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ickels\Dropbox\CO2_Market_model\"/>
    </mc:Choice>
  </mc:AlternateContent>
  <xr:revisionPtr revIDLastSave="0" documentId="13_ncr:1_{AA5A8CD2-E9C8-47E7-BDB7-04E251FCD0D9}" xr6:coauthVersionLast="36" xr6:coauthVersionMax="36" xr10:uidLastSave="{00000000-0000-0000-0000-000000000000}"/>
  <bookViews>
    <workbookView xWindow="-105" yWindow="-105" windowWidth="23250" windowHeight="12450" firstSheet="1" activeTab="8" xr2:uid="{AA0B283B-1566-4FDD-B68C-B473F03BAF67}"/>
  </bookViews>
  <sheets>
    <sheet name="Data" sheetId="1" r:id="rId1"/>
    <sheet name="Data_withoutLinks" sheetId="5" r:id="rId2"/>
    <sheet name="Model" sheetId="6" r:id="rId3"/>
    <sheet name="TotalValue_Sink" sheetId="13" r:id="rId4"/>
    <sheet name="Model_with_ocean" sheetId="8" r:id="rId5"/>
    <sheet name="EU+" sheetId="2" r:id="rId6"/>
    <sheet name="SSP_regions" sheetId="3" r:id="rId7"/>
    <sheet name="Targets" sheetId="4" r:id="rId8"/>
    <sheet name="Comparison_CSCC_CO2Price" sheetId="7" r:id="rId9"/>
    <sheet name="Diagramm1" sheetId="10" r:id="rId10"/>
    <sheet name="Diagramm2" sheetId="12" r:id="rId11"/>
    <sheet name="Price_Increase_Osink" sheetId="9" r:id="rId12"/>
    <sheet name="CostIncrease_Osink" sheetId="11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</externalReferences>
  <definedNames>
    <definedName name="_xlnm._FilterDatabase" localSheetId="0" hidden="1">Data!$A$3:$AA$3</definedName>
    <definedName name="_xlnm._FilterDatabase" localSheetId="1" hidden="1">Data_withoutLinks!$A$3:$AA$186</definedName>
    <definedName name="_xlnm._FilterDatabase" localSheetId="11" hidden="1">Price_Increase_Osink!$B$3:$AB$3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5" i="13" l="1"/>
  <c r="L8" i="13"/>
  <c r="L11" i="13"/>
  <c r="J11" i="13"/>
  <c r="L1" i="13"/>
  <c r="J8" i="13"/>
  <c r="J14" i="13"/>
  <c r="L14" i="13" s="1"/>
  <c r="J17" i="13"/>
  <c r="L17" i="13" s="1"/>
  <c r="L3" i="13"/>
  <c r="H3" i="13"/>
  <c r="J3" i="13"/>
  <c r="J5" i="13" s="1"/>
  <c r="F3" i="13"/>
  <c r="F17" i="13" s="1"/>
  <c r="H17" i="13" s="1"/>
  <c r="F5" i="13"/>
  <c r="H5" i="13" s="1"/>
  <c r="EO2" i="6"/>
  <c r="EN2" i="6"/>
  <c r="F8" i="13" l="1"/>
  <c r="H8" i="13" s="1"/>
  <c r="F14" i="13"/>
  <c r="H14" i="13" s="1"/>
  <c r="G6" i="8" l="1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5" i="8"/>
  <c r="G5" i="6"/>
  <c r="G6" i="6" l="1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D5" i="1"/>
  <c r="D6" i="1"/>
  <c r="D7" i="1"/>
  <c r="D8" i="1"/>
  <c r="D9" i="1"/>
  <c r="D10" i="1"/>
  <c r="Q10" i="1" s="1"/>
  <c r="D11" i="1"/>
  <c r="K11" i="1" s="1"/>
  <c r="D12" i="1"/>
  <c r="K12" i="1" s="1"/>
  <c r="D13" i="1"/>
  <c r="D14" i="1"/>
  <c r="D15" i="1"/>
  <c r="D16" i="1"/>
  <c r="D17" i="1"/>
  <c r="D18" i="1"/>
  <c r="Q18" i="1" s="1"/>
  <c r="D19" i="1"/>
  <c r="Q19" i="1" s="1"/>
  <c r="D20" i="1"/>
  <c r="K20" i="1" s="1"/>
  <c r="D21" i="1"/>
  <c r="D22" i="1"/>
  <c r="D23" i="1"/>
  <c r="D24" i="1"/>
  <c r="D25" i="1"/>
  <c r="D26" i="1"/>
  <c r="Q26" i="1" s="1"/>
  <c r="D27" i="1"/>
  <c r="Q27" i="1" s="1"/>
  <c r="D28" i="1"/>
  <c r="K28" i="1" s="1"/>
  <c r="D29" i="1"/>
  <c r="D30" i="1"/>
  <c r="D31" i="1"/>
  <c r="D32" i="1"/>
  <c r="D33" i="1"/>
  <c r="D34" i="1"/>
  <c r="Q34" i="1" s="1"/>
  <c r="D35" i="1"/>
  <c r="Q35" i="1" s="1"/>
  <c r="D36" i="1"/>
  <c r="K36" i="1" s="1"/>
  <c r="D37" i="1"/>
  <c r="D38" i="1"/>
  <c r="D39" i="1"/>
  <c r="D40" i="1"/>
  <c r="D41" i="1"/>
  <c r="D42" i="1"/>
  <c r="Q42" i="1" s="1"/>
  <c r="D43" i="1"/>
  <c r="Q43" i="1" s="1"/>
  <c r="D44" i="1"/>
  <c r="K44" i="1" s="1"/>
  <c r="D45" i="1"/>
  <c r="D46" i="1"/>
  <c r="D47" i="1"/>
  <c r="D48" i="1"/>
  <c r="D49" i="1"/>
  <c r="D50" i="1"/>
  <c r="Q50" i="1" s="1"/>
  <c r="D51" i="1"/>
  <c r="Q51" i="1" s="1"/>
  <c r="D52" i="1"/>
  <c r="K52" i="1" s="1"/>
  <c r="D53" i="1"/>
  <c r="D54" i="1"/>
  <c r="D55" i="1"/>
  <c r="D56" i="1"/>
  <c r="D57" i="1"/>
  <c r="D58" i="1"/>
  <c r="D59" i="1"/>
  <c r="Q59" i="1" s="1"/>
  <c r="D60" i="1"/>
  <c r="K60" i="1" s="1"/>
  <c r="D61" i="1"/>
  <c r="D62" i="1"/>
  <c r="D63" i="1"/>
  <c r="D64" i="1"/>
  <c r="D65" i="1"/>
  <c r="D66" i="1"/>
  <c r="D67" i="1"/>
  <c r="D68" i="1"/>
  <c r="K68" i="1" s="1"/>
  <c r="D69" i="1"/>
  <c r="D70" i="1"/>
  <c r="D71" i="1"/>
  <c r="D72" i="1"/>
  <c r="D73" i="1"/>
  <c r="D74" i="1"/>
  <c r="Q74" i="1" s="1"/>
  <c r="D75" i="1"/>
  <c r="Q75" i="1" s="1"/>
  <c r="D76" i="1"/>
  <c r="K76" i="1" s="1"/>
  <c r="D77" i="1"/>
  <c r="D78" i="1"/>
  <c r="D79" i="1"/>
  <c r="D80" i="1"/>
  <c r="D81" i="1"/>
  <c r="D82" i="1"/>
  <c r="Q82" i="1" s="1"/>
  <c r="D83" i="1"/>
  <c r="Q83" i="1" s="1"/>
  <c r="D84" i="1"/>
  <c r="K84" i="1" s="1"/>
  <c r="D85" i="1"/>
  <c r="D86" i="1"/>
  <c r="D87" i="1"/>
  <c r="D88" i="1"/>
  <c r="D89" i="1"/>
  <c r="D90" i="1"/>
  <c r="Q90" i="1" s="1"/>
  <c r="D91" i="1"/>
  <c r="Q91" i="1" s="1"/>
  <c r="D92" i="1"/>
  <c r="K92" i="1" s="1"/>
  <c r="D93" i="1"/>
  <c r="D94" i="1"/>
  <c r="D95" i="1"/>
  <c r="D96" i="1"/>
  <c r="D97" i="1"/>
  <c r="D98" i="1"/>
  <c r="Q98" i="1" s="1"/>
  <c r="D99" i="1"/>
  <c r="Q99" i="1" s="1"/>
  <c r="D100" i="1"/>
  <c r="K100" i="1" s="1"/>
  <c r="D101" i="1"/>
  <c r="D102" i="1"/>
  <c r="D103" i="1"/>
  <c r="D104" i="1"/>
  <c r="D105" i="1"/>
  <c r="D106" i="1"/>
  <c r="Q106" i="1" s="1"/>
  <c r="D107" i="1"/>
  <c r="Q107" i="1" s="1"/>
  <c r="D108" i="1"/>
  <c r="K108" i="1" s="1"/>
  <c r="D109" i="1"/>
  <c r="D110" i="1"/>
  <c r="D111" i="1"/>
  <c r="D112" i="1"/>
  <c r="D113" i="1"/>
  <c r="D114" i="1"/>
  <c r="Q114" i="1" s="1"/>
  <c r="D115" i="1"/>
  <c r="Q115" i="1" s="1"/>
  <c r="D116" i="1"/>
  <c r="K116" i="1" s="1"/>
  <c r="D117" i="1"/>
  <c r="D118" i="1"/>
  <c r="D119" i="1"/>
  <c r="D120" i="1"/>
  <c r="D121" i="1"/>
  <c r="D122" i="1"/>
  <c r="D123" i="1"/>
  <c r="Q123" i="1" s="1"/>
  <c r="D124" i="1"/>
  <c r="K124" i="1" s="1"/>
  <c r="D125" i="1"/>
  <c r="D126" i="1"/>
  <c r="D127" i="1"/>
  <c r="D128" i="1"/>
  <c r="D129" i="1"/>
  <c r="D130" i="1"/>
  <c r="D131" i="1"/>
  <c r="D132" i="1"/>
  <c r="K132" i="1" s="1"/>
  <c r="D133" i="1"/>
  <c r="D134" i="1"/>
  <c r="D135" i="1"/>
  <c r="D136" i="1"/>
  <c r="D137" i="1"/>
  <c r="D138" i="1"/>
  <c r="Q138" i="1" s="1"/>
  <c r="D139" i="1"/>
  <c r="K139" i="1" s="1"/>
  <c r="D140" i="1"/>
  <c r="K140" i="1" s="1"/>
  <c r="D141" i="1"/>
  <c r="D142" i="1"/>
  <c r="D143" i="1"/>
  <c r="D144" i="1"/>
  <c r="D145" i="1"/>
  <c r="D146" i="1"/>
  <c r="Q146" i="1" s="1"/>
  <c r="D147" i="1"/>
  <c r="Q147" i="1" s="1"/>
  <c r="D148" i="1"/>
  <c r="K148" i="1" s="1"/>
  <c r="D149" i="1"/>
  <c r="D150" i="1"/>
  <c r="D151" i="1"/>
  <c r="D152" i="1"/>
  <c r="D153" i="1"/>
  <c r="D154" i="1"/>
  <c r="Q154" i="1" s="1"/>
  <c r="D155" i="1"/>
  <c r="Q155" i="1" s="1"/>
  <c r="D156" i="1"/>
  <c r="K156" i="1" s="1"/>
  <c r="D157" i="1"/>
  <c r="D158" i="1"/>
  <c r="D159" i="1"/>
  <c r="D160" i="1"/>
  <c r="D161" i="1"/>
  <c r="D162" i="1"/>
  <c r="Q162" i="1" s="1"/>
  <c r="D163" i="1"/>
  <c r="K163" i="1" s="1"/>
  <c r="D164" i="1"/>
  <c r="K164" i="1" s="1"/>
  <c r="D165" i="1"/>
  <c r="D166" i="1"/>
  <c r="D167" i="1"/>
  <c r="D168" i="1"/>
  <c r="D169" i="1"/>
  <c r="D170" i="1"/>
  <c r="Q170" i="1" s="1"/>
  <c r="D171" i="1"/>
  <c r="Q171" i="1" s="1"/>
  <c r="D172" i="1"/>
  <c r="K172" i="1" s="1"/>
  <c r="D173" i="1"/>
  <c r="D174" i="1"/>
  <c r="D175" i="1"/>
  <c r="D176" i="1"/>
  <c r="D177" i="1"/>
  <c r="D178" i="1"/>
  <c r="Q178" i="1" s="1"/>
  <c r="D179" i="1"/>
  <c r="Q179" i="1" s="1"/>
  <c r="D180" i="1"/>
  <c r="K180" i="1" s="1"/>
  <c r="D181" i="1"/>
  <c r="D182" i="1"/>
  <c r="K182" i="1" s="1"/>
  <c r="D183" i="1"/>
  <c r="D184" i="1"/>
  <c r="D185" i="1"/>
  <c r="D186" i="1"/>
  <c r="D4" i="1"/>
  <c r="Q4" i="1" s="1"/>
  <c r="Q5" i="1"/>
  <c r="Q6" i="1"/>
  <c r="Q7" i="1"/>
  <c r="Q8" i="1"/>
  <c r="Q9" i="1"/>
  <c r="Q13" i="1"/>
  <c r="Q14" i="1"/>
  <c r="Q15" i="1"/>
  <c r="Q16" i="1"/>
  <c r="Q17" i="1"/>
  <c r="Q21" i="1"/>
  <c r="Q22" i="1"/>
  <c r="Q23" i="1"/>
  <c r="Q24" i="1"/>
  <c r="Q25" i="1"/>
  <c r="Q29" i="1"/>
  <c r="Q30" i="1"/>
  <c r="Q31" i="1"/>
  <c r="Q32" i="1"/>
  <c r="Q33" i="1"/>
  <c r="Q37" i="1"/>
  <c r="Q38" i="1"/>
  <c r="Q39" i="1"/>
  <c r="Q40" i="1"/>
  <c r="Q41" i="1"/>
  <c r="Q45" i="1"/>
  <c r="Q46" i="1"/>
  <c r="Q47" i="1"/>
  <c r="Q48" i="1"/>
  <c r="Q49" i="1"/>
  <c r="Q53" i="1"/>
  <c r="Q54" i="1"/>
  <c r="Q55" i="1"/>
  <c r="Q56" i="1"/>
  <c r="Q57" i="1"/>
  <c r="Q58" i="1"/>
  <c r="Q61" i="1"/>
  <c r="Q62" i="1"/>
  <c r="Q63" i="1"/>
  <c r="Q64" i="1"/>
  <c r="Q65" i="1"/>
  <c r="Q66" i="1"/>
  <c r="Q67" i="1"/>
  <c r="Q69" i="1"/>
  <c r="Q70" i="1"/>
  <c r="Q71" i="1"/>
  <c r="Q72" i="1"/>
  <c r="Q73" i="1"/>
  <c r="Q77" i="1"/>
  <c r="Q78" i="1"/>
  <c r="Q79" i="1"/>
  <c r="Q80" i="1"/>
  <c r="Q81" i="1"/>
  <c r="Q85" i="1"/>
  <c r="Q86" i="1"/>
  <c r="Q87" i="1"/>
  <c r="Q88" i="1"/>
  <c r="Q89" i="1"/>
  <c r="Q93" i="1"/>
  <c r="Q94" i="1"/>
  <c r="Q95" i="1"/>
  <c r="Q96" i="1"/>
  <c r="Q97" i="1"/>
  <c r="Q101" i="1"/>
  <c r="Q102" i="1"/>
  <c r="Q103" i="1"/>
  <c r="Q104" i="1"/>
  <c r="Q105" i="1"/>
  <c r="Q109" i="1"/>
  <c r="Q110" i="1"/>
  <c r="Q111" i="1"/>
  <c r="Q112" i="1"/>
  <c r="Q113" i="1"/>
  <c r="Q117" i="1"/>
  <c r="Q118" i="1"/>
  <c r="Q119" i="1"/>
  <c r="Q120" i="1"/>
  <c r="Q121" i="1"/>
  <c r="Q122" i="1"/>
  <c r="Q125" i="1"/>
  <c r="Q126" i="1"/>
  <c r="Q127" i="1"/>
  <c r="Q128" i="1"/>
  <c r="Q129" i="1"/>
  <c r="Q130" i="1"/>
  <c r="Q131" i="1"/>
  <c r="Q133" i="1"/>
  <c r="Q134" i="1"/>
  <c r="Q135" i="1"/>
  <c r="Q136" i="1"/>
  <c r="Q137" i="1"/>
  <c r="Q141" i="1"/>
  <c r="Q142" i="1"/>
  <c r="Q143" i="1"/>
  <c r="Q144" i="1"/>
  <c r="Q145" i="1"/>
  <c r="Q149" i="1"/>
  <c r="Q150" i="1"/>
  <c r="Q151" i="1"/>
  <c r="Q152" i="1"/>
  <c r="Q153" i="1"/>
  <c r="Q157" i="1"/>
  <c r="Q158" i="1"/>
  <c r="Q159" i="1"/>
  <c r="Q160" i="1"/>
  <c r="Q161" i="1"/>
  <c r="Q165" i="1"/>
  <c r="Q166" i="1"/>
  <c r="Q167" i="1"/>
  <c r="Q168" i="1"/>
  <c r="Q169" i="1"/>
  <c r="Q173" i="1"/>
  <c r="Q174" i="1"/>
  <c r="Q175" i="1"/>
  <c r="Q176" i="1"/>
  <c r="Q177" i="1"/>
  <c r="Q181" i="1"/>
  <c r="Q182" i="1"/>
  <c r="Q183" i="1"/>
  <c r="Q184" i="1"/>
  <c r="Q185" i="1"/>
  <c r="Q186" i="1"/>
  <c r="K5" i="1"/>
  <c r="K6" i="1"/>
  <c r="K7" i="1"/>
  <c r="K8" i="1"/>
  <c r="K9" i="1"/>
  <c r="K13" i="1"/>
  <c r="K14" i="1"/>
  <c r="K15" i="1"/>
  <c r="K16" i="1"/>
  <c r="K17" i="1"/>
  <c r="K21" i="1"/>
  <c r="K22" i="1"/>
  <c r="K23" i="1"/>
  <c r="K24" i="1"/>
  <c r="K25" i="1"/>
  <c r="K29" i="1"/>
  <c r="K30" i="1"/>
  <c r="K31" i="1"/>
  <c r="K32" i="1"/>
  <c r="K33" i="1"/>
  <c r="K37" i="1"/>
  <c r="K38" i="1"/>
  <c r="K39" i="1"/>
  <c r="K40" i="1"/>
  <c r="K41" i="1"/>
  <c r="K45" i="1"/>
  <c r="K46" i="1"/>
  <c r="K47" i="1"/>
  <c r="K48" i="1"/>
  <c r="K49" i="1"/>
  <c r="K53" i="1"/>
  <c r="K54" i="1"/>
  <c r="K55" i="1"/>
  <c r="K56" i="1"/>
  <c r="K57" i="1"/>
  <c r="K58" i="1"/>
  <c r="K61" i="1"/>
  <c r="K62" i="1"/>
  <c r="K63" i="1"/>
  <c r="K64" i="1"/>
  <c r="K65" i="1"/>
  <c r="K66" i="1"/>
  <c r="K67" i="1"/>
  <c r="K69" i="1"/>
  <c r="K70" i="1"/>
  <c r="K71" i="1"/>
  <c r="K72" i="1"/>
  <c r="K73" i="1"/>
  <c r="K77" i="1"/>
  <c r="K78" i="1"/>
  <c r="K79" i="1"/>
  <c r="K80" i="1"/>
  <c r="K81" i="1"/>
  <c r="K85" i="1"/>
  <c r="K86" i="1"/>
  <c r="K87" i="1"/>
  <c r="K88" i="1"/>
  <c r="K89" i="1"/>
  <c r="K93" i="1"/>
  <c r="K94" i="1"/>
  <c r="K95" i="1"/>
  <c r="K96" i="1"/>
  <c r="K97" i="1"/>
  <c r="K101" i="1"/>
  <c r="K102" i="1"/>
  <c r="K103" i="1"/>
  <c r="K104" i="1"/>
  <c r="K105" i="1"/>
  <c r="K109" i="1"/>
  <c r="K110" i="1"/>
  <c r="K111" i="1"/>
  <c r="K112" i="1"/>
  <c r="K113" i="1"/>
  <c r="K117" i="1"/>
  <c r="K118" i="1"/>
  <c r="K119" i="1"/>
  <c r="K120" i="1"/>
  <c r="K121" i="1"/>
  <c r="K122" i="1"/>
  <c r="K125" i="1"/>
  <c r="K126" i="1"/>
  <c r="K127" i="1"/>
  <c r="K128" i="1"/>
  <c r="K129" i="1"/>
  <c r="K130" i="1"/>
  <c r="K131" i="1"/>
  <c r="K133" i="1"/>
  <c r="K134" i="1"/>
  <c r="K135" i="1"/>
  <c r="K136" i="1"/>
  <c r="K137" i="1"/>
  <c r="K141" i="1"/>
  <c r="K142" i="1"/>
  <c r="K143" i="1"/>
  <c r="K144" i="1"/>
  <c r="K145" i="1"/>
  <c r="K149" i="1"/>
  <c r="K150" i="1"/>
  <c r="K151" i="1"/>
  <c r="K152" i="1"/>
  <c r="K153" i="1"/>
  <c r="K157" i="1"/>
  <c r="K158" i="1"/>
  <c r="K159" i="1"/>
  <c r="K160" i="1"/>
  <c r="K161" i="1"/>
  <c r="K165" i="1"/>
  <c r="K166" i="1"/>
  <c r="K167" i="1"/>
  <c r="K168" i="1"/>
  <c r="K169" i="1"/>
  <c r="K173" i="1"/>
  <c r="K174" i="1"/>
  <c r="K175" i="1"/>
  <c r="K176" i="1"/>
  <c r="K177" i="1"/>
  <c r="K181" i="1"/>
  <c r="K183" i="1"/>
  <c r="K184" i="1"/>
  <c r="K185" i="1"/>
  <c r="K186" i="1"/>
  <c r="Q139" i="1" l="1"/>
  <c r="Q11" i="1"/>
  <c r="K147" i="1"/>
  <c r="K138" i="1"/>
  <c r="K83" i="1"/>
  <c r="K74" i="1"/>
  <c r="K19" i="1"/>
  <c r="K10" i="1"/>
  <c r="K75" i="1"/>
  <c r="K155" i="1"/>
  <c r="K146" i="1"/>
  <c r="K91" i="1"/>
  <c r="K82" i="1"/>
  <c r="K27" i="1"/>
  <c r="K18" i="1"/>
  <c r="K154" i="1"/>
  <c r="K99" i="1"/>
  <c r="K90" i="1"/>
  <c r="K35" i="1"/>
  <c r="K26" i="1"/>
  <c r="Q163" i="1"/>
  <c r="K171" i="1"/>
  <c r="K162" i="1"/>
  <c r="K107" i="1"/>
  <c r="K98" i="1"/>
  <c r="K43" i="1"/>
  <c r="K34" i="1"/>
  <c r="K179" i="1"/>
  <c r="K170" i="1"/>
  <c r="K115" i="1"/>
  <c r="K106" i="1"/>
  <c r="K51" i="1"/>
  <c r="K42" i="1"/>
  <c r="K178" i="1"/>
  <c r="K123" i="1"/>
  <c r="K114" i="1"/>
  <c r="K59" i="1"/>
  <c r="K50" i="1"/>
  <c r="Q180" i="1"/>
  <c r="Q172" i="1"/>
  <c r="Q164" i="1"/>
  <c r="Q156" i="1"/>
  <c r="Q148" i="1"/>
  <c r="Q140" i="1"/>
  <c r="Q132" i="1"/>
  <c r="Q124" i="1"/>
  <c r="Q116" i="1"/>
  <c r="Q108" i="1"/>
  <c r="Q100" i="1"/>
  <c r="Q92" i="1"/>
  <c r="Q84" i="1"/>
  <c r="Q76" i="1"/>
  <c r="Q68" i="1"/>
  <c r="Q60" i="1"/>
  <c r="Q52" i="1"/>
  <c r="Q44" i="1"/>
  <c r="Q36" i="1"/>
  <c r="Q28" i="1"/>
  <c r="Q20" i="1"/>
  <c r="Q12" i="1"/>
  <c r="K4" i="1"/>
  <c r="EE6" i="8"/>
  <c r="G12" i="7"/>
  <c r="H12" i="7"/>
  <c r="I12" i="7"/>
  <c r="J12" i="7"/>
  <c r="G14" i="7"/>
  <c r="H14" i="7"/>
  <c r="I14" i="7"/>
  <c r="J14" i="7"/>
  <c r="G17" i="7"/>
  <c r="H17" i="7"/>
  <c r="I17" i="7"/>
  <c r="J17" i="7"/>
  <c r="G22" i="7"/>
  <c r="H22" i="7"/>
  <c r="I22" i="7"/>
  <c r="J22" i="7"/>
  <c r="G31" i="7"/>
  <c r="H31" i="7"/>
  <c r="I31" i="7"/>
  <c r="J31" i="7"/>
  <c r="G35" i="7"/>
  <c r="H35" i="7"/>
  <c r="I35" i="7"/>
  <c r="J35" i="7"/>
  <c r="G43" i="7"/>
  <c r="H43" i="7"/>
  <c r="I43" i="7"/>
  <c r="J43" i="7"/>
  <c r="G45" i="7"/>
  <c r="H45" i="7"/>
  <c r="I45" i="7"/>
  <c r="J45" i="7"/>
  <c r="G46" i="7"/>
  <c r="H46" i="7"/>
  <c r="I46" i="7"/>
  <c r="J46" i="7"/>
  <c r="G52" i="7"/>
  <c r="H52" i="7"/>
  <c r="I52" i="7"/>
  <c r="J52" i="7"/>
  <c r="G58" i="7"/>
  <c r="H58" i="7"/>
  <c r="I58" i="7"/>
  <c r="J58" i="7"/>
  <c r="G59" i="7"/>
  <c r="H59" i="7"/>
  <c r="I59" i="7"/>
  <c r="J59" i="7"/>
  <c r="G61" i="7"/>
  <c r="H61" i="7"/>
  <c r="I61" i="7"/>
  <c r="J61" i="7"/>
  <c r="G62" i="7"/>
  <c r="H62" i="7"/>
  <c r="I62" i="7"/>
  <c r="J62" i="7"/>
  <c r="G63" i="7"/>
  <c r="H63" i="7"/>
  <c r="I63" i="7"/>
  <c r="J63" i="7"/>
  <c r="G72" i="7"/>
  <c r="H72" i="7"/>
  <c r="I72" i="7"/>
  <c r="J72" i="7"/>
  <c r="G77" i="7"/>
  <c r="H77" i="7"/>
  <c r="I77" i="7"/>
  <c r="J77" i="7"/>
  <c r="G87" i="7"/>
  <c r="H87" i="7"/>
  <c r="I87" i="7"/>
  <c r="J87" i="7"/>
  <c r="G90" i="7"/>
  <c r="H90" i="7"/>
  <c r="I90" i="7"/>
  <c r="J90" i="7"/>
  <c r="G95" i="7"/>
  <c r="H95" i="7"/>
  <c r="I95" i="7"/>
  <c r="J95" i="7"/>
  <c r="G96" i="7"/>
  <c r="H96" i="7"/>
  <c r="I96" i="7"/>
  <c r="J96" i="7"/>
  <c r="G97" i="7"/>
  <c r="H97" i="7"/>
  <c r="I97" i="7"/>
  <c r="J97" i="7"/>
  <c r="G103" i="7"/>
  <c r="H103" i="7"/>
  <c r="I103" i="7"/>
  <c r="J103" i="7"/>
  <c r="G105" i="7"/>
  <c r="H105" i="7"/>
  <c r="I105" i="7"/>
  <c r="J105" i="7"/>
  <c r="G109" i="7"/>
  <c r="H109" i="7"/>
  <c r="I109" i="7"/>
  <c r="J109" i="7"/>
  <c r="G113" i="7"/>
  <c r="H113" i="7"/>
  <c r="I113" i="7"/>
  <c r="J113" i="7"/>
  <c r="G114" i="7"/>
  <c r="H114" i="7"/>
  <c r="I114" i="7"/>
  <c r="J114" i="7"/>
  <c r="G129" i="7"/>
  <c r="H129" i="7"/>
  <c r="I129" i="7"/>
  <c r="J129" i="7"/>
  <c r="G132" i="7"/>
  <c r="H132" i="7"/>
  <c r="I132" i="7"/>
  <c r="J132" i="7"/>
  <c r="G133" i="7"/>
  <c r="H133" i="7"/>
  <c r="I133" i="7"/>
  <c r="J133" i="7"/>
  <c r="G134" i="7"/>
  <c r="H134" i="7"/>
  <c r="I134" i="7"/>
  <c r="J134" i="7"/>
  <c r="G148" i="7"/>
  <c r="H148" i="7"/>
  <c r="I148" i="7"/>
  <c r="J148" i="7"/>
  <c r="G154" i="7"/>
  <c r="H154" i="7"/>
  <c r="I154" i="7"/>
  <c r="J154" i="7"/>
  <c r="G167" i="7"/>
  <c r="H167" i="7"/>
  <c r="I167" i="7"/>
  <c r="J167" i="7"/>
  <c r="G168" i="7"/>
  <c r="H168" i="7"/>
  <c r="I168" i="7"/>
  <c r="J168" i="7"/>
  <c r="G169" i="7"/>
  <c r="H169" i="7"/>
  <c r="I169" i="7"/>
  <c r="J169" i="7"/>
  <c r="G171" i="7"/>
  <c r="H171" i="7"/>
  <c r="I171" i="7"/>
  <c r="J171" i="7"/>
  <c r="G176" i="7"/>
  <c r="H176" i="7"/>
  <c r="I176" i="7"/>
  <c r="J176" i="7"/>
  <c r="G181" i="7"/>
  <c r="H181" i="7"/>
  <c r="I181" i="7"/>
  <c r="J181" i="7"/>
  <c r="G183" i="7"/>
  <c r="H183" i="7"/>
  <c r="I183" i="7"/>
  <c r="J183" i="7"/>
  <c r="G187" i="7"/>
  <c r="H187" i="7"/>
  <c r="I187" i="7"/>
  <c r="J187" i="7"/>
  <c r="G188" i="7"/>
  <c r="H188" i="7"/>
  <c r="I188" i="7"/>
  <c r="J188" i="7"/>
  <c r="G189" i="7"/>
  <c r="H189" i="7"/>
  <c r="I189" i="7"/>
  <c r="J189" i="7"/>
  <c r="G190" i="7"/>
  <c r="H190" i="7"/>
  <c r="I190" i="7"/>
  <c r="J190" i="7"/>
  <c r="G191" i="7"/>
  <c r="H191" i="7"/>
  <c r="I191" i="7"/>
  <c r="J191" i="7"/>
  <c r="G192" i="7"/>
  <c r="H192" i="7"/>
  <c r="I192" i="7"/>
  <c r="J192" i="7"/>
  <c r="G193" i="7"/>
  <c r="H193" i="7"/>
  <c r="I193" i="7"/>
  <c r="J193" i="7"/>
  <c r="G194" i="7"/>
  <c r="H194" i="7"/>
  <c r="I194" i="7"/>
  <c r="J194" i="7"/>
  <c r="G196" i="7"/>
  <c r="H196" i="7"/>
  <c r="I196" i="7"/>
  <c r="J196" i="7"/>
  <c r="G197" i="7"/>
  <c r="H197" i="7"/>
  <c r="I197" i="7"/>
  <c r="J197" i="7"/>
  <c r="G201" i="7"/>
  <c r="H201" i="7"/>
  <c r="I201" i="7"/>
  <c r="J201" i="7"/>
  <c r="G202" i="7"/>
  <c r="H202" i="7"/>
  <c r="I202" i="7"/>
  <c r="J202" i="7"/>
  <c r="G204" i="7"/>
  <c r="H204" i="7"/>
  <c r="I204" i="7"/>
  <c r="J204" i="7"/>
  <c r="G205" i="7"/>
  <c r="H205" i="7"/>
  <c r="I205" i="7"/>
  <c r="J205" i="7"/>
  <c r="G206" i="7"/>
  <c r="H206" i="7"/>
  <c r="I206" i="7"/>
  <c r="J206" i="7"/>
  <c r="G207" i="7"/>
  <c r="H207" i="7"/>
  <c r="I207" i="7"/>
  <c r="J207" i="7"/>
  <c r="ES10" i="6"/>
  <c r="ET7" i="6"/>
  <c r="ES7" i="6"/>
  <c r="AA9" i="8"/>
  <c r="AA10" i="8"/>
  <c r="AA11" i="8"/>
  <c r="AA12" i="8"/>
  <c r="AA13" i="8"/>
  <c r="AA14" i="8"/>
  <c r="AA15" i="8"/>
  <c r="AA16" i="8"/>
  <c r="AA17" i="8"/>
  <c r="AA18" i="8"/>
  <c r="AA19" i="8"/>
  <c r="AA20" i="8"/>
  <c r="AA21" i="8"/>
  <c r="AA22" i="8"/>
  <c r="AA23" i="8"/>
  <c r="AA24" i="8"/>
  <c r="AA25" i="8"/>
  <c r="AA26" i="8"/>
  <c r="AA27" i="8"/>
  <c r="AA28" i="8"/>
  <c r="AA29" i="8"/>
  <c r="AA30" i="8"/>
  <c r="AA31" i="8"/>
  <c r="AA32" i="8"/>
  <c r="AA33" i="8"/>
  <c r="AA34" i="8"/>
  <c r="AA35" i="8"/>
  <c r="AA36" i="8"/>
  <c r="AA37" i="8"/>
  <c r="AA38" i="8"/>
  <c r="AA39" i="8"/>
  <c r="AA40" i="8"/>
  <c r="AA41" i="8"/>
  <c r="AA42" i="8"/>
  <c r="AA43" i="8"/>
  <c r="AA44" i="8"/>
  <c r="AA45" i="8"/>
  <c r="AA46" i="8"/>
  <c r="AA47" i="8"/>
  <c r="AA48" i="8"/>
  <c r="AA49" i="8"/>
  <c r="AA50" i="8"/>
  <c r="AA51" i="8"/>
  <c r="AA52" i="8"/>
  <c r="AA53" i="8"/>
  <c r="AA54" i="8"/>
  <c r="AA55" i="8"/>
  <c r="AA56" i="8"/>
  <c r="AA57" i="8"/>
  <c r="AA58" i="8"/>
  <c r="AA59" i="8"/>
  <c r="AA60" i="8"/>
  <c r="AA61" i="8"/>
  <c r="AA62" i="8"/>
  <c r="AA63" i="8"/>
  <c r="AA64" i="8"/>
  <c r="AA65" i="8"/>
  <c r="AA66" i="8"/>
  <c r="AA67" i="8"/>
  <c r="AA68" i="8"/>
  <c r="AA69" i="8"/>
  <c r="AA70" i="8"/>
  <c r="AA71" i="8"/>
  <c r="AA72" i="8"/>
  <c r="AA73" i="8"/>
  <c r="AA74" i="8"/>
  <c r="AA75" i="8"/>
  <c r="AA76" i="8"/>
  <c r="AA77" i="8"/>
  <c r="AA78" i="8"/>
  <c r="AA79" i="8"/>
  <c r="AA80" i="8"/>
  <c r="AA81" i="8"/>
  <c r="AA82" i="8"/>
  <c r="AA83" i="8"/>
  <c r="AA84" i="8"/>
  <c r="AA85" i="8"/>
  <c r="AA86" i="8"/>
  <c r="AA87" i="8"/>
  <c r="AA88" i="8"/>
  <c r="AA89" i="8"/>
  <c r="AA90" i="8"/>
  <c r="AA91" i="8"/>
  <c r="AA92" i="8"/>
  <c r="AA93" i="8"/>
  <c r="AA94" i="8"/>
  <c r="AA95" i="8"/>
  <c r="AA96" i="8"/>
  <c r="AA97" i="8"/>
  <c r="AA98" i="8"/>
  <c r="AA99" i="8"/>
  <c r="AA100" i="8"/>
  <c r="AA101" i="8"/>
  <c r="AA102" i="8"/>
  <c r="AA103" i="8"/>
  <c r="AA104" i="8"/>
  <c r="AA105" i="8"/>
  <c r="AA106" i="8"/>
  <c r="AA107" i="8"/>
  <c r="AA108" i="8"/>
  <c r="AA109" i="8"/>
  <c r="AA110" i="8"/>
  <c r="AA111" i="8"/>
  <c r="AA112" i="8"/>
  <c r="AA113" i="8"/>
  <c r="AA114" i="8"/>
  <c r="AA115" i="8"/>
  <c r="AA116" i="8"/>
  <c r="AA117" i="8"/>
  <c r="AA118" i="8"/>
  <c r="AA119" i="8"/>
  <c r="AA120" i="8"/>
  <c r="AA121" i="8"/>
  <c r="AA122" i="8"/>
  <c r="AA123" i="8"/>
  <c r="AA124" i="8"/>
  <c r="AA125" i="8"/>
  <c r="AA126" i="8"/>
  <c r="AA127" i="8"/>
  <c r="AA128" i="8"/>
  <c r="AA129" i="8"/>
  <c r="AA130" i="8"/>
  <c r="AA131" i="8"/>
  <c r="AA132" i="8"/>
  <c r="AA133" i="8"/>
  <c r="AA134" i="8"/>
  <c r="AA135" i="8"/>
  <c r="AA136" i="8"/>
  <c r="AA137" i="8"/>
  <c r="AA138" i="8"/>
  <c r="AA139" i="8"/>
  <c r="AA140" i="8"/>
  <c r="AA141" i="8"/>
  <c r="AA142" i="8"/>
  <c r="AA143" i="8"/>
  <c r="AA144" i="8"/>
  <c r="AA145" i="8"/>
  <c r="AA146" i="8"/>
  <c r="AA147" i="8"/>
  <c r="AA148" i="8"/>
  <c r="AA149" i="8"/>
  <c r="AA150" i="8"/>
  <c r="AA8" i="8"/>
  <c r="AA7" i="8"/>
  <c r="AA5" i="8"/>
  <c r="AA6" i="8"/>
  <c r="V11" i="7" l="1"/>
  <c r="V13" i="7"/>
  <c r="V15" i="7"/>
  <c r="V16" i="7"/>
  <c r="V18" i="7"/>
  <c r="V19" i="7"/>
  <c r="V20" i="7"/>
  <c r="V21" i="7"/>
  <c r="V23" i="7"/>
  <c r="K12" i="7"/>
  <c r="L12" i="7"/>
  <c r="M12" i="7"/>
  <c r="N12" i="7"/>
  <c r="K14" i="7"/>
  <c r="L14" i="7"/>
  <c r="M14" i="7"/>
  <c r="N14" i="7"/>
  <c r="K17" i="7"/>
  <c r="L17" i="7"/>
  <c r="M17" i="7"/>
  <c r="N17" i="7"/>
  <c r="K22" i="7"/>
  <c r="L22" i="7"/>
  <c r="M22" i="7"/>
  <c r="N22" i="7"/>
  <c r="K31" i="7"/>
  <c r="L31" i="7"/>
  <c r="M31" i="7"/>
  <c r="N31" i="7"/>
  <c r="K35" i="7"/>
  <c r="L35" i="7"/>
  <c r="M35" i="7"/>
  <c r="N35" i="7"/>
  <c r="K43" i="7"/>
  <c r="L43" i="7"/>
  <c r="M43" i="7"/>
  <c r="N43" i="7"/>
  <c r="K45" i="7"/>
  <c r="L45" i="7"/>
  <c r="M45" i="7"/>
  <c r="N45" i="7"/>
  <c r="K46" i="7"/>
  <c r="L46" i="7"/>
  <c r="M46" i="7"/>
  <c r="N46" i="7"/>
  <c r="K52" i="7"/>
  <c r="L52" i="7"/>
  <c r="M52" i="7"/>
  <c r="N52" i="7"/>
  <c r="K58" i="7"/>
  <c r="L58" i="7"/>
  <c r="M58" i="7"/>
  <c r="N58" i="7"/>
  <c r="K59" i="7"/>
  <c r="L59" i="7"/>
  <c r="M59" i="7"/>
  <c r="N59" i="7"/>
  <c r="K61" i="7"/>
  <c r="L61" i="7"/>
  <c r="M61" i="7"/>
  <c r="N61" i="7"/>
  <c r="K62" i="7"/>
  <c r="L62" i="7"/>
  <c r="M62" i="7"/>
  <c r="N62" i="7"/>
  <c r="K63" i="7"/>
  <c r="L63" i="7"/>
  <c r="M63" i="7"/>
  <c r="N63" i="7"/>
  <c r="K72" i="7"/>
  <c r="L72" i="7"/>
  <c r="M72" i="7"/>
  <c r="N72" i="7"/>
  <c r="K77" i="7"/>
  <c r="L77" i="7"/>
  <c r="M77" i="7"/>
  <c r="N77" i="7"/>
  <c r="K87" i="7"/>
  <c r="L87" i="7"/>
  <c r="M87" i="7"/>
  <c r="N87" i="7"/>
  <c r="K90" i="7"/>
  <c r="L90" i="7"/>
  <c r="M90" i="7"/>
  <c r="N90" i="7"/>
  <c r="K95" i="7"/>
  <c r="L95" i="7"/>
  <c r="M95" i="7"/>
  <c r="N95" i="7"/>
  <c r="K96" i="7"/>
  <c r="L96" i="7"/>
  <c r="M96" i="7"/>
  <c r="N96" i="7"/>
  <c r="K97" i="7"/>
  <c r="L97" i="7"/>
  <c r="M97" i="7"/>
  <c r="N97" i="7"/>
  <c r="K103" i="7"/>
  <c r="L103" i="7"/>
  <c r="M103" i="7"/>
  <c r="N103" i="7"/>
  <c r="K105" i="7"/>
  <c r="L105" i="7"/>
  <c r="M105" i="7"/>
  <c r="N105" i="7"/>
  <c r="K109" i="7"/>
  <c r="L109" i="7"/>
  <c r="M109" i="7"/>
  <c r="N109" i="7"/>
  <c r="K113" i="7"/>
  <c r="L113" i="7"/>
  <c r="M113" i="7"/>
  <c r="N113" i="7"/>
  <c r="K114" i="7"/>
  <c r="L114" i="7"/>
  <c r="M114" i="7"/>
  <c r="N114" i="7"/>
  <c r="K129" i="7"/>
  <c r="L129" i="7"/>
  <c r="M129" i="7"/>
  <c r="N129" i="7"/>
  <c r="K132" i="7"/>
  <c r="L132" i="7"/>
  <c r="M132" i="7"/>
  <c r="N132" i="7"/>
  <c r="K133" i="7"/>
  <c r="L133" i="7"/>
  <c r="M133" i="7"/>
  <c r="N133" i="7"/>
  <c r="K134" i="7"/>
  <c r="L134" i="7"/>
  <c r="M134" i="7"/>
  <c r="N134" i="7"/>
  <c r="K148" i="7"/>
  <c r="L148" i="7"/>
  <c r="M148" i="7"/>
  <c r="N148" i="7"/>
  <c r="K154" i="7"/>
  <c r="L154" i="7"/>
  <c r="M154" i="7"/>
  <c r="N154" i="7"/>
  <c r="K167" i="7"/>
  <c r="L167" i="7"/>
  <c r="M167" i="7"/>
  <c r="N167" i="7"/>
  <c r="K168" i="7"/>
  <c r="L168" i="7"/>
  <c r="M168" i="7"/>
  <c r="N168" i="7"/>
  <c r="K169" i="7"/>
  <c r="L169" i="7"/>
  <c r="M169" i="7"/>
  <c r="N169" i="7"/>
  <c r="K171" i="7"/>
  <c r="L171" i="7"/>
  <c r="M171" i="7"/>
  <c r="N171" i="7"/>
  <c r="K176" i="7"/>
  <c r="L176" i="7"/>
  <c r="M176" i="7"/>
  <c r="N176" i="7"/>
  <c r="K181" i="7"/>
  <c r="L181" i="7"/>
  <c r="M181" i="7"/>
  <c r="N181" i="7"/>
  <c r="K183" i="7"/>
  <c r="L183" i="7"/>
  <c r="M183" i="7"/>
  <c r="N183" i="7"/>
  <c r="K187" i="7"/>
  <c r="L187" i="7"/>
  <c r="M187" i="7"/>
  <c r="N187" i="7"/>
  <c r="K188" i="7"/>
  <c r="L188" i="7"/>
  <c r="M188" i="7"/>
  <c r="N188" i="7"/>
  <c r="K189" i="7"/>
  <c r="L189" i="7"/>
  <c r="M189" i="7"/>
  <c r="N189" i="7"/>
  <c r="K190" i="7"/>
  <c r="L190" i="7"/>
  <c r="M190" i="7"/>
  <c r="N190" i="7"/>
  <c r="K191" i="7"/>
  <c r="L191" i="7"/>
  <c r="M191" i="7"/>
  <c r="N191" i="7"/>
  <c r="K192" i="7"/>
  <c r="L192" i="7"/>
  <c r="M192" i="7"/>
  <c r="N192" i="7"/>
  <c r="K193" i="7"/>
  <c r="L193" i="7"/>
  <c r="M193" i="7"/>
  <c r="N193" i="7"/>
  <c r="K194" i="7"/>
  <c r="L194" i="7"/>
  <c r="M194" i="7"/>
  <c r="N194" i="7"/>
  <c r="K196" i="7"/>
  <c r="L196" i="7"/>
  <c r="M196" i="7"/>
  <c r="N196" i="7"/>
  <c r="K197" i="7"/>
  <c r="L197" i="7"/>
  <c r="M197" i="7"/>
  <c r="N197" i="7"/>
  <c r="K201" i="7"/>
  <c r="L201" i="7"/>
  <c r="M201" i="7"/>
  <c r="N201" i="7"/>
  <c r="K202" i="7"/>
  <c r="L202" i="7"/>
  <c r="M202" i="7"/>
  <c r="N202" i="7"/>
  <c r="K204" i="7"/>
  <c r="L204" i="7"/>
  <c r="M204" i="7"/>
  <c r="N204" i="7"/>
  <c r="K205" i="7"/>
  <c r="L205" i="7"/>
  <c r="M205" i="7"/>
  <c r="N205" i="7"/>
  <c r="K206" i="7"/>
  <c r="L206" i="7"/>
  <c r="M206" i="7"/>
  <c r="N206" i="7"/>
  <c r="K207" i="7"/>
  <c r="L207" i="7"/>
  <c r="M207" i="7"/>
  <c r="N207" i="7"/>
  <c r="AB113" i="9" l="1"/>
  <c r="AB58" i="9"/>
  <c r="Z58" i="9"/>
  <c r="AB149" i="9"/>
  <c r="AB63" i="9"/>
  <c r="AB4" i="9"/>
  <c r="Z4" i="9"/>
  <c r="AB8" i="9"/>
  <c r="Y8" i="9"/>
  <c r="AB62" i="9"/>
  <c r="AB95" i="9"/>
  <c r="AB10" i="9"/>
  <c r="Y10" i="9"/>
  <c r="AB13" i="9"/>
  <c r="AB87" i="9"/>
  <c r="Z87" i="9"/>
  <c r="AB55" i="9"/>
  <c r="Y55" i="9"/>
  <c r="AB147" i="9"/>
  <c r="AB29" i="9"/>
  <c r="AB146" i="9"/>
  <c r="Y146" i="9"/>
  <c r="AB90" i="9"/>
  <c r="Z90" i="9"/>
  <c r="AB49" i="9"/>
  <c r="Z49" i="9"/>
  <c r="AB105" i="9"/>
  <c r="Z105" i="9"/>
  <c r="Y105" i="9"/>
  <c r="AB98" i="9"/>
  <c r="Z98" i="9"/>
  <c r="AB144" i="9"/>
  <c r="Z144" i="9"/>
  <c r="AB6" i="9"/>
  <c r="Z6" i="9"/>
  <c r="Y6" i="9"/>
  <c r="AB47" i="9"/>
  <c r="Z47" i="9"/>
  <c r="AB121" i="9"/>
  <c r="Z121" i="9"/>
  <c r="AB76" i="9"/>
  <c r="Z76" i="9"/>
  <c r="Y76" i="9"/>
  <c r="AB53" i="9"/>
  <c r="Z53" i="9"/>
  <c r="AB91" i="9"/>
  <c r="Z91" i="9"/>
  <c r="AB57" i="9"/>
  <c r="Z57" i="9"/>
  <c r="Y57" i="9"/>
  <c r="AB61" i="9"/>
  <c r="Z61" i="9"/>
  <c r="AB142" i="9"/>
  <c r="Z142" i="9"/>
  <c r="AB141" i="9"/>
  <c r="Z141" i="9"/>
  <c r="Y141" i="9"/>
  <c r="AB51" i="9"/>
  <c r="Z51" i="9"/>
  <c r="AB56" i="9"/>
  <c r="Z56" i="9"/>
  <c r="AB140" i="9"/>
  <c r="Z140" i="9"/>
  <c r="Y140" i="9"/>
  <c r="AB9" i="9"/>
  <c r="Z9" i="9"/>
  <c r="AB7" i="9"/>
  <c r="Z7" i="9"/>
  <c r="AB32" i="9"/>
  <c r="Z32" i="9"/>
  <c r="Y32" i="9"/>
  <c r="AB118" i="9"/>
  <c r="Z118" i="9"/>
  <c r="AB73" i="9"/>
  <c r="Z73" i="9"/>
  <c r="AB64" i="9"/>
  <c r="Z64" i="9"/>
  <c r="Y64" i="9"/>
  <c r="AB89" i="9"/>
  <c r="Z89" i="9"/>
  <c r="AB71" i="9"/>
  <c r="Z71" i="9"/>
  <c r="AB137" i="9"/>
  <c r="Z137" i="9"/>
  <c r="AB136" i="9"/>
  <c r="Z136" i="9"/>
  <c r="AB111" i="9"/>
  <c r="AB70" i="9"/>
  <c r="Z70" i="9"/>
  <c r="Y70" i="9"/>
  <c r="AB81" i="9"/>
  <c r="Z81" i="9"/>
  <c r="AB52" i="9"/>
  <c r="Z52" i="9"/>
  <c r="AB135" i="9"/>
  <c r="Z135" i="9"/>
  <c r="Y135" i="9"/>
  <c r="AB69" i="9"/>
  <c r="Z69" i="9"/>
  <c r="AB15" i="9"/>
  <c r="Z15" i="9"/>
  <c r="AB108" i="9"/>
  <c r="Z108" i="9"/>
  <c r="Y108" i="9"/>
  <c r="AB134" i="9"/>
  <c r="Z134" i="9"/>
  <c r="AB96" i="9"/>
  <c r="AB124" i="9"/>
  <c r="Z124" i="9"/>
  <c r="AB27" i="9"/>
  <c r="Z27" i="9"/>
  <c r="AB112" i="9"/>
  <c r="Z112" i="9"/>
  <c r="AB133" i="9"/>
  <c r="Z133" i="9"/>
  <c r="Y133" i="9"/>
  <c r="AB120" i="9"/>
  <c r="Z120" i="9"/>
  <c r="AB104" i="9"/>
  <c r="Z104" i="9"/>
  <c r="AB114" i="9"/>
  <c r="Z114" i="9"/>
  <c r="Y114" i="9"/>
  <c r="AB123" i="9"/>
  <c r="Z123" i="9"/>
  <c r="AB100" i="9"/>
  <c r="Z100" i="9"/>
  <c r="AB107" i="9"/>
  <c r="Z107" i="9"/>
  <c r="Y107" i="9"/>
  <c r="AB74" i="9"/>
  <c r="Z74" i="9"/>
  <c r="AB97" i="9"/>
  <c r="Z97" i="9"/>
  <c r="AB88" i="9"/>
  <c r="Z88" i="9"/>
  <c r="AB99" i="9"/>
  <c r="Z99" i="9"/>
  <c r="AB101" i="9"/>
  <c r="Z101" i="9"/>
  <c r="AB92" i="9"/>
  <c r="Z92" i="9"/>
  <c r="Y92" i="9"/>
  <c r="AB31" i="9"/>
  <c r="Z31" i="9"/>
  <c r="Z33" i="9"/>
  <c r="AB12" i="9"/>
  <c r="Z12" i="9"/>
  <c r="Y12" i="9"/>
  <c r="AB18" i="9"/>
  <c r="Z18" i="9"/>
  <c r="Z122" i="9"/>
  <c r="AB24" i="9"/>
  <c r="Z24" i="9"/>
  <c r="Y24" i="9"/>
  <c r="AB44" i="9"/>
  <c r="Z44" i="9"/>
  <c r="Z85" i="9"/>
  <c r="AB67" i="9"/>
  <c r="Z67" i="9"/>
  <c r="Y67" i="9"/>
  <c r="AB46" i="9"/>
  <c r="Z46" i="9"/>
  <c r="Z94" i="9"/>
  <c r="AB75" i="9"/>
  <c r="Z75" i="9"/>
  <c r="Y75" i="9"/>
  <c r="AB129" i="9"/>
  <c r="Z129" i="9"/>
  <c r="Z14" i="9"/>
  <c r="AB66" i="9"/>
  <c r="Z66" i="9"/>
  <c r="AB82" i="9"/>
  <c r="Z82" i="9"/>
  <c r="Y82" i="9"/>
  <c r="Z37" i="9"/>
  <c r="AB128" i="9"/>
  <c r="Z128" i="9"/>
  <c r="Y128" i="9"/>
  <c r="AB48" i="9"/>
  <c r="Z48" i="9"/>
  <c r="Z23" i="9"/>
  <c r="AB41" i="9"/>
  <c r="Z41" i="9"/>
  <c r="Y41" i="9"/>
  <c r="AB34" i="9"/>
  <c r="Z36" i="9"/>
  <c r="AB126" i="9"/>
  <c r="Z126" i="9"/>
  <c r="Y126" i="9"/>
  <c r="AB125" i="9"/>
  <c r="AB35" i="9"/>
  <c r="Z84" i="9"/>
  <c r="AB103" i="9"/>
  <c r="Z103" i="9"/>
  <c r="Y103" i="9"/>
  <c r="AB42" i="9"/>
  <c r="Z86" i="9"/>
  <c r="AB20" i="9"/>
  <c r="Z20" i="9"/>
  <c r="Y20" i="9"/>
  <c r="AB26" i="9"/>
  <c r="Z54" i="9"/>
  <c r="AB16" i="9"/>
  <c r="Z16" i="9"/>
  <c r="Y16" i="9"/>
  <c r="AB78" i="9"/>
  <c r="Y78" i="9"/>
  <c r="Z60" i="9"/>
  <c r="AB109" i="9"/>
  <c r="Z109" i="9"/>
  <c r="Y109" i="9"/>
  <c r="AB25" i="9"/>
  <c r="Z116" i="9"/>
  <c r="AB21" i="9"/>
  <c r="Z21" i="9"/>
  <c r="Y21" i="9"/>
  <c r="AB38" i="9"/>
  <c r="BJ13" i="8"/>
  <c r="BJ21" i="8"/>
  <c r="BJ29" i="8"/>
  <c r="BJ53" i="8"/>
  <c r="BM53" i="8" s="1"/>
  <c r="AF61" i="8"/>
  <c r="BJ69" i="8"/>
  <c r="CM76" i="8"/>
  <c r="CO76" i="8" s="1"/>
  <c r="BJ85" i="8"/>
  <c r="AE92" i="8"/>
  <c r="AF93" i="8"/>
  <c r="CN108" i="8"/>
  <c r="BJ117" i="8"/>
  <c r="BI125" i="8"/>
  <c r="BK125" i="8" s="1"/>
  <c r="AF132" i="8"/>
  <c r="BI133" i="8"/>
  <c r="AU140" i="8"/>
  <c r="BJ149" i="8"/>
  <c r="CM6" i="8"/>
  <c r="CO6" i="8" s="1"/>
  <c r="Y28" i="9"/>
  <c r="Y30" i="9"/>
  <c r="Y113" i="9"/>
  <c r="Y149" i="9"/>
  <c r="Y26" i="9"/>
  <c r="Y72" i="9"/>
  <c r="Y38" i="9"/>
  <c r="Y31" i="9"/>
  <c r="Y63" i="9"/>
  <c r="Y122" i="9"/>
  <c r="Y125" i="9"/>
  <c r="Y54" i="9"/>
  <c r="Y95" i="9"/>
  <c r="Y138" i="9"/>
  <c r="Y90" i="9"/>
  <c r="Y127" i="9"/>
  <c r="Y145" i="9"/>
  <c r="Y144" i="9"/>
  <c r="Y115" i="9"/>
  <c r="Y65" i="9"/>
  <c r="Y14" i="9"/>
  <c r="Y129" i="9"/>
  <c r="Y142" i="9"/>
  <c r="Y124" i="9"/>
  <c r="Y15" i="9"/>
  <c r="Y27" i="9"/>
  <c r="Y79" i="9"/>
  <c r="Y68" i="9"/>
  <c r="Y69" i="9"/>
  <c r="Y81" i="9"/>
  <c r="Y9" i="9"/>
  <c r="Y11" i="9"/>
  <c r="Y131" i="9"/>
  <c r="Y23" i="9"/>
  <c r="Y130" i="9"/>
  <c r="Y112" i="9"/>
  <c r="Y74" i="9"/>
  <c r="Y137" i="9"/>
  <c r="AB116" i="9"/>
  <c r="AB54" i="9"/>
  <c r="Z10" i="9"/>
  <c r="AB5" i="9"/>
  <c r="Z13" i="9"/>
  <c r="AA97" i="9"/>
  <c r="AA55" i="9"/>
  <c r="AB148" i="9"/>
  <c r="AA148" i="9"/>
  <c r="AA20" i="9"/>
  <c r="AB60" i="9"/>
  <c r="AB106" i="9"/>
  <c r="AA106" i="9"/>
  <c r="AA138" i="9"/>
  <c r="AA147" i="9"/>
  <c r="Y147" i="9"/>
  <c r="Z29" i="9"/>
  <c r="AA146" i="9"/>
  <c r="AA77" i="9"/>
  <c r="Y77" i="9"/>
  <c r="AA90" i="9"/>
  <c r="AA49" i="9"/>
  <c r="AB127" i="9"/>
  <c r="AA127" i="9"/>
  <c r="AB19" i="9"/>
  <c r="AA71" i="9"/>
  <c r="AA145" i="9"/>
  <c r="Z145" i="9"/>
  <c r="AB59" i="9"/>
  <c r="AA7" i="9"/>
  <c r="AA115" i="9"/>
  <c r="AB33" i="9"/>
  <c r="AA120" i="9"/>
  <c r="AB93" i="9"/>
  <c r="AA47" i="9"/>
  <c r="Y121" i="9"/>
  <c r="AB65" i="9"/>
  <c r="AA65" i="9"/>
  <c r="AA134" i="9"/>
  <c r="Y134" i="9"/>
  <c r="Y52" i="9"/>
  <c r="AA143" i="9"/>
  <c r="Y143" i="9"/>
  <c r="AB14" i="9"/>
  <c r="AA14" i="9"/>
  <c r="Z96" i="9"/>
  <c r="Y96" i="9"/>
  <c r="AB102" i="9"/>
  <c r="AA133" i="9"/>
  <c r="AA84" i="9"/>
  <c r="AA101" i="9"/>
  <c r="AA140" i="9"/>
  <c r="AB80" i="9"/>
  <c r="AA34" i="9"/>
  <c r="AA12" i="9"/>
  <c r="AB119" i="9"/>
  <c r="AA119" i="9"/>
  <c r="AB83" i="9"/>
  <c r="AA124" i="9"/>
  <c r="AB110" i="9"/>
  <c r="AA110" i="9"/>
  <c r="Y118" i="9"/>
  <c r="AA15" i="9"/>
  <c r="AA141" i="9"/>
  <c r="AA79" i="9"/>
  <c r="Z79" i="9"/>
  <c r="AB68" i="9"/>
  <c r="AA69" i="9"/>
  <c r="AB139" i="9"/>
  <c r="AA81" i="9"/>
  <c r="Z111" i="9"/>
  <c r="AA51" i="9"/>
  <c r="AA9" i="9"/>
  <c r="AB85" i="9"/>
  <c r="AA85" i="9"/>
  <c r="AB11" i="9"/>
  <c r="Z11" i="9"/>
  <c r="AB23" i="9"/>
  <c r="AB37" i="9"/>
  <c r="Y37" i="9"/>
  <c r="AA130" i="9"/>
  <c r="Z130" i="9"/>
  <c r="AB117" i="9"/>
  <c r="AA74" i="9"/>
  <c r="AA44" i="9"/>
  <c r="AB132" i="9"/>
  <c r="Y132" i="9"/>
  <c r="Y120" i="9"/>
  <c r="Z127" i="9"/>
  <c r="AA52" i="9"/>
  <c r="Y101" i="9"/>
  <c r="Z146" i="9"/>
  <c r="Z115" i="9"/>
  <c r="AB115" i="9"/>
  <c r="AA76" i="9"/>
  <c r="AA107" i="9"/>
  <c r="Y110" i="9"/>
  <c r="Z110" i="9"/>
  <c r="AB79" i="9"/>
  <c r="AA75" i="9"/>
  <c r="Y42" i="9"/>
  <c r="Z42" i="9"/>
  <c r="AA42" i="9"/>
  <c r="Y80" i="9"/>
  <c r="Z80" i="9"/>
  <c r="AA80" i="9"/>
  <c r="Z143" i="9"/>
  <c r="AB143" i="9"/>
  <c r="Z55" i="9"/>
  <c r="Y88" i="9"/>
  <c r="AA88" i="9"/>
  <c r="Y100" i="9"/>
  <c r="AA100" i="9"/>
  <c r="Z138" i="9"/>
  <c r="AB138" i="9"/>
  <c r="Z147" i="9"/>
  <c r="Y49" i="9"/>
  <c r="Y71" i="9"/>
  <c r="Y36" i="9"/>
  <c r="AA36" i="9"/>
  <c r="AB36" i="9"/>
  <c r="Y106" i="9"/>
  <c r="Z106" i="9"/>
  <c r="Y87" i="9"/>
  <c r="AA87" i="9"/>
  <c r="AA6" i="9"/>
  <c r="Y97" i="9"/>
  <c r="AA105" i="9"/>
  <c r="Y94" i="9"/>
  <c r="AA94" i="9"/>
  <c r="AB94" i="9"/>
  <c r="Y119" i="9"/>
  <c r="Z119" i="9"/>
  <c r="AA27" i="9"/>
  <c r="Y93" i="9"/>
  <c r="Z93" i="9"/>
  <c r="AA93" i="9"/>
  <c r="AA96" i="9"/>
  <c r="Y7" i="9"/>
  <c r="Y13" i="9"/>
  <c r="AA13" i="9"/>
  <c r="Y102" i="9"/>
  <c r="Z102" i="9"/>
  <c r="AA102" i="9"/>
  <c r="AA82" i="9"/>
  <c r="Y39" i="9"/>
  <c r="Z39" i="9"/>
  <c r="AA39" i="9"/>
  <c r="AB39" i="9"/>
  <c r="Y148" i="9"/>
  <c r="Z148" i="9"/>
  <c r="AA24" i="9"/>
  <c r="Z77" i="9"/>
  <c r="AB77" i="9"/>
  <c r="Y83" i="9"/>
  <c r="Z83" i="9"/>
  <c r="AA83" i="9"/>
  <c r="Y111" i="9"/>
  <c r="AA111" i="9"/>
  <c r="Y51" i="9"/>
  <c r="AB145" i="9"/>
  <c r="Y33" i="9"/>
  <c r="AA33" i="9"/>
  <c r="Y61" i="9"/>
  <c r="AA61" i="9"/>
  <c r="Y5" i="9"/>
  <c r="Z5" i="9"/>
  <c r="AA5" i="9"/>
  <c r="Y40" i="9"/>
  <c r="Z40" i="9"/>
  <c r="AA40" i="9"/>
  <c r="AB40" i="9"/>
  <c r="AA118" i="9"/>
  <c r="AA103" i="9"/>
  <c r="AA10" i="9"/>
  <c r="Z95" i="9"/>
  <c r="AA95" i="9"/>
  <c r="Y34" i="9"/>
  <c r="Z34" i="9"/>
  <c r="Y59" i="9"/>
  <c r="Z59" i="9"/>
  <c r="AA59" i="9"/>
  <c r="AA64" i="9"/>
  <c r="AA142" i="9"/>
  <c r="Y19" i="9"/>
  <c r="Z19" i="9"/>
  <c r="AA19" i="9"/>
  <c r="Y62" i="9"/>
  <c r="Z62" i="9"/>
  <c r="AA62" i="9"/>
  <c r="AA54" i="9"/>
  <c r="Z65" i="9"/>
  <c r="AA108" i="9"/>
  <c r="Y50" i="9"/>
  <c r="Z50" i="9"/>
  <c r="AA50" i="9"/>
  <c r="AB50" i="9"/>
  <c r="Y84" i="9"/>
  <c r="AB84" i="9"/>
  <c r="Y47" i="9"/>
  <c r="AA109" i="9"/>
  <c r="Y60" i="9"/>
  <c r="AA60" i="9"/>
  <c r="Y123" i="9"/>
  <c r="AA123" i="9"/>
  <c r="Y29" i="9"/>
  <c r="AA29" i="9"/>
  <c r="Z125" i="9"/>
  <c r="AA125" i="9"/>
  <c r="Y136" i="9"/>
  <c r="AA136" i="9"/>
  <c r="Z8" i="9"/>
  <c r="AA8" i="9"/>
  <c r="AA122" i="9"/>
  <c r="AB122" i="9"/>
  <c r="Y66" i="9"/>
  <c r="AA66" i="9"/>
  <c r="Y56" i="9"/>
  <c r="AA56" i="9"/>
  <c r="AA121" i="9"/>
  <c r="Y4" i="9"/>
  <c r="AA4" i="9"/>
  <c r="Y53" i="9"/>
  <c r="AA53" i="9"/>
  <c r="Z63" i="9"/>
  <c r="AA63" i="9"/>
  <c r="Y25" i="9"/>
  <c r="Z25" i="9"/>
  <c r="AA25" i="9"/>
  <c r="Z68" i="9"/>
  <c r="AA68" i="9"/>
  <c r="AA31" i="9"/>
  <c r="Y104" i="9"/>
  <c r="AA104" i="9"/>
  <c r="Z38" i="9"/>
  <c r="AA38" i="9"/>
  <c r="Y139" i="9"/>
  <c r="Z139" i="9"/>
  <c r="AA139" i="9"/>
  <c r="AA126" i="9"/>
  <c r="AA144" i="9"/>
  <c r="AB130" i="9"/>
  <c r="AA23" i="9"/>
  <c r="Y85" i="9"/>
  <c r="Y22" i="9"/>
  <c r="Z22" i="9"/>
  <c r="AA22" i="9"/>
  <c r="AB22" i="9"/>
  <c r="Y73" i="9"/>
  <c r="AA73" i="9"/>
  <c r="Z72" i="9"/>
  <c r="AA72" i="9"/>
  <c r="AB72" i="9"/>
  <c r="Y18" i="9"/>
  <c r="AA18" i="9"/>
  <c r="Y91" i="9"/>
  <c r="AA91" i="9"/>
  <c r="AA128" i="9"/>
  <c r="Y48" i="9"/>
  <c r="AA48" i="9"/>
  <c r="Y98" i="9"/>
  <c r="AA98" i="9"/>
  <c r="Y17" i="9"/>
  <c r="Z17" i="9"/>
  <c r="AA17" i="9"/>
  <c r="AB17" i="9"/>
  <c r="Y116" i="9"/>
  <c r="AA116" i="9"/>
  <c r="AA70" i="9"/>
  <c r="Z26" i="9"/>
  <c r="AA26" i="9"/>
  <c r="Y86" i="9"/>
  <c r="AA86" i="9"/>
  <c r="AB86" i="9"/>
  <c r="Z149" i="9"/>
  <c r="AA149" i="9"/>
  <c r="Y117" i="9"/>
  <c r="Z117" i="9"/>
  <c r="AA117" i="9"/>
  <c r="Y58" i="9"/>
  <c r="AA58" i="9"/>
  <c r="AA112" i="9"/>
  <c r="AA67" i="9"/>
  <c r="Z78" i="9"/>
  <c r="AA78" i="9"/>
  <c r="AA57" i="9"/>
  <c r="AA21" i="9"/>
  <c r="Z113" i="9"/>
  <c r="AA113" i="9"/>
  <c r="AA129" i="9"/>
  <c r="AA92" i="9"/>
  <c r="AA137" i="9"/>
  <c r="Y89" i="9"/>
  <c r="AA89" i="9"/>
  <c r="Y43" i="9"/>
  <c r="Z43" i="9"/>
  <c r="AA43" i="9"/>
  <c r="AB43" i="9"/>
  <c r="Y35" i="9"/>
  <c r="Z35" i="9"/>
  <c r="AA35" i="9"/>
  <c r="AA32" i="9"/>
  <c r="AA135" i="9"/>
  <c r="Z131" i="9"/>
  <c r="AA131" i="9"/>
  <c r="AB131" i="9"/>
  <c r="AA114" i="9"/>
  <c r="Z30" i="9"/>
  <c r="AA30" i="9"/>
  <c r="AB30" i="9"/>
  <c r="AA16" i="9"/>
  <c r="AA37" i="9"/>
  <c r="Y44" i="9"/>
  <c r="Z28" i="9"/>
  <c r="AA28" i="9"/>
  <c r="AB28" i="9"/>
  <c r="Y46" i="9"/>
  <c r="AA46" i="9"/>
  <c r="Z132" i="9"/>
  <c r="AA132" i="9"/>
  <c r="Y99" i="9"/>
  <c r="AA99" i="9"/>
  <c r="AA11" i="9"/>
  <c r="Y45" i="9"/>
  <c r="Z45" i="9"/>
  <c r="AA45" i="9"/>
  <c r="AB45" i="9"/>
  <c r="AA41" i="9"/>
  <c r="DB49" i="8"/>
  <c r="DD49" i="8" s="1"/>
  <c r="DB65" i="8"/>
  <c r="DD65" i="8" s="1"/>
  <c r="DB81" i="8"/>
  <c r="DD81" i="8" s="1"/>
  <c r="DB97" i="8"/>
  <c r="DC121" i="8"/>
  <c r="CM42" i="8"/>
  <c r="CO42" i="8" s="1"/>
  <c r="CM65" i="8"/>
  <c r="CO65" i="8" s="1"/>
  <c r="CM90" i="8"/>
  <c r="CO90" i="8" s="1"/>
  <c r="CM137" i="8"/>
  <c r="CO137" i="8" s="1"/>
  <c r="BY80" i="8"/>
  <c r="BY90" i="8"/>
  <c r="BX105" i="8"/>
  <c r="BZ105" i="8" s="1"/>
  <c r="BY129" i="8"/>
  <c r="BY137" i="8"/>
  <c r="BJ18" i="8"/>
  <c r="BJ49" i="8"/>
  <c r="BJ58" i="8"/>
  <c r="BJ73" i="8"/>
  <c r="BJ89" i="8"/>
  <c r="BJ105" i="8"/>
  <c r="BI137" i="8"/>
  <c r="BK137" i="8" s="1"/>
  <c r="BJ137" i="8"/>
  <c r="BI145" i="8"/>
  <c r="BK145" i="8" s="1"/>
  <c r="BJ145" i="8"/>
  <c r="BN145" i="8" s="1"/>
  <c r="AU8" i="8"/>
  <c r="AU73" i="8"/>
  <c r="AU82" i="8"/>
  <c r="AU98" i="8"/>
  <c r="AU105" i="8"/>
  <c r="AU113" i="8"/>
  <c r="AU114" i="8"/>
  <c r="AT121" i="8"/>
  <c r="BA121" i="8" s="1"/>
  <c r="AU121" i="8"/>
  <c r="AT143" i="8"/>
  <c r="AE9" i="8"/>
  <c r="AE97" i="8"/>
  <c r="AE129" i="8"/>
  <c r="AF41" i="8"/>
  <c r="AF73" i="8"/>
  <c r="AF113" i="8"/>
  <c r="ED150" i="8"/>
  <c r="DA150" i="8"/>
  <c r="CZ150" i="8"/>
  <c r="DH150" i="8" s="1"/>
  <c r="CL150" i="8"/>
  <c r="CK150" i="8"/>
  <c r="BW150" i="8"/>
  <c r="BV150" i="8"/>
  <c r="BH150" i="8"/>
  <c r="BG150" i="8"/>
  <c r="AS150" i="8"/>
  <c r="AR150" i="8"/>
  <c r="AD150" i="8"/>
  <c r="AC150" i="8"/>
  <c r="ED149" i="8"/>
  <c r="DA149" i="8"/>
  <c r="CZ149" i="8"/>
  <c r="CL149" i="8"/>
  <c r="CK149" i="8"/>
  <c r="BW149" i="8"/>
  <c r="BV149" i="8"/>
  <c r="BH149" i="8"/>
  <c r="BG149" i="8"/>
  <c r="AS149" i="8"/>
  <c r="AR149" i="8"/>
  <c r="AD149" i="8"/>
  <c r="AC149" i="8"/>
  <c r="ED148" i="8"/>
  <c r="DA148" i="8"/>
  <c r="CZ148" i="8"/>
  <c r="CL148" i="8"/>
  <c r="CK148" i="8"/>
  <c r="BW148" i="8"/>
  <c r="BV148" i="8"/>
  <c r="CD148" i="8" s="1"/>
  <c r="BH148" i="8"/>
  <c r="BG148" i="8"/>
  <c r="AS148" i="8"/>
  <c r="AR148" i="8"/>
  <c r="AD148" i="8"/>
  <c r="AC148" i="8"/>
  <c r="ED147" i="8"/>
  <c r="DA147" i="8"/>
  <c r="CZ147" i="8"/>
  <c r="CL147" i="8"/>
  <c r="CK147" i="8"/>
  <c r="BW147" i="8"/>
  <c r="BV147" i="8"/>
  <c r="BH147" i="8"/>
  <c r="BG147" i="8"/>
  <c r="AS147" i="8"/>
  <c r="AR147" i="8"/>
  <c r="AD147" i="8"/>
  <c r="AC147" i="8"/>
  <c r="ED146" i="8"/>
  <c r="DA146" i="8"/>
  <c r="CZ146" i="8"/>
  <c r="CL146" i="8"/>
  <c r="CK146" i="8"/>
  <c r="CS146" i="8" s="1"/>
  <c r="BW146" i="8"/>
  <c r="BV146" i="8"/>
  <c r="BH146" i="8"/>
  <c r="BG146" i="8"/>
  <c r="AS146" i="8"/>
  <c r="AR146" i="8"/>
  <c r="AD146" i="8"/>
  <c r="AC146" i="8"/>
  <c r="AK146" i="8" s="1"/>
  <c r="ED145" i="8"/>
  <c r="DA145" i="8"/>
  <c r="CZ145" i="8"/>
  <c r="CL145" i="8"/>
  <c r="CM145" i="8" s="1"/>
  <c r="CO145" i="8" s="1"/>
  <c r="CK145" i="8"/>
  <c r="BW145" i="8"/>
  <c r="CD145" i="8" s="1"/>
  <c r="BV145" i="8"/>
  <c r="BH145" i="8"/>
  <c r="BG145" i="8"/>
  <c r="AS145" i="8"/>
  <c r="AR145" i="8"/>
  <c r="AD145" i="8"/>
  <c r="AF145" i="8" s="1"/>
  <c r="AC145" i="8"/>
  <c r="ED144" i="8"/>
  <c r="DA144" i="8"/>
  <c r="DH144" i="8" s="1"/>
  <c r="CZ144" i="8"/>
  <c r="CL144" i="8"/>
  <c r="CK144" i="8"/>
  <c r="BW144" i="8"/>
  <c r="BV144" i="8"/>
  <c r="BH144" i="8"/>
  <c r="BG144" i="8"/>
  <c r="AS144" i="8"/>
  <c r="AR144" i="8"/>
  <c r="AK144" i="8"/>
  <c r="AD144" i="8"/>
  <c r="AC144" i="8"/>
  <c r="ED143" i="8"/>
  <c r="DA143" i="8"/>
  <c r="CZ143" i="8"/>
  <c r="CL143" i="8"/>
  <c r="CK143" i="8"/>
  <c r="BW143" i="8"/>
  <c r="BV143" i="8"/>
  <c r="BH143" i="8"/>
  <c r="BG143" i="8"/>
  <c r="AS143" i="8"/>
  <c r="AR143" i="8"/>
  <c r="AD143" i="8"/>
  <c r="AC143" i="8"/>
  <c r="ED142" i="8"/>
  <c r="DA142" i="8"/>
  <c r="CZ142" i="8"/>
  <c r="DH142" i="8" s="1"/>
  <c r="CS142" i="8"/>
  <c r="CL142" i="8"/>
  <c r="CK142" i="8"/>
  <c r="BW142" i="8"/>
  <c r="BV142" i="8"/>
  <c r="BH142" i="8"/>
  <c r="BG142" i="8"/>
  <c r="AS142" i="8"/>
  <c r="AR142" i="8"/>
  <c r="AD142" i="8"/>
  <c r="AK142" i="8" s="1"/>
  <c r="AC142" i="8"/>
  <c r="ED141" i="8"/>
  <c r="DA141" i="8"/>
  <c r="CZ141" i="8"/>
  <c r="CL141" i="8"/>
  <c r="CK141" i="8"/>
  <c r="BW141" i="8"/>
  <c r="CD141" i="8" s="1"/>
  <c r="BV141" i="8"/>
  <c r="BH141" i="8"/>
  <c r="BO141" i="8" s="1"/>
  <c r="BG141" i="8"/>
  <c r="AS141" i="8"/>
  <c r="AR141" i="8"/>
  <c r="AD141" i="8"/>
  <c r="AC141" i="8"/>
  <c r="ED140" i="8"/>
  <c r="DA140" i="8"/>
  <c r="DH140" i="8" s="1"/>
  <c r="CZ140" i="8"/>
  <c r="CL140" i="8"/>
  <c r="CK140" i="8"/>
  <c r="BW140" i="8"/>
  <c r="BV140" i="8"/>
  <c r="BH140" i="8"/>
  <c r="BG140" i="8"/>
  <c r="AS140" i="8"/>
  <c r="AR140" i="8"/>
  <c r="AD140" i="8"/>
  <c r="AC140" i="8"/>
  <c r="ED139" i="8"/>
  <c r="DA139" i="8"/>
  <c r="CZ139" i="8"/>
  <c r="CL139" i="8"/>
  <c r="CK139" i="8"/>
  <c r="CS139" i="8" s="1"/>
  <c r="BW139" i="8"/>
  <c r="CD139" i="8" s="1"/>
  <c r="BV139" i="8"/>
  <c r="BH139" i="8"/>
  <c r="BG139" i="8"/>
  <c r="AS139" i="8"/>
  <c r="AR139" i="8"/>
  <c r="AD139" i="8"/>
  <c r="AC139" i="8"/>
  <c r="ED138" i="8"/>
  <c r="DA138" i="8"/>
  <c r="CZ138" i="8"/>
  <c r="CL138" i="8"/>
  <c r="CK138" i="8"/>
  <c r="BW138" i="8"/>
  <c r="CD138" i="8" s="1"/>
  <c r="BV138" i="8"/>
  <c r="BH138" i="8"/>
  <c r="BG138" i="8"/>
  <c r="AS138" i="8"/>
  <c r="AR138" i="8"/>
  <c r="AD138" i="8"/>
  <c r="AC138" i="8"/>
  <c r="ED137" i="8"/>
  <c r="DA137" i="8"/>
  <c r="CZ137" i="8"/>
  <c r="CL137" i="8"/>
  <c r="CN137" i="8" s="1"/>
  <c r="CK137" i="8"/>
  <c r="BW137" i="8"/>
  <c r="BX137" i="8" s="1"/>
  <c r="BZ137" i="8" s="1"/>
  <c r="BV137" i="8"/>
  <c r="BH137" i="8"/>
  <c r="BG137" i="8"/>
  <c r="AS137" i="8"/>
  <c r="AR137" i="8"/>
  <c r="AD137" i="8"/>
  <c r="AK137" i="8" s="1"/>
  <c r="AC137" i="8"/>
  <c r="ED136" i="8"/>
  <c r="DA136" i="8"/>
  <c r="CZ136" i="8"/>
  <c r="CL136" i="8"/>
  <c r="CK136" i="8"/>
  <c r="BW136" i="8"/>
  <c r="BV136" i="8"/>
  <c r="BH136" i="8"/>
  <c r="BG136" i="8"/>
  <c r="AS136" i="8"/>
  <c r="AR136" i="8"/>
  <c r="AZ136" i="8" s="1"/>
  <c r="AD136" i="8"/>
  <c r="AC136" i="8"/>
  <c r="ED135" i="8"/>
  <c r="DA135" i="8"/>
  <c r="CZ135" i="8"/>
  <c r="CL135" i="8"/>
  <c r="CK135" i="8"/>
  <c r="BW135" i="8"/>
  <c r="BV135" i="8"/>
  <c r="BH135" i="8"/>
  <c r="BG135" i="8"/>
  <c r="AZ135" i="8"/>
  <c r="AS135" i="8"/>
  <c r="AR135" i="8"/>
  <c r="AD135" i="8"/>
  <c r="AC135" i="8"/>
  <c r="ED134" i="8"/>
  <c r="DA134" i="8"/>
  <c r="CZ134" i="8"/>
  <c r="CL134" i="8"/>
  <c r="CK134" i="8"/>
  <c r="CD134" i="8"/>
  <c r="BW134" i="8"/>
  <c r="BV134" i="8"/>
  <c r="BH134" i="8"/>
  <c r="BG134" i="8"/>
  <c r="AS134" i="8"/>
  <c r="AR134" i="8"/>
  <c r="AK134" i="8"/>
  <c r="AD134" i="8"/>
  <c r="AC134" i="8"/>
  <c r="ED133" i="8"/>
  <c r="DA133" i="8"/>
  <c r="CZ133" i="8"/>
  <c r="CL133" i="8"/>
  <c r="CK133" i="8"/>
  <c r="BW133" i="8"/>
  <c r="BV133" i="8"/>
  <c r="BH133" i="8"/>
  <c r="BG133" i="8"/>
  <c r="AS133" i="8"/>
  <c r="AR133" i="8"/>
  <c r="AD133" i="8"/>
  <c r="AC133" i="8"/>
  <c r="ED132" i="8"/>
  <c r="DA132" i="8"/>
  <c r="CZ132" i="8"/>
  <c r="CL132" i="8"/>
  <c r="CK132" i="8"/>
  <c r="BW132" i="8"/>
  <c r="BV132" i="8"/>
  <c r="BH132" i="8"/>
  <c r="BG132" i="8"/>
  <c r="AS132" i="8"/>
  <c r="AR132" i="8"/>
  <c r="AD132" i="8"/>
  <c r="AC132" i="8"/>
  <c r="ED131" i="8"/>
  <c r="DA131" i="8"/>
  <c r="CZ131" i="8"/>
  <c r="CL131" i="8"/>
  <c r="CK131" i="8"/>
  <c r="BW131" i="8"/>
  <c r="BV131" i="8"/>
  <c r="CD131" i="8" s="1"/>
  <c r="BH131" i="8"/>
  <c r="BG131" i="8"/>
  <c r="AS131" i="8"/>
  <c r="AR131" i="8"/>
  <c r="AD131" i="8"/>
  <c r="AC131" i="8"/>
  <c r="ED130" i="8"/>
  <c r="DA130" i="8"/>
  <c r="CZ130" i="8"/>
  <c r="CL130" i="8"/>
  <c r="CK130" i="8"/>
  <c r="BW130" i="8"/>
  <c r="BV130" i="8"/>
  <c r="BH130" i="8"/>
  <c r="BO130" i="8" s="1"/>
  <c r="BG130" i="8"/>
  <c r="AS130" i="8"/>
  <c r="AR130" i="8"/>
  <c r="AD130" i="8"/>
  <c r="AE130" i="8" s="1"/>
  <c r="AC130" i="8"/>
  <c r="ED129" i="8"/>
  <c r="DA129" i="8"/>
  <c r="DB129" i="8" s="1"/>
  <c r="DD129" i="8" s="1"/>
  <c r="CZ129" i="8"/>
  <c r="CL129" i="8"/>
  <c r="CM129" i="8" s="1"/>
  <c r="CO129" i="8" s="1"/>
  <c r="CK129" i="8"/>
  <c r="BW129" i="8"/>
  <c r="BX129" i="8" s="1"/>
  <c r="BZ129" i="8" s="1"/>
  <c r="BV129" i="8"/>
  <c r="BH129" i="8"/>
  <c r="BI129" i="8" s="1"/>
  <c r="BK129" i="8" s="1"/>
  <c r="BG129" i="8"/>
  <c r="AS129" i="8"/>
  <c r="AT129" i="8" s="1"/>
  <c r="AR129" i="8"/>
  <c r="AD129" i="8"/>
  <c r="AF129" i="8" s="1"/>
  <c r="AC129" i="8"/>
  <c r="ED128" i="8"/>
  <c r="DA128" i="8"/>
  <c r="CZ128" i="8"/>
  <c r="CL128" i="8"/>
  <c r="CK128" i="8"/>
  <c r="BW128" i="8"/>
  <c r="BV128" i="8"/>
  <c r="BH128" i="8"/>
  <c r="BG128" i="8"/>
  <c r="AS128" i="8"/>
  <c r="AZ128" i="8" s="1"/>
  <c r="AR128" i="8"/>
  <c r="AD128" i="8"/>
  <c r="AC128" i="8"/>
  <c r="ED127" i="8"/>
  <c r="DA127" i="8"/>
  <c r="CZ127" i="8"/>
  <c r="CL127" i="8"/>
  <c r="CK127" i="8"/>
  <c r="BW127" i="8"/>
  <c r="CD127" i="8" s="1"/>
  <c r="BV127" i="8"/>
  <c r="BH127" i="8"/>
  <c r="BG127" i="8"/>
  <c r="AS127" i="8"/>
  <c r="AR127" i="8"/>
  <c r="AD127" i="8"/>
  <c r="AE127" i="8" s="1"/>
  <c r="AC127" i="8"/>
  <c r="ED126" i="8"/>
  <c r="DH126" i="8"/>
  <c r="DA126" i="8"/>
  <c r="CZ126" i="8"/>
  <c r="CL126" i="8"/>
  <c r="CK126" i="8"/>
  <c r="BW126" i="8"/>
  <c r="BV126" i="8"/>
  <c r="BH126" i="8"/>
  <c r="BG126" i="8"/>
  <c r="AS126" i="8"/>
  <c r="AR126" i="8"/>
  <c r="AD126" i="8"/>
  <c r="AC126" i="8"/>
  <c r="ED125" i="8"/>
  <c r="DA125" i="8"/>
  <c r="CZ125" i="8"/>
  <c r="CL125" i="8"/>
  <c r="CK125" i="8"/>
  <c r="BW125" i="8"/>
  <c r="BV125" i="8"/>
  <c r="BH125" i="8"/>
  <c r="BG125" i="8"/>
  <c r="BO125" i="8" s="1"/>
  <c r="AS125" i="8"/>
  <c r="AR125" i="8"/>
  <c r="AD125" i="8"/>
  <c r="AC125" i="8"/>
  <c r="ED124" i="8"/>
  <c r="DA124" i="8"/>
  <c r="CZ124" i="8"/>
  <c r="CL124" i="8"/>
  <c r="CK124" i="8"/>
  <c r="BW124" i="8"/>
  <c r="BV124" i="8"/>
  <c r="BH124" i="8"/>
  <c r="BG124" i="8"/>
  <c r="AS124" i="8"/>
  <c r="AR124" i="8"/>
  <c r="AD124" i="8"/>
  <c r="AC124" i="8"/>
  <c r="ED123" i="8"/>
  <c r="DA123" i="8"/>
  <c r="CZ123" i="8"/>
  <c r="CL123" i="8"/>
  <c r="CK123" i="8"/>
  <c r="BW123" i="8"/>
  <c r="BV123" i="8"/>
  <c r="BH123" i="8"/>
  <c r="BG123" i="8"/>
  <c r="BO123" i="8" s="1"/>
  <c r="AS123" i="8"/>
  <c r="AR123" i="8"/>
  <c r="AD123" i="8"/>
  <c r="AC123" i="8"/>
  <c r="ED122" i="8"/>
  <c r="DA122" i="8"/>
  <c r="CZ122" i="8"/>
  <c r="CL122" i="8"/>
  <c r="CM122" i="8" s="1"/>
  <c r="CO122" i="8" s="1"/>
  <c r="CK122" i="8"/>
  <c r="BW122" i="8"/>
  <c r="BV122" i="8"/>
  <c r="BH122" i="8"/>
  <c r="BG122" i="8"/>
  <c r="AS122" i="8"/>
  <c r="AR122" i="8"/>
  <c r="AD122" i="8"/>
  <c r="AC122" i="8"/>
  <c r="ED121" i="8"/>
  <c r="DA121" i="8"/>
  <c r="DB121" i="8" s="1"/>
  <c r="DD121" i="8" s="1"/>
  <c r="CZ121" i="8"/>
  <c r="CL121" i="8"/>
  <c r="CM121" i="8" s="1"/>
  <c r="CO121" i="8" s="1"/>
  <c r="CK121" i="8"/>
  <c r="BW121" i="8"/>
  <c r="BX121" i="8" s="1"/>
  <c r="BZ121" i="8" s="1"/>
  <c r="BV121" i="8"/>
  <c r="BO121" i="8"/>
  <c r="BH121" i="8"/>
  <c r="BI121" i="8" s="1"/>
  <c r="BK121" i="8" s="1"/>
  <c r="BG121" i="8"/>
  <c r="AS121" i="8"/>
  <c r="AR121" i="8"/>
  <c r="AD121" i="8"/>
  <c r="AF121" i="8" s="1"/>
  <c r="AC121" i="8"/>
  <c r="ED120" i="8"/>
  <c r="DA120" i="8"/>
  <c r="CZ120" i="8"/>
  <c r="CL120" i="8"/>
  <c r="CK120" i="8"/>
  <c r="BW120" i="8"/>
  <c r="BV120" i="8"/>
  <c r="BH120" i="8"/>
  <c r="BG120" i="8"/>
  <c r="AZ120" i="8"/>
  <c r="AS120" i="8"/>
  <c r="AR120" i="8"/>
  <c r="AD120" i="8"/>
  <c r="AC120" i="8"/>
  <c r="ED119" i="8"/>
  <c r="DA119" i="8"/>
  <c r="CZ119" i="8"/>
  <c r="CS119" i="8"/>
  <c r="CL119" i="8"/>
  <c r="CK119" i="8"/>
  <c r="BW119" i="8"/>
  <c r="BV119" i="8"/>
  <c r="BH119" i="8"/>
  <c r="BO119" i="8" s="1"/>
  <c r="BG119" i="8"/>
  <c r="AZ119" i="8"/>
  <c r="AS119" i="8"/>
  <c r="AR119" i="8"/>
  <c r="AD119" i="8"/>
  <c r="AC119" i="8"/>
  <c r="ED118" i="8"/>
  <c r="DA118" i="8"/>
  <c r="CZ118" i="8"/>
  <c r="CL118" i="8"/>
  <c r="CS118" i="8" s="1"/>
  <c r="CK118" i="8"/>
  <c r="BW118" i="8"/>
  <c r="BV118" i="8"/>
  <c r="BH118" i="8"/>
  <c r="BG118" i="8"/>
  <c r="AS118" i="8"/>
  <c r="AR118" i="8"/>
  <c r="AD118" i="8"/>
  <c r="AC118" i="8"/>
  <c r="ED117" i="8"/>
  <c r="DA117" i="8"/>
  <c r="CZ117" i="8"/>
  <c r="DH117" i="8" s="1"/>
  <c r="CL117" i="8"/>
  <c r="CK117" i="8"/>
  <c r="BW117" i="8"/>
  <c r="BV117" i="8"/>
  <c r="BO117" i="8"/>
  <c r="BH117" i="8"/>
  <c r="BG117" i="8"/>
  <c r="AS117" i="8"/>
  <c r="AR117" i="8"/>
  <c r="AD117" i="8"/>
  <c r="AC117" i="8"/>
  <c r="ED116" i="8"/>
  <c r="DH116" i="8"/>
  <c r="DA116" i="8"/>
  <c r="CZ116" i="8"/>
  <c r="CL116" i="8"/>
  <c r="CK116" i="8"/>
  <c r="CS116" i="8" s="1"/>
  <c r="BW116" i="8"/>
  <c r="BV116" i="8"/>
  <c r="BH116" i="8"/>
  <c r="BG116" i="8"/>
  <c r="AS116" i="8"/>
  <c r="AR116" i="8"/>
  <c r="AD116" i="8"/>
  <c r="AC116" i="8"/>
  <c r="ED115" i="8"/>
  <c r="DA115" i="8"/>
  <c r="CZ115" i="8"/>
  <c r="CL115" i="8"/>
  <c r="CK115" i="8"/>
  <c r="BW115" i="8"/>
  <c r="BV115" i="8"/>
  <c r="BH115" i="8"/>
  <c r="BG115" i="8"/>
  <c r="AS115" i="8"/>
  <c r="AZ115" i="8" s="1"/>
  <c r="AR115" i="8"/>
  <c r="AD115" i="8"/>
  <c r="AC115" i="8"/>
  <c r="ED114" i="8"/>
  <c r="DA114" i="8"/>
  <c r="CZ114" i="8"/>
  <c r="CL114" i="8"/>
  <c r="CK114" i="8"/>
  <c r="CS114" i="8" s="1"/>
  <c r="BW114" i="8"/>
  <c r="BX114" i="8" s="1"/>
  <c r="BZ114" i="8" s="1"/>
  <c r="BV114" i="8"/>
  <c r="BH114" i="8"/>
  <c r="BG114" i="8"/>
  <c r="AS114" i="8"/>
  <c r="AR114" i="8"/>
  <c r="AD114" i="8"/>
  <c r="AF114" i="8" s="1"/>
  <c r="AC114" i="8"/>
  <c r="ED113" i="8"/>
  <c r="DA113" i="8"/>
  <c r="DB113" i="8" s="1"/>
  <c r="DD113" i="8" s="1"/>
  <c r="CZ113" i="8"/>
  <c r="CL113" i="8"/>
  <c r="CM113" i="8" s="1"/>
  <c r="CO113" i="8" s="1"/>
  <c r="CK113" i="8"/>
  <c r="BW113" i="8"/>
  <c r="BV113" i="8"/>
  <c r="BH113" i="8"/>
  <c r="BI113" i="8" s="1"/>
  <c r="BK113" i="8" s="1"/>
  <c r="BG113" i="8"/>
  <c r="AS113" i="8"/>
  <c r="AT113" i="8" s="1"/>
  <c r="AR113" i="8"/>
  <c r="AD113" i="8"/>
  <c r="AE113" i="8" s="1"/>
  <c r="AC113" i="8"/>
  <c r="ED112" i="8"/>
  <c r="DA112" i="8"/>
  <c r="CZ112" i="8"/>
  <c r="CL112" i="8"/>
  <c r="CK112" i="8"/>
  <c r="BW112" i="8"/>
  <c r="BV112" i="8"/>
  <c r="BH112" i="8"/>
  <c r="BG112" i="8"/>
  <c r="BO112" i="8" s="1"/>
  <c r="AS112" i="8"/>
  <c r="AR112" i="8"/>
  <c r="AD112" i="8"/>
  <c r="AC112" i="8"/>
  <c r="ED111" i="8"/>
  <c r="DA111" i="8"/>
  <c r="CZ111" i="8"/>
  <c r="CL111" i="8"/>
  <c r="CK111" i="8"/>
  <c r="BW111" i="8"/>
  <c r="BV111" i="8"/>
  <c r="BH111" i="8"/>
  <c r="BO111" i="8" s="1"/>
  <c r="BG111" i="8"/>
  <c r="AS111" i="8"/>
  <c r="AR111" i="8"/>
  <c r="AD111" i="8"/>
  <c r="AC111" i="8"/>
  <c r="ED110" i="8"/>
  <c r="DA110" i="8"/>
  <c r="CZ110" i="8"/>
  <c r="CL110" i="8"/>
  <c r="CK110" i="8"/>
  <c r="BW110" i="8"/>
  <c r="BV110" i="8"/>
  <c r="BH110" i="8"/>
  <c r="BG110" i="8"/>
  <c r="AS110" i="8"/>
  <c r="AR110" i="8"/>
  <c r="AD110" i="8"/>
  <c r="AC110" i="8"/>
  <c r="ED109" i="8"/>
  <c r="DA109" i="8"/>
  <c r="CZ109" i="8"/>
  <c r="CL109" i="8"/>
  <c r="CK109" i="8"/>
  <c r="BW109" i="8"/>
  <c r="BV109" i="8"/>
  <c r="BH109" i="8"/>
  <c r="BG109" i="8"/>
  <c r="AS109" i="8"/>
  <c r="AR109" i="8"/>
  <c r="AD109" i="8"/>
  <c r="AC109" i="8"/>
  <c r="ED108" i="8"/>
  <c r="DA108" i="8"/>
  <c r="CZ108" i="8"/>
  <c r="CL108" i="8"/>
  <c r="CK108" i="8"/>
  <c r="BW108" i="8"/>
  <c r="BV108" i="8"/>
  <c r="CD108" i="8" s="1"/>
  <c r="BH108" i="8"/>
  <c r="BG108" i="8"/>
  <c r="AS108" i="8"/>
  <c r="AR108" i="8"/>
  <c r="AD108" i="8"/>
  <c r="AC108" i="8"/>
  <c r="ED107" i="8"/>
  <c r="DA107" i="8"/>
  <c r="CZ107" i="8"/>
  <c r="CL107" i="8"/>
  <c r="CK107" i="8"/>
  <c r="BW107" i="8"/>
  <c r="BV107" i="8"/>
  <c r="BH107" i="8"/>
  <c r="BG107" i="8"/>
  <c r="AS107" i="8"/>
  <c r="AR107" i="8"/>
  <c r="AD107" i="8"/>
  <c r="AC107" i="8"/>
  <c r="ED106" i="8"/>
  <c r="DA106" i="8"/>
  <c r="DH106" i="8" s="1"/>
  <c r="CZ106" i="8"/>
  <c r="CL106" i="8"/>
  <c r="CK106" i="8"/>
  <c r="BW106" i="8"/>
  <c r="BV106" i="8"/>
  <c r="BH106" i="8"/>
  <c r="BG106" i="8"/>
  <c r="AS106" i="8"/>
  <c r="AR106" i="8"/>
  <c r="AK106" i="8"/>
  <c r="AD106" i="8"/>
  <c r="AF106" i="8" s="1"/>
  <c r="AC106" i="8"/>
  <c r="ED105" i="8"/>
  <c r="DA105" i="8"/>
  <c r="DB105" i="8" s="1"/>
  <c r="DD105" i="8" s="1"/>
  <c r="CZ105" i="8"/>
  <c r="CL105" i="8"/>
  <c r="CK105" i="8"/>
  <c r="BW105" i="8"/>
  <c r="BY105" i="8" s="1"/>
  <c r="BV105" i="8"/>
  <c r="BH105" i="8"/>
  <c r="BI105" i="8" s="1"/>
  <c r="BK105" i="8" s="1"/>
  <c r="BG105" i="8"/>
  <c r="AS105" i="8"/>
  <c r="AT105" i="8" s="1"/>
  <c r="AR105" i="8"/>
  <c r="AD105" i="8"/>
  <c r="AE105" i="8" s="1"/>
  <c r="AC105" i="8"/>
  <c r="ED104" i="8"/>
  <c r="DA104" i="8"/>
  <c r="CZ104" i="8"/>
  <c r="CL104" i="8"/>
  <c r="CS104" i="8" s="1"/>
  <c r="CK104" i="8"/>
  <c r="BW104" i="8"/>
  <c r="CD104" i="8" s="1"/>
  <c r="BV104" i="8"/>
  <c r="BH104" i="8"/>
  <c r="BG104" i="8"/>
  <c r="AZ104" i="8"/>
  <c r="AS104" i="8"/>
  <c r="AR104" i="8"/>
  <c r="AD104" i="8"/>
  <c r="AC104" i="8"/>
  <c r="ED103" i="8"/>
  <c r="DA103" i="8"/>
  <c r="CZ103" i="8"/>
  <c r="CL103" i="8"/>
  <c r="CK103" i="8"/>
  <c r="BW103" i="8"/>
  <c r="BV103" i="8"/>
  <c r="BH103" i="8"/>
  <c r="BG103" i="8"/>
  <c r="AS103" i="8"/>
  <c r="AR103" i="8"/>
  <c r="AD103" i="8"/>
  <c r="AC103" i="8"/>
  <c r="ED102" i="8"/>
  <c r="DA102" i="8"/>
  <c r="CZ102" i="8"/>
  <c r="CL102" i="8"/>
  <c r="CK102" i="8"/>
  <c r="BW102" i="8"/>
  <c r="BX102" i="8" s="1"/>
  <c r="BZ102" i="8" s="1"/>
  <c r="BV102" i="8"/>
  <c r="BH102" i="8"/>
  <c r="BG102" i="8"/>
  <c r="BO102" i="8" s="1"/>
  <c r="AS102" i="8"/>
  <c r="AR102" i="8"/>
  <c r="AD102" i="8"/>
  <c r="AK102" i="8" s="1"/>
  <c r="AC102" i="8"/>
  <c r="ED101" i="8"/>
  <c r="DA101" i="8"/>
  <c r="CZ101" i="8"/>
  <c r="CL101" i="8"/>
  <c r="CK101" i="8"/>
  <c r="BW101" i="8"/>
  <c r="BV101" i="8"/>
  <c r="BH101" i="8"/>
  <c r="BG101" i="8"/>
  <c r="AS101" i="8"/>
  <c r="AR101" i="8"/>
  <c r="AD101" i="8"/>
  <c r="AC101" i="8"/>
  <c r="ED100" i="8"/>
  <c r="DA100" i="8"/>
  <c r="CZ100" i="8"/>
  <c r="CL100" i="8"/>
  <c r="CK100" i="8"/>
  <c r="BW100" i="8"/>
  <c r="BV100" i="8"/>
  <c r="BH100" i="8"/>
  <c r="BG100" i="8"/>
  <c r="AZ100" i="8"/>
  <c r="AS100" i="8"/>
  <c r="AR100" i="8"/>
  <c r="AD100" i="8"/>
  <c r="AC100" i="8"/>
  <c r="ED99" i="8"/>
  <c r="DA99" i="8"/>
  <c r="CZ99" i="8"/>
  <c r="CL99" i="8"/>
  <c r="CK99" i="8"/>
  <c r="BW99" i="8"/>
  <c r="BV99" i="8"/>
  <c r="BH99" i="8"/>
  <c r="BG99" i="8"/>
  <c r="AZ99" i="8"/>
  <c r="AS99" i="8"/>
  <c r="AR99" i="8"/>
  <c r="AD99" i="8"/>
  <c r="AC99" i="8"/>
  <c r="ED98" i="8"/>
  <c r="DA98" i="8"/>
  <c r="DC98" i="8" s="1"/>
  <c r="CZ98" i="8"/>
  <c r="CL98" i="8"/>
  <c r="CM98" i="8" s="1"/>
  <c r="CO98" i="8" s="1"/>
  <c r="CK98" i="8"/>
  <c r="BW98" i="8"/>
  <c r="BX98" i="8" s="1"/>
  <c r="BZ98" i="8" s="1"/>
  <c r="BV98" i="8"/>
  <c r="BH98" i="8"/>
  <c r="BI98" i="8" s="1"/>
  <c r="BK98" i="8" s="1"/>
  <c r="BG98" i="8"/>
  <c r="AS98" i="8"/>
  <c r="AT98" i="8" s="1"/>
  <c r="AR98" i="8"/>
  <c r="AD98" i="8"/>
  <c r="AC98" i="8"/>
  <c r="ED97" i="8"/>
  <c r="DA97" i="8"/>
  <c r="DC97" i="8" s="1"/>
  <c r="DG97" i="8" s="1"/>
  <c r="CZ97" i="8"/>
  <c r="CL97" i="8"/>
  <c r="CM97" i="8" s="1"/>
  <c r="CO97" i="8" s="1"/>
  <c r="CK97" i="8"/>
  <c r="BW97" i="8"/>
  <c r="BX97" i="8" s="1"/>
  <c r="BZ97" i="8" s="1"/>
  <c r="BV97" i="8"/>
  <c r="BH97" i="8"/>
  <c r="BI97" i="8" s="1"/>
  <c r="BK97" i="8" s="1"/>
  <c r="BG97" i="8"/>
  <c r="AS97" i="8"/>
  <c r="AT97" i="8" s="1"/>
  <c r="AV97" i="8" s="1"/>
  <c r="AR97" i="8"/>
  <c r="AD97" i="8"/>
  <c r="AF97" i="8" s="1"/>
  <c r="AC97" i="8"/>
  <c r="ED96" i="8"/>
  <c r="DA96" i="8"/>
  <c r="CZ96" i="8"/>
  <c r="CL96" i="8"/>
  <c r="CK96" i="8"/>
  <c r="CD96" i="8"/>
  <c r="BW96" i="8"/>
  <c r="BX96" i="8" s="1"/>
  <c r="BZ96" i="8" s="1"/>
  <c r="BV96" i="8"/>
  <c r="BH96" i="8"/>
  <c r="BG96" i="8"/>
  <c r="AS96" i="8"/>
  <c r="AR96" i="8"/>
  <c r="AD96" i="8"/>
  <c r="AC96" i="8"/>
  <c r="ED95" i="8"/>
  <c r="DA95" i="8"/>
  <c r="CZ95" i="8"/>
  <c r="CL95" i="8"/>
  <c r="CK95" i="8"/>
  <c r="BW95" i="8"/>
  <c r="BV95" i="8"/>
  <c r="BH95" i="8"/>
  <c r="BG95" i="8"/>
  <c r="AS95" i="8"/>
  <c r="AR95" i="8"/>
  <c r="AD95" i="8"/>
  <c r="AC95" i="8"/>
  <c r="ED94" i="8"/>
  <c r="DA94" i="8"/>
  <c r="CZ94" i="8"/>
  <c r="CL94" i="8"/>
  <c r="CK94" i="8"/>
  <c r="BW94" i="8"/>
  <c r="CD94" i="8" s="1"/>
  <c r="BV94" i="8"/>
  <c r="BH94" i="8"/>
  <c r="BG94" i="8"/>
  <c r="AS94" i="8"/>
  <c r="AR94" i="8"/>
  <c r="AD94" i="8"/>
  <c r="AC94" i="8"/>
  <c r="ED93" i="8"/>
  <c r="DA93" i="8"/>
  <c r="CZ93" i="8"/>
  <c r="CL93" i="8"/>
  <c r="CK93" i="8"/>
  <c r="BW93" i="8"/>
  <c r="BV93" i="8"/>
  <c r="CD93" i="8" s="1"/>
  <c r="BH93" i="8"/>
  <c r="BG93" i="8"/>
  <c r="AS93" i="8"/>
  <c r="AZ93" i="8" s="1"/>
  <c r="AR93" i="8"/>
  <c r="AD93" i="8"/>
  <c r="AC93" i="8"/>
  <c r="ED92" i="8"/>
  <c r="DA92" i="8"/>
  <c r="CZ92" i="8"/>
  <c r="CL92" i="8"/>
  <c r="CK92" i="8"/>
  <c r="BW92" i="8"/>
  <c r="CD92" i="8" s="1"/>
  <c r="BV92" i="8"/>
  <c r="BH92" i="8"/>
  <c r="BG92" i="8"/>
  <c r="AS92" i="8"/>
  <c r="AR92" i="8"/>
  <c r="AD92" i="8"/>
  <c r="AC92" i="8"/>
  <c r="ED91" i="8"/>
  <c r="DA91" i="8"/>
  <c r="CZ91" i="8"/>
  <c r="CL91" i="8"/>
  <c r="CK91" i="8"/>
  <c r="BW91" i="8"/>
  <c r="BX91" i="8" s="1"/>
  <c r="BZ91" i="8" s="1"/>
  <c r="BV91" i="8"/>
  <c r="BO91" i="8"/>
  <c r="BH91" i="8"/>
  <c r="BG91" i="8"/>
  <c r="AS91" i="8"/>
  <c r="AR91" i="8"/>
  <c r="AZ91" i="8" s="1"/>
  <c r="AD91" i="8"/>
  <c r="AC91" i="8"/>
  <c r="ED90" i="8"/>
  <c r="DH90" i="8"/>
  <c r="DA90" i="8"/>
  <c r="DB90" i="8" s="1"/>
  <c r="DD90" i="8" s="1"/>
  <c r="CZ90" i="8"/>
  <c r="CL90" i="8"/>
  <c r="CN90" i="8" s="1"/>
  <c r="CK90" i="8"/>
  <c r="BW90" i="8"/>
  <c r="BX90" i="8" s="1"/>
  <c r="BZ90" i="8" s="1"/>
  <c r="BV90" i="8"/>
  <c r="BH90" i="8"/>
  <c r="BI90" i="8" s="1"/>
  <c r="BG90" i="8"/>
  <c r="BO90" i="8" s="1"/>
  <c r="AS90" i="8"/>
  <c r="AT90" i="8" s="1"/>
  <c r="AR90" i="8"/>
  <c r="AD90" i="8"/>
  <c r="AF90" i="8" s="1"/>
  <c r="AC90" i="8"/>
  <c r="ED89" i="8"/>
  <c r="DA89" i="8"/>
  <c r="CZ89" i="8"/>
  <c r="CS89" i="8"/>
  <c r="CL89" i="8"/>
  <c r="CM89" i="8" s="1"/>
  <c r="CK89" i="8"/>
  <c r="BW89" i="8"/>
  <c r="BX89" i="8" s="1"/>
  <c r="BZ89" i="8" s="1"/>
  <c r="BV89" i="8"/>
  <c r="BH89" i="8"/>
  <c r="BI89" i="8" s="1"/>
  <c r="BK89" i="8" s="1"/>
  <c r="BG89" i="8"/>
  <c r="AS89" i="8"/>
  <c r="AT89" i="8" s="1"/>
  <c r="AR89" i="8"/>
  <c r="AD89" i="8"/>
  <c r="AF89" i="8" s="1"/>
  <c r="AC89" i="8"/>
  <c r="ED88" i="8"/>
  <c r="DA88" i="8"/>
  <c r="CZ88" i="8"/>
  <c r="CL88" i="8"/>
  <c r="CS88" i="8" s="1"/>
  <c r="CK88" i="8"/>
  <c r="CD88" i="8"/>
  <c r="BW88" i="8"/>
  <c r="BV88" i="8"/>
  <c r="BH88" i="8"/>
  <c r="BG88" i="8"/>
  <c r="AS88" i="8"/>
  <c r="AR88" i="8"/>
  <c r="AD88" i="8"/>
  <c r="AC88" i="8"/>
  <c r="ED87" i="8"/>
  <c r="DA87" i="8"/>
  <c r="CZ87" i="8"/>
  <c r="CL87" i="8"/>
  <c r="CK87" i="8"/>
  <c r="CD87" i="8"/>
  <c r="BW87" i="8"/>
  <c r="BV87" i="8"/>
  <c r="BH87" i="8"/>
  <c r="BG87" i="8"/>
  <c r="AS87" i="8"/>
  <c r="AR87" i="8"/>
  <c r="AZ87" i="8" s="1"/>
  <c r="AD87" i="8"/>
  <c r="AC87" i="8"/>
  <c r="ED86" i="8"/>
  <c r="DA86" i="8"/>
  <c r="CZ86" i="8"/>
  <c r="CL86" i="8"/>
  <c r="CK86" i="8"/>
  <c r="BW86" i="8"/>
  <c r="BV86" i="8"/>
  <c r="BH86" i="8"/>
  <c r="BG86" i="8"/>
  <c r="AS86" i="8"/>
  <c r="AR86" i="8"/>
  <c r="AD86" i="8"/>
  <c r="AC86" i="8"/>
  <c r="ED85" i="8"/>
  <c r="DA85" i="8"/>
  <c r="CZ85" i="8"/>
  <c r="CL85" i="8"/>
  <c r="CK85" i="8"/>
  <c r="BW85" i="8"/>
  <c r="BV85" i="8"/>
  <c r="BH85" i="8"/>
  <c r="BG85" i="8"/>
  <c r="AS85" i="8"/>
  <c r="AR85" i="8"/>
  <c r="AZ85" i="8" s="1"/>
  <c r="AD85" i="8"/>
  <c r="AC85" i="8"/>
  <c r="ED84" i="8"/>
  <c r="DA84" i="8"/>
  <c r="CZ84" i="8"/>
  <c r="CL84" i="8"/>
  <c r="CK84" i="8"/>
  <c r="BW84" i="8"/>
  <c r="BV84" i="8"/>
  <c r="BH84" i="8"/>
  <c r="BG84" i="8"/>
  <c r="AS84" i="8"/>
  <c r="AR84" i="8"/>
  <c r="AD84" i="8"/>
  <c r="AC84" i="8"/>
  <c r="ED83" i="8"/>
  <c r="DA83" i="8"/>
  <c r="CZ83" i="8"/>
  <c r="CL83" i="8"/>
  <c r="CK83" i="8"/>
  <c r="BW83" i="8"/>
  <c r="BV83" i="8"/>
  <c r="BH83" i="8"/>
  <c r="BG83" i="8"/>
  <c r="AS83" i="8"/>
  <c r="AR83" i="8"/>
  <c r="AD83" i="8"/>
  <c r="AC83" i="8"/>
  <c r="ED82" i="8"/>
  <c r="DA82" i="8"/>
  <c r="DB82" i="8" s="1"/>
  <c r="DD82" i="8" s="1"/>
  <c r="CZ82" i="8"/>
  <c r="CL82" i="8"/>
  <c r="CK82" i="8"/>
  <c r="BW82" i="8"/>
  <c r="BV82" i="8"/>
  <c r="BH82" i="8"/>
  <c r="BI82" i="8" s="1"/>
  <c r="BK82" i="8" s="1"/>
  <c r="BG82" i="8"/>
  <c r="AS82" i="8"/>
  <c r="AT82" i="8" s="1"/>
  <c r="AR82" i="8"/>
  <c r="AD82" i="8"/>
  <c r="AC82" i="8"/>
  <c r="ED81" i="8"/>
  <c r="DA81" i="8"/>
  <c r="DC81" i="8" s="1"/>
  <c r="CZ81" i="8"/>
  <c r="CL81" i="8"/>
  <c r="CM81" i="8" s="1"/>
  <c r="CO81" i="8" s="1"/>
  <c r="CK81" i="8"/>
  <c r="BW81" i="8"/>
  <c r="BX81" i="8" s="1"/>
  <c r="BZ81" i="8" s="1"/>
  <c r="BV81" i="8"/>
  <c r="BH81" i="8"/>
  <c r="BI81" i="8" s="1"/>
  <c r="BG81" i="8"/>
  <c r="AS81" i="8"/>
  <c r="AT81" i="8" s="1"/>
  <c r="AR81" i="8"/>
  <c r="AD81" i="8"/>
  <c r="AF81" i="8" s="1"/>
  <c r="AC81" i="8"/>
  <c r="ED80" i="8"/>
  <c r="DA80" i="8"/>
  <c r="CZ80" i="8"/>
  <c r="CL80" i="8"/>
  <c r="CK80" i="8"/>
  <c r="BW80" i="8"/>
  <c r="BV80" i="8"/>
  <c r="BH80" i="8"/>
  <c r="BG80" i="8"/>
  <c r="AS80" i="8"/>
  <c r="AR80" i="8"/>
  <c r="AD80" i="8"/>
  <c r="AC80" i="8"/>
  <c r="ED79" i="8"/>
  <c r="DA79" i="8"/>
  <c r="CZ79" i="8"/>
  <c r="CL79" i="8"/>
  <c r="CK79" i="8"/>
  <c r="BW79" i="8"/>
  <c r="BV79" i="8"/>
  <c r="BH79" i="8"/>
  <c r="BO79" i="8" s="1"/>
  <c r="BG79" i="8"/>
  <c r="AS79" i="8"/>
  <c r="AR79" i="8"/>
  <c r="AD79" i="8"/>
  <c r="AC79" i="8"/>
  <c r="ED78" i="8"/>
  <c r="DA78" i="8"/>
  <c r="CZ78" i="8"/>
  <c r="CL78" i="8"/>
  <c r="CK78" i="8"/>
  <c r="BW78" i="8"/>
  <c r="BV78" i="8"/>
  <c r="BH78" i="8"/>
  <c r="BG78" i="8"/>
  <c r="AS78" i="8"/>
  <c r="AR78" i="8"/>
  <c r="AD78" i="8"/>
  <c r="AC78" i="8"/>
  <c r="ED77" i="8"/>
  <c r="DA77" i="8"/>
  <c r="CZ77" i="8"/>
  <c r="CL77" i="8"/>
  <c r="CK77" i="8"/>
  <c r="CS77" i="8" s="1"/>
  <c r="BW77" i="8"/>
  <c r="BV77" i="8"/>
  <c r="BH77" i="8"/>
  <c r="BG77" i="8"/>
  <c r="AS77" i="8"/>
  <c r="AR77" i="8"/>
  <c r="AD77" i="8"/>
  <c r="AC77" i="8"/>
  <c r="AK77" i="8" s="1"/>
  <c r="ED76" i="8"/>
  <c r="DA76" i="8"/>
  <c r="CZ76" i="8"/>
  <c r="CL76" i="8"/>
  <c r="CK76" i="8"/>
  <c r="BW76" i="8"/>
  <c r="BV76" i="8"/>
  <c r="BH76" i="8"/>
  <c r="BG76" i="8"/>
  <c r="AS76" i="8"/>
  <c r="AR76" i="8"/>
  <c r="AD76" i="8"/>
  <c r="AC76" i="8"/>
  <c r="ED75" i="8"/>
  <c r="DA75" i="8"/>
  <c r="DH75" i="8" s="1"/>
  <c r="CZ75" i="8"/>
  <c r="CL75" i="8"/>
  <c r="CK75" i="8"/>
  <c r="BW75" i="8"/>
  <c r="BV75" i="8"/>
  <c r="BH75" i="8"/>
  <c r="BG75" i="8"/>
  <c r="BO75" i="8" s="1"/>
  <c r="AS75" i="8"/>
  <c r="AR75" i="8"/>
  <c r="AD75" i="8"/>
  <c r="AC75" i="8"/>
  <c r="ED74" i="8"/>
  <c r="DA74" i="8"/>
  <c r="CZ74" i="8"/>
  <c r="CL74" i="8"/>
  <c r="CK74" i="8"/>
  <c r="CD74" i="8"/>
  <c r="BW74" i="8"/>
  <c r="BX74" i="8" s="1"/>
  <c r="BZ74" i="8" s="1"/>
  <c r="BV74" i="8"/>
  <c r="BH74" i="8"/>
  <c r="BG74" i="8"/>
  <c r="AS74" i="8"/>
  <c r="AR74" i="8"/>
  <c r="AD74" i="8"/>
  <c r="AF74" i="8" s="1"/>
  <c r="AC74" i="8"/>
  <c r="ED73" i="8"/>
  <c r="DA73" i="8"/>
  <c r="CZ73" i="8"/>
  <c r="CL73" i="8"/>
  <c r="CK73" i="8"/>
  <c r="BW73" i="8"/>
  <c r="BX73" i="8" s="1"/>
  <c r="BZ73" i="8" s="1"/>
  <c r="BV73" i="8"/>
  <c r="BH73" i="8"/>
  <c r="BI73" i="8" s="1"/>
  <c r="BK73" i="8" s="1"/>
  <c r="BG73" i="8"/>
  <c r="AS73" i="8"/>
  <c r="AT73" i="8" s="1"/>
  <c r="AR73" i="8"/>
  <c r="AD73" i="8"/>
  <c r="AE73" i="8" s="1"/>
  <c r="AC73" i="8"/>
  <c r="ED72" i="8"/>
  <c r="DA72" i="8"/>
  <c r="CZ72" i="8"/>
  <c r="DH72" i="8" s="1"/>
  <c r="CL72" i="8"/>
  <c r="CK72" i="8"/>
  <c r="BW72" i="8"/>
  <c r="CD72" i="8" s="1"/>
  <c r="BV72" i="8"/>
  <c r="BH72" i="8"/>
  <c r="BG72" i="8"/>
  <c r="AS72" i="8"/>
  <c r="AU72" i="8" s="1"/>
  <c r="AR72" i="8"/>
  <c r="AD72" i="8"/>
  <c r="AC72" i="8"/>
  <c r="ED71" i="8"/>
  <c r="DA71" i="8"/>
  <c r="CZ71" i="8"/>
  <c r="CL71" i="8"/>
  <c r="CK71" i="8"/>
  <c r="BW71" i="8"/>
  <c r="BX71" i="8" s="1"/>
  <c r="BZ71" i="8" s="1"/>
  <c r="BV71" i="8"/>
  <c r="BH71" i="8"/>
  <c r="BJ71" i="8" s="1"/>
  <c r="BG71" i="8"/>
  <c r="AS71" i="8"/>
  <c r="AR71" i="8"/>
  <c r="AD71" i="8"/>
  <c r="AC71" i="8"/>
  <c r="ED70" i="8"/>
  <c r="DA70" i="8"/>
  <c r="CZ70" i="8"/>
  <c r="CS70" i="8"/>
  <c r="CL70" i="8"/>
  <c r="CK70" i="8"/>
  <c r="BW70" i="8"/>
  <c r="BV70" i="8"/>
  <c r="BH70" i="8"/>
  <c r="BG70" i="8"/>
  <c r="AS70" i="8"/>
  <c r="AR70" i="8"/>
  <c r="AD70" i="8"/>
  <c r="AC70" i="8"/>
  <c r="ED69" i="8"/>
  <c r="DA69" i="8"/>
  <c r="CZ69" i="8"/>
  <c r="CL69" i="8"/>
  <c r="CK69" i="8"/>
  <c r="BW69" i="8"/>
  <c r="BV69" i="8"/>
  <c r="BH69" i="8"/>
  <c r="BG69" i="8"/>
  <c r="AS69" i="8"/>
  <c r="AR69" i="8"/>
  <c r="AD69" i="8"/>
  <c r="AC69" i="8"/>
  <c r="ED68" i="8"/>
  <c r="DA68" i="8"/>
  <c r="CZ68" i="8"/>
  <c r="CL68" i="8"/>
  <c r="CK68" i="8"/>
  <c r="BW68" i="8"/>
  <c r="BV68" i="8"/>
  <c r="CD68" i="8" s="1"/>
  <c r="BH68" i="8"/>
  <c r="BO68" i="8" s="1"/>
  <c r="BG68" i="8"/>
  <c r="AS68" i="8"/>
  <c r="AR68" i="8"/>
  <c r="AD68" i="8"/>
  <c r="AC68" i="8"/>
  <c r="ED67" i="8"/>
  <c r="DA67" i="8"/>
  <c r="CZ67" i="8"/>
  <c r="DH67" i="8" s="1"/>
  <c r="CL67" i="8"/>
  <c r="CK67" i="8"/>
  <c r="BW67" i="8"/>
  <c r="BV67" i="8"/>
  <c r="BH67" i="8"/>
  <c r="BG67" i="8"/>
  <c r="BO67" i="8" s="1"/>
  <c r="AS67" i="8"/>
  <c r="AR67" i="8"/>
  <c r="AD67" i="8"/>
  <c r="AC67" i="8"/>
  <c r="ED66" i="8"/>
  <c r="DA66" i="8"/>
  <c r="DB66" i="8" s="1"/>
  <c r="CZ66" i="8"/>
  <c r="CS66" i="8"/>
  <c r="CL66" i="8"/>
  <c r="CK66" i="8"/>
  <c r="BW66" i="8"/>
  <c r="BX66" i="8" s="1"/>
  <c r="BZ66" i="8" s="1"/>
  <c r="BV66" i="8"/>
  <c r="BH66" i="8"/>
  <c r="BI66" i="8" s="1"/>
  <c r="BK66" i="8" s="1"/>
  <c r="BG66" i="8"/>
  <c r="AS66" i="8"/>
  <c r="AR66" i="8"/>
  <c r="AD66" i="8"/>
  <c r="AC66" i="8"/>
  <c r="ED65" i="8"/>
  <c r="DA65" i="8"/>
  <c r="DC65" i="8" s="1"/>
  <c r="CZ65" i="8"/>
  <c r="CL65" i="8"/>
  <c r="CN65" i="8" s="1"/>
  <c r="CU65" i="8" s="1"/>
  <c r="CK65" i="8"/>
  <c r="BW65" i="8"/>
  <c r="BX65" i="8" s="1"/>
  <c r="BZ65" i="8" s="1"/>
  <c r="BV65" i="8"/>
  <c r="BH65" i="8"/>
  <c r="BI65" i="8" s="1"/>
  <c r="BK65" i="8" s="1"/>
  <c r="BG65" i="8"/>
  <c r="AS65" i="8"/>
  <c r="AT65" i="8" s="1"/>
  <c r="AR65" i="8"/>
  <c r="AD65" i="8"/>
  <c r="AC65" i="8"/>
  <c r="ED64" i="8"/>
  <c r="DA64" i="8"/>
  <c r="CZ64" i="8"/>
  <c r="CL64" i="8"/>
  <c r="CM64" i="8" s="1"/>
  <c r="CK64" i="8"/>
  <c r="BW64" i="8"/>
  <c r="BV64" i="8"/>
  <c r="BO64" i="8"/>
  <c r="BH64" i="8"/>
  <c r="BG64" i="8"/>
  <c r="AS64" i="8"/>
  <c r="AR64" i="8"/>
  <c r="AD64" i="8"/>
  <c r="AC64" i="8"/>
  <c r="ED63" i="8"/>
  <c r="DA63" i="8"/>
  <c r="CZ63" i="8"/>
  <c r="CL63" i="8"/>
  <c r="CN63" i="8" s="1"/>
  <c r="CK63" i="8"/>
  <c r="BW63" i="8"/>
  <c r="BV63" i="8"/>
  <c r="BH63" i="8"/>
  <c r="BG63" i="8"/>
  <c r="AS63" i="8"/>
  <c r="AR63" i="8"/>
  <c r="AD63" i="8"/>
  <c r="AC63" i="8"/>
  <c r="ED62" i="8"/>
  <c r="DA62" i="8"/>
  <c r="CZ62" i="8"/>
  <c r="CL62" i="8"/>
  <c r="CK62" i="8"/>
  <c r="BW62" i="8"/>
  <c r="BV62" i="8"/>
  <c r="BH62" i="8"/>
  <c r="BI62" i="8" s="1"/>
  <c r="BK62" i="8" s="1"/>
  <c r="BG62" i="8"/>
  <c r="AS62" i="8"/>
  <c r="AR62" i="8"/>
  <c r="AD62" i="8"/>
  <c r="AC62" i="8"/>
  <c r="ED61" i="8"/>
  <c r="DA61" i="8"/>
  <c r="CZ61" i="8"/>
  <c r="CL61" i="8"/>
  <c r="CK61" i="8"/>
  <c r="BW61" i="8"/>
  <c r="BV61" i="8"/>
  <c r="BH61" i="8"/>
  <c r="BG61" i="8"/>
  <c r="AS61" i="8"/>
  <c r="AR61" i="8"/>
  <c r="AD61" i="8"/>
  <c r="AK61" i="8" s="1"/>
  <c r="AC61" i="8"/>
  <c r="ED60" i="8"/>
  <c r="DA60" i="8"/>
  <c r="CZ60" i="8"/>
  <c r="CL60" i="8"/>
  <c r="CK60" i="8"/>
  <c r="BW60" i="8"/>
  <c r="BV60" i="8"/>
  <c r="BH60" i="8"/>
  <c r="BG60" i="8"/>
  <c r="AS60" i="8"/>
  <c r="AR60" i="8"/>
  <c r="AD60" i="8"/>
  <c r="AC60" i="8"/>
  <c r="ED59" i="8"/>
  <c r="DA59" i="8"/>
  <c r="CZ59" i="8"/>
  <c r="CL59" i="8"/>
  <c r="CK59" i="8"/>
  <c r="BW59" i="8"/>
  <c r="BV59" i="8"/>
  <c r="BH59" i="8"/>
  <c r="BG59" i="8"/>
  <c r="AS59" i="8"/>
  <c r="AR59" i="8"/>
  <c r="AD59" i="8"/>
  <c r="AC59" i="8"/>
  <c r="ED58" i="8"/>
  <c r="DA58" i="8"/>
  <c r="CZ58" i="8"/>
  <c r="CL58" i="8"/>
  <c r="CM58" i="8" s="1"/>
  <c r="CO58" i="8" s="1"/>
  <c r="CK58" i="8"/>
  <c r="BW58" i="8"/>
  <c r="BX58" i="8" s="1"/>
  <c r="BZ58" i="8" s="1"/>
  <c r="BV58" i="8"/>
  <c r="BH58" i="8"/>
  <c r="BI58" i="8" s="1"/>
  <c r="BK58" i="8" s="1"/>
  <c r="BG58" i="8"/>
  <c r="BO58" i="8" s="1"/>
  <c r="AS58" i="8"/>
  <c r="AT58" i="8" s="1"/>
  <c r="AR58" i="8"/>
  <c r="AD58" i="8"/>
  <c r="AF58" i="8" s="1"/>
  <c r="AC58" i="8"/>
  <c r="ED57" i="8"/>
  <c r="DA57" i="8"/>
  <c r="CZ57" i="8"/>
  <c r="CL57" i="8"/>
  <c r="CK57" i="8"/>
  <c r="BW57" i="8"/>
  <c r="BX57" i="8" s="1"/>
  <c r="BZ57" i="8" s="1"/>
  <c r="BV57" i="8"/>
  <c r="BH57" i="8"/>
  <c r="BI57" i="8" s="1"/>
  <c r="BK57" i="8" s="1"/>
  <c r="BG57" i="8"/>
  <c r="AS57" i="8"/>
  <c r="AR57" i="8"/>
  <c r="AD57" i="8"/>
  <c r="AC57" i="8"/>
  <c r="ED56" i="8"/>
  <c r="DA56" i="8"/>
  <c r="CZ56" i="8"/>
  <c r="CL56" i="8"/>
  <c r="CK56" i="8"/>
  <c r="BW56" i="8"/>
  <c r="BV56" i="8"/>
  <c r="CD56" i="8" s="1"/>
  <c r="BH56" i="8"/>
  <c r="BI56" i="8" s="1"/>
  <c r="BK56" i="8" s="1"/>
  <c r="BG56" i="8"/>
  <c r="AS56" i="8"/>
  <c r="AR56" i="8"/>
  <c r="AD56" i="8"/>
  <c r="AC56" i="8"/>
  <c r="ED55" i="8"/>
  <c r="DA55" i="8"/>
  <c r="CZ55" i="8"/>
  <c r="CS55" i="8"/>
  <c r="CL55" i="8"/>
  <c r="CK55" i="8"/>
  <c r="BW55" i="8"/>
  <c r="BX55" i="8" s="1"/>
  <c r="BV55" i="8"/>
  <c r="BH55" i="8"/>
  <c r="BJ55" i="8" s="1"/>
  <c r="BG55" i="8"/>
  <c r="AS55" i="8"/>
  <c r="AR55" i="8"/>
  <c r="AD55" i="8"/>
  <c r="AC55" i="8"/>
  <c r="ED54" i="8"/>
  <c r="DA54" i="8"/>
  <c r="CZ54" i="8"/>
  <c r="CL54" i="8"/>
  <c r="CN54" i="8" s="1"/>
  <c r="CK54" i="8"/>
  <c r="BW54" i="8"/>
  <c r="BV54" i="8"/>
  <c r="BH54" i="8"/>
  <c r="BG54" i="8"/>
  <c r="AS54" i="8"/>
  <c r="AR54" i="8"/>
  <c r="AD54" i="8"/>
  <c r="AC54" i="8"/>
  <c r="ED53" i="8"/>
  <c r="DA53" i="8"/>
  <c r="CZ53" i="8"/>
  <c r="CL53" i="8"/>
  <c r="CK53" i="8"/>
  <c r="BW53" i="8"/>
  <c r="BV53" i="8"/>
  <c r="BH53" i="8"/>
  <c r="BG53" i="8"/>
  <c r="AS53" i="8"/>
  <c r="AR53" i="8"/>
  <c r="AD53" i="8"/>
  <c r="AC53" i="8"/>
  <c r="ED52" i="8"/>
  <c r="DA52" i="8"/>
  <c r="CZ52" i="8"/>
  <c r="CL52" i="8"/>
  <c r="CK52" i="8"/>
  <c r="BW52" i="8"/>
  <c r="BV52" i="8"/>
  <c r="BH52" i="8"/>
  <c r="BG52" i="8"/>
  <c r="BO52" i="8" s="1"/>
  <c r="AS52" i="8"/>
  <c r="AR52" i="8"/>
  <c r="AD52" i="8"/>
  <c r="AC52" i="8"/>
  <c r="ED51" i="8"/>
  <c r="DA51" i="8"/>
  <c r="CZ51" i="8"/>
  <c r="DH51" i="8" s="1"/>
  <c r="CL51" i="8"/>
  <c r="CK51" i="8"/>
  <c r="BW51" i="8"/>
  <c r="BY51" i="8" s="1"/>
  <c r="BV51" i="8"/>
  <c r="BH51" i="8"/>
  <c r="BO51" i="8" s="1"/>
  <c r="BG51" i="8"/>
  <c r="AS51" i="8"/>
  <c r="AR51" i="8"/>
  <c r="AD51" i="8"/>
  <c r="AC51" i="8"/>
  <c r="ED50" i="8"/>
  <c r="DA50" i="8"/>
  <c r="DB50" i="8" s="1"/>
  <c r="DD50" i="8" s="1"/>
  <c r="CZ50" i="8"/>
  <c r="CL50" i="8"/>
  <c r="CM50" i="8" s="1"/>
  <c r="CO50" i="8" s="1"/>
  <c r="CK50" i="8"/>
  <c r="BW50" i="8"/>
  <c r="BX50" i="8" s="1"/>
  <c r="BZ50" i="8" s="1"/>
  <c r="BV50" i="8"/>
  <c r="BH50" i="8"/>
  <c r="BI50" i="8" s="1"/>
  <c r="BK50" i="8" s="1"/>
  <c r="BG50" i="8"/>
  <c r="BO50" i="8" s="1"/>
  <c r="AS50" i="8"/>
  <c r="AT50" i="8" s="1"/>
  <c r="AR50" i="8"/>
  <c r="AD50" i="8"/>
  <c r="AC50" i="8"/>
  <c r="ED49" i="8"/>
  <c r="DA49" i="8"/>
  <c r="DC49" i="8" s="1"/>
  <c r="DF49" i="8" s="1"/>
  <c r="CZ49" i="8"/>
  <c r="CL49" i="8"/>
  <c r="CM49" i="8" s="1"/>
  <c r="CO49" i="8" s="1"/>
  <c r="CK49" i="8"/>
  <c r="BW49" i="8"/>
  <c r="BV49" i="8"/>
  <c r="BH49" i="8"/>
  <c r="BI49" i="8" s="1"/>
  <c r="BK49" i="8" s="1"/>
  <c r="BG49" i="8"/>
  <c r="AS49" i="8"/>
  <c r="AT49" i="8" s="1"/>
  <c r="AR49" i="8"/>
  <c r="AD49" i="8"/>
  <c r="AF49" i="8" s="1"/>
  <c r="AC49" i="8"/>
  <c r="ED48" i="8"/>
  <c r="DA48" i="8"/>
  <c r="CZ48" i="8"/>
  <c r="CL48" i="8"/>
  <c r="CN48" i="8" s="1"/>
  <c r="CK48" i="8"/>
  <c r="BW48" i="8"/>
  <c r="BV48" i="8"/>
  <c r="CD48" i="8" s="1"/>
  <c r="BH48" i="8"/>
  <c r="BG48" i="8"/>
  <c r="AS48" i="8"/>
  <c r="AR48" i="8"/>
  <c r="AZ48" i="8" s="1"/>
  <c r="AD48" i="8"/>
  <c r="AC48" i="8"/>
  <c r="ED47" i="8"/>
  <c r="DA47" i="8"/>
  <c r="CZ47" i="8"/>
  <c r="CL47" i="8"/>
  <c r="CK47" i="8"/>
  <c r="CS47" i="8" s="1"/>
  <c r="BW47" i="8"/>
  <c r="BV47" i="8"/>
  <c r="BH47" i="8"/>
  <c r="BI47" i="8" s="1"/>
  <c r="BK47" i="8" s="1"/>
  <c r="BG47" i="8"/>
  <c r="BO47" i="8" s="1"/>
  <c r="AS47" i="8"/>
  <c r="AR47" i="8"/>
  <c r="AD47" i="8"/>
  <c r="AC47" i="8"/>
  <c r="ED46" i="8"/>
  <c r="DA46" i="8"/>
  <c r="CZ46" i="8"/>
  <c r="CL46" i="8"/>
  <c r="CK46" i="8"/>
  <c r="BW46" i="8"/>
  <c r="BV46" i="8"/>
  <c r="BH46" i="8"/>
  <c r="BG46" i="8"/>
  <c r="AS46" i="8"/>
  <c r="AT46" i="8" s="1"/>
  <c r="AR46" i="8"/>
  <c r="AD46" i="8"/>
  <c r="AC46" i="8"/>
  <c r="ED45" i="8"/>
  <c r="DA45" i="8"/>
  <c r="CZ45" i="8"/>
  <c r="CL45" i="8"/>
  <c r="CK45" i="8"/>
  <c r="BW45" i="8"/>
  <c r="BV45" i="8"/>
  <c r="BH45" i="8"/>
  <c r="BG45" i="8"/>
  <c r="AS45" i="8"/>
  <c r="AR45" i="8"/>
  <c r="AD45" i="8"/>
  <c r="AC45" i="8"/>
  <c r="ED44" i="8"/>
  <c r="DA44" i="8"/>
  <c r="CZ44" i="8"/>
  <c r="CL44" i="8"/>
  <c r="CK44" i="8"/>
  <c r="BW44" i="8"/>
  <c r="BV44" i="8"/>
  <c r="BH44" i="8"/>
  <c r="BG44" i="8"/>
  <c r="AS44" i="8"/>
  <c r="AR44" i="8"/>
  <c r="AD44" i="8"/>
  <c r="AC44" i="8"/>
  <c r="ED43" i="8"/>
  <c r="DA43" i="8"/>
  <c r="CZ43" i="8"/>
  <c r="CL43" i="8"/>
  <c r="CK43" i="8"/>
  <c r="CS43" i="8" s="1"/>
  <c r="CD43" i="8"/>
  <c r="BW43" i="8"/>
  <c r="BV43" i="8"/>
  <c r="BH43" i="8"/>
  <c r="BG43" i="8"/>
  <c r="AS43" i="8"/>
  <c r="AR43" i="8"/>
  <c r="AD43" i="8"/>
  <c r="AC43" i="8"/>
  <c r="ED42" i="8"/>
  <c r="DA42" i="8"/>
  <c r="CZ42" i="8"/>
  <c r="CL42" i="8"/>
  <c r="CN42" i="8" s="1"/>
  <c r="CK42" i="8"/>
  <c r="BW42" i="8"/>
  <c r="BX42" i="8" s="1"/>
  <c r="BZ42" i="8" s="1"/>
  <c r="BV42" i="8"/>
  <c r="BH42" i="8"/>
  <c r="BG42" i="8"/>
  <c r="AS42" i="8"/>
  <c r="AR42" i="8"/>
  <c r="AD42" i="8"/>
  <c r="AE42" i="8" s="1"/>
  <c r="AC42" i="8"/>
  <c r="ED41" i="8"/>
  <c r="DA41" i="8"/>
  <c r="CZ41" i="8"/>
  <c r="CL41" i="8"/>
  <c r="CK41" i="8"/>
  <c r="BW41" i="8"/>
  <c r="BV41" i="8"/>
  <c r="BH41" i="8"/>
  <c r="BI41" i="8" s="1"/>
  <c r="BK41" i="8" s="1"/>
  <c r="BG41" i="8"/>
  <c r="AS41" i="8"/>
  <c r="AR41" i="8"/>
  <c r="AD41" i="8"/>
  <c r="AE41" i="8" s="1"/>
  <c r="AC41" i="8"/>
  <c r="ED40" i="8"/>
  <c r="DA40" i="8"/>
  <c r="CZ40" i="8"/>
  <c r="CL40" i="8"/>
  <c r="CK40" i="8"/>
  <c r="BW40" i="8"/>
  <c r="BV40" i="8"/>
  <c r="CD40" i="8" s="1"/>
  <c r="BH40" i="8"/>
  <c r="BG40" i="8"/>
  <c r="AS40" i="8"/>
  <c r="AR40" i="8"/>
  <c r="AD40" i="8"/>
  <c r="AC40" i="8"/>
  <c r="ED39" i="8"/>
  <c r="DA39" i="8"/>
  <c r="CZ39" i="8"/>
  <c r="CL39" i="8"/>
  <c r="CK39" i="8"/>
  <c r="BW39" i="8"/>
  <c r="BV39" i="8"/>
  <c r="BH39" i="8"/>
  <c r="BG39" i="8"/>
  <c r="AS39" i="8"/>
  <c r="AR39" i="8"/>
  <c r="AD39" i="8"/>
  <c r="AC39" i="8"/>
  <c r="ED38" i="8"/>
  <c r="DH38" i="8"/>
  <c r="DA38" i="8"/>
  <c r="CZ38" i="8"/>
  <c r="CL38" i="8"/>
  <c r="CK38" i="8"/>
  <c r="BW38" i="8"/>
  <c r="BV38" i="8"/>
  <c r="BH38" i="8"/>
  <c r="BG38" i="8"/>
  <c r="AS38" i="8"/>
  <c r="AR38" i="8"/>
  <c r="AD38" i="8"/>
  <c r="AC38" i="8"/>
  <c r="ED37" i="8"/>
  <c r="DA37" i="8"/>
  <c r="CZ37" i="8"/>
  <c r="CL37" i="8"/>
  <c r="CK37" i="8"/>
  <c r="BW37" i="8"/>
  <c r="BV37" i="8"/>
  <c r="BH37" i="8"/>
  <c r="BG37" i="8"/>
  <c r="AS37" i="8"/>
  <c r="AR37" i="8"/>
  <c r="AD37" i="8"/>
  <c r="AC37" i="8"/>
  <c r="ED36" i="8"/>
  <c r="DA36" i="8"/>
  <c r="CZ36" i="8"/>
  <c r="CL36" i="8"/>
  <c r="CK36" i="8"/>
  <c r="BW36" i="8"/>
  <c r="BV36" i="8"/>
  <c r="BH36" i="8"/>
  <c r="BG36" i="8"/>
  <c r="AS36" i="8"/>
  <c r="AR36" i="8"/>
  <c r="AD36" i="8"/>
  <c r="AC36" i="8"/>
  <c r="ED35" i="8"/>
  <c r="DA35" i="8"/>
  <c r="CZ35" i="8"/>
  <c r="CL35" i="8"/>
  <c r="CK35" i="8"/>
  <c r="BW35" i="8"/>
  <c r="BV35" i="8"/>
  <c r="BH35" i="8"/>
  <c r="BG35" i="8"/>
  <c r="AS35" i="8"/>
  <c r="AR35" i="8"/>
  <c r="AD35" i="8"/>
  <c r="AC35" i="8"/>
  <c r="ED34" i="8"/>
  <c r="DA34" i="8"/>
  <c r="CZ34" i="8"/>
  <c r="CL34" i="8"/>
  <c r="CK34" i="8"/>
  <c r="BW34" i="8"/>
  <c r="BX34" i="8" s="1"/>
  <c r="BZ34" i="8" s="1"/>
  <c r="BV34" i="8"/>
  <c r="BH34" i="8"/>
  <c r="BJ34" i="8" s="1"/>
  <c r="BG34" i="8"/>
  <c r="AS34" i="8"/>
  <c r="AR34" i="8"/>
  <c r="AD34" i="8"/>
  <c r="AC34" i="8"/>
  <c r="ED33" i="8"/>
  <c r="DA33" i="8"/>
  <c r="DC33" i="8" s="1"/>
  <c r="CZ33" i="8"/>
  <c r="CL33" i="8"/>
  <c r="CK33" i="8"/>
  <c r="BW33" i="8"/>
  <c r="BV33" i="8"/>
  <c r="BH33" i="8"/>
  <c r="BG33" i="8"/>
  <c r="AS33" i="8"/>
  <c r="AT33" i="8" s="1"/>
  <c r="AR33" i="8"/>
  <c r="AD33" i="8"/>
  <c r="AC33" i="8"/>
  <c r="ED32" i="8"/>
  <c r="DA32" i="8"/>
  <c r="CZ32" i="8"/>
  <c r="CL32" i="8"/>
  <c r="CK32" i="8"/>
  <c r="BW32" i="8"/>
  <c r="BV32" i="8"/>
  <c r="BH32" i="8"/>
  <c r="BG32" i="8"/>
  <c r="AS32" i="8"/>
  <c r="AR32" i="8"/>
  <c r="AD32" i="8"/>
  <c r="AC32" i="8"/>
  <c r="ED31" i="8"/>
  <c r="DA31" i="8"/>
  <c r="CZ31" i="8"/>
  <c r="CL31" i="8"/>
  <c r="CK31" i="8"/>
  <c r="CS31" i="8" s="1"/>
  <c r="BW31" i="8"/>
  <c r="BV31" i="8"/>
  <c r="CD31" i="8" s="1"/>
  <c r="BH31" i="8"/>
  <c r="BG31" i="8"/>
  <c r="AS31" i="8"/>
  <c r="AR31" i="8"/>
  <c r="AD31" i="8"/>
  <c r="AC31" i="8"/>
  <c r="ED30" i="8"/>
  <c r="DA30" i="8"/>
  <c r="CZ30" i="8"/>
  <c r="CL30" i="8"/>
  <c r="CK30" i="8"/>
  <c r="BW30" i="8"/>
  <c r="BV30" i="8"/>
  <c r="BH30" i="8"/>
  <c r="BI30" i="8" s="1"/>
  <c r="BK30" i="8" s="1"/>
  <c r="BG30" i="8"/>
  <c r="AS30" i="8"/>
  <c r="AR30" i="8"/>
  <c r="AD30" i="8"/>
  <c r="AC30" i="8"/>
  <c r="ED29" i="8"/>
  <c r="DA29" i="8"/>
  <c r="CZ29" i="8"/>
  <c r="CL29" i="8"/>
  <c r="CK29" i="8"/>
  <c r="BW29" i="8"/>
  <c r="BV29" i="8"/>
  <c r="BH29" i="8"/>
  <c r="BG29" i="8"/>
  <c r="AZ29" i="8"/>
  <c r="AS29" i="8"/>
  <c r="AR29" i="8"/>
  <c r="AD29" i="8"/>
  <c r="AC29" i="8"/>
  <c r="ED28" i="8"/>
  <c r="DA28" i="8"/>
  <c r="CZ28" i="8"/>
  <c r="CL28" i="8"/>
  <c r="CK28" i="8"/>
  <c r="BW28" i="8"/>
  <c r="BV28" i="8"/>
  <c r="BH28" i="8"/>
  <c r="BO28" i="8" s="1"/>
  <c r="BG28" i="8"/>
  <c r="AS28" i="8"/>
  <c r="AZ28" i="8" s="1"/>
  <c r="AR28" i="8"/>
  <c r="AD28" i="8"/>
  <c r="AC28" i="8"/>
  <c r="ED27" i="8"/>
  <c r="DA27" i="8"/>
  <c r="CZ27" i="8"/>
  <c r="CL27" i="8"/>
  <c r="CK27" i="8"/>
  <c r="BW27" i="8"/>
  <c r="BV27" i="8"/>
  <c r="BH27" i="8"/>
  <c r="BG27" i="8"/>
  <c r="AS27" i="8"/>
  <c r="AR27" i="8"/>
  <c r="AZ27" i="8" s="1"/>
  <c r="AD27" i="8"/>
  <c r="AC27" i="8"/>
  <c r="ED26" i="8"/>
  <c r="DA26" i="8"/>
  <c r="CZ26" i="8"/>
  <c r="CL26" i="8"/>
  <c r="CN26" i="8" s="1"/>
  <c r="CK26" i="8"/>
  <c r="BW26" i="8"/>
  <c r="BV26" i="8"/>
  <c r="BH26" i="8"/>
  <c r="BG26" i="8"/>
  <c r="AS26" i="8"/>
  <c r="AR26" i="8"/>
  <c r="AD26" i="8"/>
  <c r="AC26" i="8"/>
  <c r="AK26" i="8" s="1"/>
  <c r="ED25" i="8"/>
  <c r="DA25" i="8"/>
  <c r="CZ25" i="8"/>
  <c r="CL25" i="8"/>
  <c r="CK25" i="8"/>
  <c r="BW25" i="8"/>
  <c r="BV25" i="8"/>
  <c r="BH25" i="8"/>
  <c r="BG25" i="8"/>
  <c r="AS25" i="8"/>
  <c r="AR25" i="8"/>
  <c r="AD25" i="8"/>
  <c r="AC25" i="8"/>
  <c r="AK25" i="8" s="1"/>
  <c r="ED24" i="8"/>
  <c r="DA24" i="8"/>
  <c r="CZ24" i="8"/>
  <c r="CL24" i="8"/>
  <c r="CK24" i="8"/>
  <c r="BW24" i="8"/>
  <c r="BV24" i="8"/>
  <c r="BH24" i="8"/>
  <c r="BG24" i="8"/>
  <c r="AS24" i="8"/>
  <c r="AR24" i="8"/>
  <c r="AZ24" i="8" s="1"/>
  <c r="AD24" i="8"/>
  <c r="AC24" i="8"/>
  <c r="ED23" i="8"/>
  <c r="DA23" i="8"/>
  <c r="CZ23" i="8"/>
  <c r="CL23" i="8"/>
  <c r="CK23" i="8"/>
  <c r="CS23" i="8" s="1"/>
  <c r="BW23" i="8"/>
  <c r="BV23" i="8"/>
  <c r="BH23" i="8"/>
  <c r="BG23" i="8"/>
  <c r="AS23" i="8"/>
  <c r="AR23" i="8"/>
  <c r="AD23" i="8"/>
  <c r="AK23" i="8" s="1"/>
  <c r="AC23" i="8"/>
  <c r="ED22" i="8"/>
  <c r="DH22" i="8"/>
  <c r="DA22" i="8"/>
  <c r="CZ22" i="8"/>
  <c r="CL22" i="8"/>
  <c r="CK22" i="8"/>
  <c r="BW22" i="8"/>
  <c r="BV22" i="8"/>
  <c r="BH22" i="8"/>
  <c r="BG22" i="8"/>
  <c r="AS22" i="8"/>
  <c r="AR22" i="8"/>
  <c r="AD22" i="8"/>
  <c r="AC22" i="8"/>
  <c r="ED21" i="8"/>
  <c r="DH21" i="8"/>
  <c r="DA21" i="8"/>
  <c r="CZ21" i="8"/>
  <c r="CL21" i="8"/>
  <c r="CK21" i="8"/>
  <c r="BW21" i="8"/>
  <c r="BV21" i="8"/>
  <c r="BH21" i="8"/>
  <c r="BG21" i="8"/>
  <c r="AS21" i="8"/>
  <c r="AR21" i="8"/>
  <c r="AD21" i="8"/>
  <c r="AK21" i="8" s="1"/>
  <c r="AC21" i="8"/>
  <c r="ED20" i="8"/>
  <c r="DA20" i="8"/>
  <c r="CZ20" i="8"/>
  <c r="CL20" i="8"/>
  <c r="CK20" i="8"/>
  <c r="BW20" i="8"/>
  <c r="BV20" i="8"/>
  <c r="CD20" i="8" s="1"/>
  <c r="BH20" i="8"/>
  <c r="BG20" i="8"/>
  <c r="AS20" i="8"/>
  <c r="AR20" i="8"/>
  <c r="AZ20" i="8" s="1"/>
  <c r="AD20" i="8"/>
  <c r="AC20" i="8"/>
  <c r="ED19" i="8"/>
  <c r="DA19" i="8"/>
  <c r="CZ19" i="8"/>
  <c r="CL19" i="8"/>
  <c r="CK19" i="8"/>
  <c r="BW19" i="8"/>
  <c r="BV19" i="8"/>
  <c r="BH19" i="8"/>
  <c r="BO19" i="8" s="1"/>
  <c r="BG19" i="8"/>
  <c r="AS19" i="8"/>
  <c r="AR19" i="8"/>
  <c r="AD19" i="8"/>
  <c r="AC19" i="8"/>
  <c r="ED18" i="8"/>
  <c r="DA18" i="8"/>
  <c r="CZ18" i="8"/>
  <c r="CL18" i="8"/>
  <c r="CK18" i="8"/>
  <c r="BW18" i="8"/>
  <c r="BX18" i="8" s="1"/>
  <c r="BZ18" i="8" s="1"/>
  <c r="BV18" i="8"/>
  <c r="BH18" i="8"/>
  <c r="BI18" i="8" s="1"/>
  <c r="BK18" i="8" s="1"/>
  <c r="BG18" i="8"/>
  <c r="AS18" i="8"/>
  <c r="AR18" i="8"/>
  <c r="AD18" i="8"/>
  <c r="AC18" i="8"/>
  <c r="ED17" i="8"/>
  <c r="DA17" i="8"/>
  <c r="DC17" i="8" s="1"/>
  <c r="CZ17" i="8"/>
  <c r="CL17" i="8"/>
  <c r="CK17" i="8"/>
  <c r="BW17" i="8"/>
  <c r="BV17" i="8"/>
  <c r="BH17" i="8"/>
  <c r="BG17" i="8"/>
  <c r="AS17" i="8"/>
  <c r="AT17" i="8" s="1"/>
  <c r="AR17" i="8"/>
  <c r="AD17" i="8"/>
  <c r="AC17" i="8"/>
  <c r="ED16" i="8"/>
  <c r="DA16" i="8"/>
  <c r="CZ16" i="8"/>
  <c r="CL16" i="8"/>
  <c r="CK16" i="8"/>
  <c r="CS16" i="8" s="1"/>
  <c r="BW16" i="8"/>
  <c r="BV16" i="8"/>
  <c r="BH16" i="8"/>
  <c r="BG16" i="8"/>
  <c r="BO16" i="8" s="1"/>
  <c r="AS16" i="8"/>
  <c r="AR16" i="8"/>
  <c r="AD16" i="8"/>
  <c r="AC16" i="8"/>
  <c r="ED15" i="8"/>
  <c r="DA15" i="8"/>
  <c r="CZ15" i="8"/>
  <c r="CL15" i="8"/>
  <c r="CK15" i="8"/>
  <c r="BW15" i="8"/>
  <c r="BV15" i="8"/>
  <c r="BH15" i="8"/>
  <c r="BG15" i="8"/>
  <c r="AS15" i="8"/>
  <c r="AR15" i="8"/>
  <c r="AD15" i="8"/>
  <c r="AC15" i="8"/>
  <c r="ED14" i="8"/>
  <c r="DA14" i="8"/>
  <c r="CZ14" i="8"/>
  <c r="DH14" i="8" s="1"/>
  <c r="CL14" i="8"/>
  <c r="CS14" i="8" s="1"/>
  <c r="CK14" i="8"/>
  <c r="BW14" i="8"/>
  <c r="BV14" i="8"/>
  <c r="BH14" i="8"/>
  <c r="BG14" i="8"/>
  <c r="AS14" i="8"/>
  <c r="AR14" i="8"/>
  <c r="AD14" i="8"/>
  <c r="AC14" i="8"/>
  <c r="ED13" i="8"/>
  <c r="DA13" i="8"/>
  <c r="CZ13" i="8"/>
  <c r="CL13" i="8"/>
  <c r="CK13" i="8"/>
  <c r="BW13" i="8"/>
  <c r="BV13" i="8"/>
  <c r="BH13" i="8"/>
  <c r="BG13" i="8"/>
  <c r="AS13" i="8"/>
  <c r="AR13" i="8"/>
  <c r="AD13" i="8"/>
  <c r="AC13" i="8"/>
  <c r="ED12" i="8"/>
  <c r="DA12" i="8"/>
  <c r="CZ12" i="8"/>
  <c r="CL12" i="8"/>
  <c r="CK12" i="8"/>
  <c r="CS12" i="8" s="1"/>
  <c r="BW12" i="8"/>
  <c r="BV12" i="8"/>
  <c r="BH12" i="8"/>
  <c r="BG12" i="8"/>
  <c r="BO12" i="8" s="1"/>
  <c r="AS12" i="8"/>
  <c r="AR12" i="8"/>
  <c r="AD12" i="8"/>
  <c r="AC12" i="8"/>
  <c r="ED11" i="8"/>
  <c r="DA11" i="8"/>
  <c r="CZ11" i="8"/>
  <c r="CL11" i="8"/>
  <c r="CK11" i="8"/>
  <c r="CS11" i="8" s="1"/>
  <c r="BW11" i="8"/>
  <c r="BY11" i="8" s="1"/>
  <c r="BV11" i="8"/>
  <c r="BH11" i="8"/>
  <c r="BO11" i="8" s="1"/>
  <c r="BG11" i="8"/>
  <c r="AS11" i="8"/>
  <c r="AR11" i="8"/>
  <c r="AD11" i="8"/>
  <c r="AC11" i="8"/>
  <c r="ED10" i="8"/>
  <c r="DA10" i="8"/>
  <c r="CZ10" i="8"/>
  <c r="DH10" i="8" s="1"/>
  <c r="CL10" i="8"/>
  <c r="CK10" i="8"/>
  <c r="BW10" i="8"/>
  <c r="BV10" i="8"/>
  <c r="BH10" i="8"/>
  <c r="BG10" i="8"/>
  <c r="AS10" i="8"/>
  <c r="AR10" i="8"/>
  <c r="AD10" i="8"/>
  <c r="AC10" i="8"/>
  <c r="ED9" i="8"/>
  <c r="DA9" i="8"/>
  <c r="CZ9" i="8"/>
  <c r="CL9" i="8"/>
  <c r="CK9" i="8"/>
  <c r="BW9" i="8"/>
  <c r="BY9" i="8" s="1"/>
  <c r="BV9" i="8"/>
  <c r="BH9" i="8"/>
  <c r="BG9" i="8"/>
  <c r="AS9" i="8"/>
  <c r="AR9" i="8"/>
  <c r="AD9" i="8"/>
  <c r="AF9" i="8" s="1"/>
  <c r="AC9" i="8"/>
  <c r="ED8" i="8"/>
  <c r="DA8" i="8"/>
  <c r="DB8" i="8" s="1"/>
  <c r="DD8" i="8" s="1"/>
  <c r="CZ8" i="8"/>
  <c r="CL8" i="8"/>
  <c r="CM8" i="8" s="1"/>
  <c r="CO8" i="8" s="1"/>
  <c r="CK8" i="8"/>
  <c r="BW8" i="8"/>
  <c r="BV8" i="8"/>
  <c r="BH8" i="8"/>
  <c r="BI8" i="8" s="1"/>
  <c r="BK8" i="8" s="1"/>
  <c r="BG8" i="8"/>
  <c r="BO8" i="8" s="1"/>
  <c r="AS8" i="8"/>
  <c r="AR8" i="8"/>
  <c r="AZ8" i="8" s="1"/>
  <c r="AD8" i="8"/>
  <c r="AC8" i="8"/>
  <c r="ED7" i="8"/>
  <c r="DA7" i="8"/>
  <c r="CZ7" i="8"/>
  <c r="CL7" i="8"/>
  <c r="CK7" i="8"/>
  <c r="BW7" i="8"/>
  <c r="BV7" i="8"/>
  <c r="BH7" i="8"/>
  <c r="BG7" i="8"/>
  <c r="AS7" i="8"/>
  <c r="AR7" i="8"/>
  <c r="AD7" i="8"/>
  <c r="AC7" i="8"/>
  <c r="ED6" i="8"/>
  <c r="DA6" i="8"/>
  <c r="CZ6" i="8"/>
  <c r="CL6" i="8"/>
  <c r="CK6" i="8"/>
  <c r="BW6" i="8"/>
  <c r="BY6" i="8" s="1"/>
  <c r="CC6" i="8" s="1"/>
  <c r="BV6" i="8"/>
  <c r="BH6" i="8"/>
  <c r="BI6" i="8" s="1"/>
  <c r="BK6" i="8" s="1"/>
  <c r="BG6" i="8"/>
  <c r="AS6" i="8"/>
  <c r="AR6" i="8"/>
  <c r="AD6" i="8"/>
  <c r="AC6" i="8"/>
  <c r="ED5" i="8"/>
  <c r="DA5" i="8"/>
  <c r="DC5" i="8" s="1"/>
  <c r="CZ5" i="8"/>
  <c r="CL5" i="8"/>
  <c r="CK5" i="8"/>
  <c r="BW5" i="8"/>
  <c r="BV5" i="8"/>
  <c r="BH5" i="8"/>
  <c r="BG5" i="8"/>
  <c r="BO5" i="8" s="1"/>
  <c r="AS5" i="8"/>
  <c r="AT5" i="8" s="1"/>
  <c r="AR5" i="8"/>
  <c r="AD5" i="8"/>
  <c r="AC5" i="8"/>
  <c r="Z2" i="8"/>
  <c r="Y2" i="8"/>
  <c r="H2" i="8"/>
  <c r="CP64" i="8" l="1"/>
  <c r="CO64" i="8"/>
  <c r="DE97" i="8"/>
  <c r="DD97" i="8"/>
  <c r="CA55" i="8"/>
  <c r="BZ55" i="8"/>
  <c r="CT89" i="8"/>
  <c r="CO89" i="8"/>
  <c r="AT140" i="8"/>
  <c r="AT44" i="8"/>
  <c r="BL81" i="8"/>
  <c r="BK81" i="8"/>
  <c r="BP90" i="8"/>
  <c r="BK90" i="8"/>
  <c r="CN12" i="8"/>
  <c r="CU12" i="8" s="1"/>
  <c r="CN20" i="8"/>
  <c r="DE66" i="8"/>
  <c r="DD66" i="8"/>
  <c r="BP133" i="8"/>
  <c r="BK133" i="8"/>
  <c r="CN28" i="8"/>
  <c r="CN76" i="8"/>
  <c r="AF124" i="8"/>
  <c r="AM124" i="8" s="1"/>
  <c r="AT76" i="8"/>
  <c r="BA76" i="8" s="1"/>
  <c r="AE108" i="8"/>
  <c r="CM108" i="8"/>
  <c r="CO108" i="8" s="1"/>
  <c r="AF116" i="8"/>
  <c r="CN116" i="8"/>
  <c r="CR116" i="8" s="1"/>
  <c r="AE44" i="8"/>
  <c r="AG44" i="8" s="1"/>
  <c r="AE52" i="8"/>
  <c r="CM52" i="8"/>
  <c r="CO52" i="8" s="1"/>
  <c r="AF148" i="8"/>
  <c r="AI148" i="8" s="1"/>
  <c r="AE60" i="8"/>
  <c r="AT108" i="8"/>
  <c r="AF140" i="8"/>
  <c r="CN140" i="8"/>
  <c r="AJ9" i="8"/>
  <c r="BY50" i="8"/>
  <c r="AE7" i="8"/>
  <c r="AF7" i="8"/>
  <c r="AI7" i="8" s="1"/>
  <c r="CS7" i="8"/>
  <c r="AE10" i="8"/>
  <c r="AF10" i="8"/>
  <c r="CS10" i="8"/>
  <c r="CM10" i="8"/>
  <c r="CO10" i="8" s="1"/>
  <c r="CN10" i="8"/>
  <c r="CS15" i="8"/>
  <c r="AE18" i="8"/>
  <c r="AH18" i="8" s="1"/>
  <c r="AF18" i="8"/>
  <c r="CS18" i="8"/>
  <c r="CM18" i="8"/>
  <c r="CO18" i="8" s="1"/>
  <c r="CN18" i="8"/>
  <c r="AE25" i="8"/>
  <c r="AF25" i="8"/>
  <c r="AT26" i="8"/>
  <c r="AU26" i="8"/>
  <c r="DB26" i="8"/>
  <c r="DD26" i="8" s="1"/>
  <c r="DC26" i="8"/>
  <c r="DG26" i="8" s="1"/>
  <c r="CD27" i="8"/>
  <c r="AZ33" i="8"/>
  <c r="BO36" i="8"/>
  <c r="AT42" i="8"/>
  <c r="AV42" i="8" s="1"/>
  <c r="AU42" i="8"/>
  <c r="DB42" i="8"/>
  <c r="DD42" i="8" s="1"/>
  <c r="DC42" i="8"/>
  <c r="AK65" i="8"/>
  <c r="AF65" i="8"/>
  <c r="AT66" i="8"/>
  <c r="AW66" i="8" s="1"/>
  <c r="AU66" i="8"/>
  <c r="BX82" i="8"/>
  <c r="BZ82" i="8" s="1"/>
  <c r="BY82" i="8"/>
  <c r="CB82" i="8" s="1"/>
  <c r="AE98" i="8"/>
  <c r="AL98" i="8" s="1"/>
  <c r="AF98" i="8"/>
  <c r="AE121" i="8"/>
  <c r="BY34" i="8"/>
  <c r="CN50" i="8"/>
  <c r="CM7" i="8"/>
  <c r="CO7" i="8" s="1"/>
  <c r="CN7" i="8"/>
  <c r="CU7" i="8" s="1"/>
  <c r="BX17" i="8"/>
  <c r="BZ17" i="8" s="1"/>
  <c r="BY17" i="8"/>
  <c r="CB17" i="8" s="1"/>
  <c r="CM25" i="8"/>
  <c r="CO25" i="8" s="1"/>
  <c r="CN25" i="8"/>
  <c r="DH35" i="8"/>
  <c r="CM41" i="8"/>
  <c r="CN41" i="8"/>
  <c r="CM44" i="8"/>
  <c r="CN44" i="8"/>
  <c r="CR44" i="8" s="1"/>
  <c r="BO45" i="8"/>
  <c r="AF50" i="8"/>
  <c r="AE50" i="8"/>
  <c r="AT57" i="8"/>
  <c r="AU57" i="8"/>
  <c r="AX57" i="8" s="1"/>
  <c r="DB57" i="8"/>
  <c r="DD57" i="8" s="1"/>
  <c r="DC57" i="8"/>
  <c r="DJ57" i="8" s="1"/>
  <c r="CM74" i="8"/>
  <c r="CO74" i="8" s="1"/>
  <c r="CN74" i="8"/>
  <c r="AF130" i="8"/>
  <c r="AU44" i="8"/>
  <c r="BB44" i="8" s="1"/>
  <c r="BY18" i="8"/>
  <c r="CB18" i="8" s="1"/>
  <c r="BI17" i="8"/>
  <c r="BJ17" i="8"/>
  <c r="DB10" i="8"/>
  <c r="DD10" i="8" s="1"/>
  <c r="DC10" i="8"/>
  <c r="DF10" i="8" s="1"/>
  <c r="DB18" i="8"/>
  <c r="DD18" i="8" s="1"/>
  <c r="DC18" i="8"/>
  <c r="BI26" i="8"/>
  <c r="BK26" i="8" s="1"/>
  <c r="BJ26" i="8"/>
  <c r="BI33" i="8"/>
  <c r="BJ33" i="8"/>
  <c r="AT41" i="8"/>
  <c r="BA41" i="8" s="1"/>
  <c r="AU41" i="8"/>
  <c r="BB41" i="8" s="1"/>
  <c r="BI42" i="8"/>
  <c r="BK42" i="8" s="1"/>
  <c r="BJ42" i="8"/>
  <c r="BX49" i="8"/>
  <c r="BZ49" i="8" s="1"/>
  <c r="BY49" i="8"/>
  <c r="AT74" i="8"/>
  <c r="BA74" i="8" s="1"/>
  <c r="AU74" i="8"/>
  <c r="AX74" i="8" s="1"/>
  <c r="AF82" i="8"/>
  <c r="AE82" i="8"/>
  <c r="AL82" i="8" s="1"/>
  <c r="CM82" i="8"/>
  <c r="CO82" i="8" s="1"/>
  <c r="CN82" i="8"/>
  <c r="DH89" i="8"/>
  <c r="DB89" i="8"/>
  <c r="DD89" i="8" s="1"/>
  <c r="DC89" i="8"/>
  <c r="DG89" i="8" s="1"/>
  <c r="AE65" i="8"/>
  <c r="AU33" i="8"/>
  <c r="BB33" i="8" s="1"/>
  <c r="BX9" i="8"/>
  <c r="BZ9" i="8" s="1"/>
  <c r="CM26" i="8"/>
  <c r="CO26" i="8" s="1"/>
  <c r="DB33" i="8"/>
  <c r="DD33" i="8" s="1"/>
  <c r="BW2" i="8"/>
  <c r="BX7" i="8"/>
  <c r="BZ7" i="8" s="1"/>
  <c r="BY7" i="8"/>
  <c r="CB7" i="8" s="1"/>
  <c r="BI9" i="8"/>
  <c r="BK9" i="8" s="1"/>
  <c r="BJ9" i="8"/>
  <c r="BQ9" i="8" s="1"/>
  <c r="BX41" i="8"/>
  <c r="BZ41" i="8" s="1"/>
  <c r="BY41" i="8"/>
  <c r="CB41" i="8" s="1"/>
  <c r="AF57" i="8"/>
  <c r="AE57" i="8"/>
  <c r="CM57" i="8"/>
  <c r="CO57" i="8" s="1"/>
  <c r="CN57" i="8"/>
  <c r="CQ57" i="8" s="1"/>
  <c r="AT10" i="8"/>
  <c r="AU10" i="8"/>
  <c r="AT18" i="8"/>
  <c r="AV18" i="8" s="1"/>
  <c r="AU18" i="8"/>
  <c r="AY18" i="8" s="1"/>
  <c r="AE6" i="8"/>
  <c r="AF6" i="8"/>
  <c r="AI6" i="8" s="1"/>
  <c r="CS6" i="8"/>
  <c r="AT7" i="8"/>
  <c r="AU7" i="8"/>
  <c r="AY7" i="8" s="1"/>
  <c r="DB7" i="8"/>
  <c r="DD7" i="8" s="1"/>
  <c r="DC7" i="8"/>
  <c r="DJ7" i="8" s="1"/>
  <c r="CM9" i="8"/>
  <c r="CO9" i="8" s="1"/>
  <c r="CN9" i="8"/>
  <c r="AE17" i="8"/>
  <c r="AF17" i="8"/>
  <c r="CM17" i="8"/>
  <c r="CN17" i="8"/>
  <c r="DH18" i="8"/>
  <c r="AT25" i="8"/>
  <c r="BA25" i="8" s="1"/>
  <c r="AU25" i="8"/>
  <c r="BB25" i="8" s="1"/>
  <c r="DB25" i="8"/>
  <c r="DD25" i="8" s="1"/>
  <c r="DC25" i="8"/>
  <c r="AE34" i="8"/>
  <c r="AH34" i="8" s="1"/>
  <c r="AF34" i="8"/>
  <c r="AJ34" i="8" s="1"/>
  <c r="CM34" i="8"/>
  <c r="CO34" i="8" s="1"/>
  <c r="CN34" i="8"/>
  <c r="AZ41" i="8"/>
  <c r="DB41" i="8"/>
  <c r="DD41" i="8" s="1"/>
  <c r="DC41" i="8"/>
  <c r="DF41" i="8" s="1"/>
  <c r="AV50" i="8"/>
  <c r="CM73" i="8"/>
  <c r="CN73" i="8"/>
  <c r="CQ73" i="8" s="1"/>
  <c r="DB74" i="8"/>
  <c r="DD74" i="8" s="1"/>
  <c r="DC74" i="8"/>
  <c r="AT137" i="8"/>
  <c r="BA137" i="8" s="1"/>
  <c r="AU137" i="8"/>
  <c r="BB137" i="8" s="1"/>
  <c r="DB137" i="8"/>
  <c r="DD137" i="8" s="1"/>
  <c r="DC137" i="8"/>
  <c r="DH137" i="8"/>
  <c r="AM145" i="8"/>
  <c r="AF105" i="8"/>
  <c r="AU17" i="8"/>
  <c r="BB17" i="8" s="1"/>
  <c r="CM12" i="8"/>
  <c r="CO12" i="8" s="1"/>
  <c r="DB17" i="8"/>
  <c r="DD17" i="8" s="1"/>
  <c r="BX25" i="8"/>
  <c r="BZ25" i="8" s="1"/>
  <c r="BY25" i="8"/>
  <c r="CB25" i="8" s="1"/>
  <c r="BI10" i="8"/>
  <c r="BK10" i="8" s="1"/>
  <c r="BJ10" i="8"/>
  <c r="AT12" i="8"/>
  <c r="AU12" i="8"/>
  <c r="BX26" i="8"/>
  <c r="BZ26" i="8" s="1"/>
  <c r="BY26" i="8"/>
  <c r="CB26" i="8" s="1"/>
  <c r="BX33" i="8"/>
  <c r="BZ33" i="8" s="1"/>
  <c r="BY33" i="8"/>
  <c r="CB33" i="8" s="1"/>
  <c r="AI49" i="8"/>
  <c r="BI74" i="8"/>
  <c r="BJ74" i="8"/>
  <c r="BO74" i="8"/>
  <c r="BI7" i="8"/>
  <c r="BK7" i="8" s="1"/>
  <c r="BJ7" i="8"/>
  <c r="DB9" i="8"/>
  <c r="DD9" i="8" s="1"/>
  <c r="DC9" i="8"/>
  <c r="DF9" i="8" s="1"/>
  <c r="BI25" i="8"/>
  <c r="BJ25" i="8"/>
  <c r="AK30" i="8"/>
  <c r="AE33" i="8"/>
  <c r="AF33" i="8"/>
  <c r="AI33" i="8" s="1"/>
  <c r="AT34" i="8"/>
  <c r="AW34" i="8" s="1"/>
  <c r="AU34" i="8"/>
  <c r="BP65" i="8"/>
  <c r="DB73" i="8"/>
  <c r="DD73" i="8" s="1"/>
  <c r="DC73" i="8"/>
  <c r="DH73" i="8"/>
  <c r="AI81" i="8"/>
  <c r="AJ90" i="8"/>
  <c r="BX113" i="8"/>
  <c r="BZ113" i="8" s="1"/>
  <c r="BY113" i="8"/>
  <c r="AT145" i="8"/>
  <c r="AU145" i="8"/>
  <c r="DB145" i="8"/>
  <c r="DD145" i="8" s="1"/>
  <c r="DC145" i="8"/>
  <c r="AT6" i="8"/>
  <c r="AV6" i="8" s="1"/>
  <c r="AU6" i="8"/>
  <c r="BB6" i="8" s="1"/>
  <c r="AT9" i="8"/>
  <c r="BA9" i="8" s="1"/>
  <c r="AU9" i="8"/>
  <c r="BB9" i="8" s="1"/>
  <c r="BO15" i="8"/>
  <c r="CD22" i="8"/>
  <c r="DB34" i="8"/>
  <c r="DD34" i="8" s="1"/>
  <c r="DC34" i="8"/>
  <c r="DJ34" i="8" s="1"/>
  <c r="BX10" i="8"/>
  <c r="BZ10" i="8" s="1"/>
  <c r="BY10" i="8"/>
  <c r="CC10" i="8" s="1"/>
  <c r="AK22" i="8"/>
  <c r="CS22" i="8"/>
  <c r="AE26" i="8"/>
  <c r="AF26" i="8"/>
  <c r="DH30" i="8"/>
  <c r="CM33" i="8"/>
  <c r="CO33" i="8" s="1"/>
  <c r="CN33" i="8"/>
  <c r="AV58" i="8"/>
  <c r="AU58" i="8"/>
  <c r="DB58" i="8"/>
  <c r="DD58" i="8" s="1"/>
  <c r="DC58" i="8"/>
  <c r="AE66" i="8"/>
  <c r="AF66" i="8"/>
  <c r="CM66" i="8"/>
  <c r="CN66" i="8"/>
  <c r="CM105" i="8"/>
  <c r="CO105" i="8" s="1"/>
  <c r="CN105" i="8"/>
  <c r="CQ105" i="8" s="1"/>
  <c r="AT106" i="8"/>
  <c r="AU106" i="8"/>
  <c r="BI34" i="8"/>
  <c r="BK34" i="8" s="1"/>
  <c r="BY65" i="8"/>
  <c r="CS39" i="8"/>
  <c r="BO44" i="8"/>
  <c r="DH46" i="8"/>
  <c r="CS53" i="8"/>
  <c r="CD78" i="8"/>
  <c r="DH82" i="8"/>
  <c r="DH85" i="8"/>
  <c r="CS87" i="8"/>
  <c r="CS101" i="8"/>
  <c r="CD107" i="8"/>
  <c r="BO109" i="8"/>
  <c r="CD123" i="8"/>
  <c r="BO145" i="8"/>
  <c r="DH147" i="8"/>
  <c r="AZ150" i="8"/>
  <c r="AE116" i="8"/>
  <c r="AE90" i="8"/>
  <c r="AE58" i="8"/>
  <c r="BJ129" i="8"/>
  <c r="BQ129" i="8" s="1"/>
  <c r="BY74" i="8"/>
  <c r="CN129" i="8"/>
  <c r="CN89" i="8"/>
  <c r="DC90" i="8"/>
  <c r="AE140" i="8"/>
  <c r="AE132" i="8"/>
  <c r="CN124" i="8"/>
  <c r="AE76" i="8"/>
  <c r="AH76" i="8" s="1"/>
  <c r="AE68" i="8"/>
  <c r="AL68" i="8" s="1"/>
  <c r="AE114" i="8"/>
  <c r="AE89" i="8"/>
  <c r="AU108" i="8"/>
  <c r="AU97" i="8"/>
  <c r="AU81" i="8"/>
  <c r="BJ98" i="8"/>
  <c r="BJ82" i="8"/>
  <c r="BN82" i="8" s="1"/>
  <c r="BJ57" i="8"/>
  <c r="BY121" i="8"/>
  <c r="BY98" i="8"/>
  <c r="BY89" i="8"/>
  <c r="CF89" i="8" s="1"/>
  <c r="BY58" i="8"/>
  <c r="CN49" i="8"/>
  <c r="DC113" i="8"/>
  <c r="DF113" i="8" s="1"/>
  <c r="AF147" i="8"/>
  <c r="AI147" i="8" s="1"/>
  <c r="DB139" i="8"/>
  <c r="CM131" i="8"/>
  <c r="CO131" i="8" s="1"/>
  <c r="BY123" i="8"/>
  <c r="DB115" i="8"/>
  <c r="DD115" i="8" s="1"/>
  <c r="BJ107" i="8"/>
  <c r="BI99" i="8"/>
  <c r="BK99" i="8" s="1"/>
  <c r="DC91" i="8"/>
  <c r="DF91" i="8" s="1"/>
  <c r="BY83" i="8"/>
  <c r="CC83" i="8" s="1"/>
  <c r="BX75" i="8"/>
  <c r="BZ75" i="8" s="1"/>
  <c r="BJ67" i="8"/>
  <c r="DC59" i="8"/>
  <c r="BJ51" i="8"/>
  <c r="BI43" i="8"/>
  <c r="BK43" i="8" s="1"/>
  <c r="BX35" i="8"/>
  <c r="BZ35" i="8" s="1"/>
  <c r="DC27" i="8"/>
  <c r="DJ27" i="8" s="1"/>
  <c r="DB19" i="8"/>
  <c r="DD19" i="8" s="1"/>
  <c r="AT11" i="8"/>
  <c r="AV11" i="8" s="1"/>
  <c r="CD47" i="8"/>
  <c r="AZ49" i="8"/>
  <c r="AK75" i="8"/>
  <c r="AZ101" i="8"/>
  <c r="AZ108" i="8"/>
  <c r="AZ116" i="8"/>
  <c r="CS129" i="8"/>
  <c r="DH132" i="8"/>
  <c r="CS135" i="8"/>
  <c r="AE145" i="8"/>
  <c r="AU129" i="8"/>
  <c r="AU50" i="8"/>
  <c r="BJ121" i="8"/>
  <c r="BN121" i="8" s="1"/>
  <c r="BJ66" i="8"/>
  <c r="BQ66" i="8" s="1"/>
  <c r="BY73" i="8"/>
  <c r="CN58" i="8"/>
  <c r="CQ58" i="8" s="1"/>
  <c r="DB146" i="8"/>
  <c r="DD146" i="8" s="1"/>
  <c r="DB138" i="8"/>
  <c r="DD138" i="8" s="1"/>
  <c r="DB130" i="8"/>
  <c r="DD130" i="8" s="1"/>
  <c r="CN122" i="8"/>
  <c r="CM114" i="8"/>
  <c r="CO114" i="8" s="1"/>
  <c r="DB106" i="8"/>
  <c r="DD106" i="8" s="1"/>
  <c r="DB98" i="8"/>
  <c r="BO56" i="8"/>
  <c r="CS67" i="8"/>
  <c r="AZ71" i="8"/>
  <c r="AK83" i="8"/>
  <c r="DH97" i="8"/>
  <c r="DH107" i="8"/>
  <c r="CS112" i="8"/>
  <c r="BO136" i="8"/>
  <c r="AE137" i="8"/>
  <c r="AG137" i="8" s="1"/>
  <c r="AE81" i="8"/>
  <c r="AU90" i="8"/>
  <c r="AU76" i="8"/>
  <c r="BJ97" i="8"/>
  <c r="BJ81" i="8"/>
  <c r="BY145" i="8"/>
  <c r="CC145" i="8" s="1"/>
  <c r="BY97" i="8"/>
  <c r="CF97" i="8" s="1"/>
  <c r="BY57" i="8"/>
  <c r="CC57" i="8" s="1"/>
  <c r="BY42" i="8"/>
  <c r="CB42" i="8" s="1"/>
  <c r="CN145" i="8"/>
  <c r="CN121" i="8"/>
  <c r="DC105" i="8"/>
  <c r="CD98" i="8"/>
  <c r="CS99" i="8"/>
  <c r="DH103" i="8"/>
  <c r="BO113" i="8"/>
  <c r="CS122" i="8"/>
  <c r="AZ138" i="8"/>
  <c r="BO149" i="8"/>
  <c r="AE106" i="8"/>
  <c r="AE74" i="8"/>
  <c r="AE49" i="8"/>
  <c r="AU65" i="8"/>
  <c r="AY65" i="8" s="1"/>
  <c r="AU49" i="8"/>
  <c r="BJ113" i="8"/>
  <c r="BM113" i="8" s="1"/>
  <c r="BJ65" i="8"/>
  <c r="BJ41" i="8"/>
  <c r="BX145" i="8"/>
  <c r="BZ145" i="8" s="1"/>
  <c r="CN97" i="8"/>
  <c r="CN81" i="8"/>
  <c r="CR81" i="8" s="1"/>
  <c r="DC82" i="8"/>
  <c r="DG82" i="8" s="1"/>
  <c r="DC66" i="8"/>
  <c r="DG66" i="8" s="1"/>
  <c r="DC50" i="8"/>
  <c r="DJ50" i="8" s="1"/>
  <c r="DB6" i="8"/>
  <c r="DD6" i="8" s="1"/>
  <c r="BY144" i="8"/>
  <c r="DB128" i="8"/>
  <c r="DD128" i="8" s="1"/>
  <c r="CM120" i="8"/>
  <c r="CO120" i="8" s="1"/>
  <c r="AT112" i="8"/>
  <c r="AV112" i="8" s="1"/>
  <c r="DB96" i="8"/>
  <c r="DD96" i="8" s="1"/>
  <c r="CN88" i="8"/>
  <c r="DB80" i="8"/>
  <c r="DD80" i="8" s="1"/>
  <c r="BJ72" i="8"/>
  <c r="DB64" i="8"/>
  <c r="DD64" i="8" s="1"/>
  <c r="AU56" i="8"/>
  <c r="CM48" i="8"/>
  <c r="CO48" i="8" s="1"/>
  <c r="AU40" i="8"/>
  <c r="AY40" i="8" s="1"/>
  <c r="DB32" i="8"/>
  <c r="DD32" i="8" s="1"/>
  <c r="AF16" i="8"/>
  <c r="AM16" i="8" s="1"/>
  <c r="AF137" i="8"/>
  <c r="AU89" i="8"/>
  <c r="BJ90" i="8"/>
  <c r="BJ50" i="8"/>
  <c r="BY81" i="8"/>
  <c r="BY66" i="8"/>
  <c r="CC66" i="8" s="1"/>
  <c r="CN113" i="8"/>
  <c r="DC129" i="8"/>
  <c r="AE5" i="8"/>
  <c r="AH5" i="8" s="1"/>
  <c r="DC8" i="8"/>
  <c r="DB143" i="8"/>
  <c r="DD143" i="8" s="1"/>
  <c r="BX135" i="8"/>
  <c r="BZ135" i="8" s="1"/>
  <c r="BJ103" i="8"/>
  <c r="DC95" i="8"/>
  <c r="DF95" i="8" s="1"/>
  <c r="BJ87" i="8"/>
  <c r="BN87" i="8" s="1"/>
  <c r="DB79" i="8"/>
  <c r="DD79" i="8" s="1"/>
  <c r="AF71" i="8"/>
  <c r="DC47" i="8"/>
  <c r="AE39" i="8"/>
  <c r="AG39" i="8" s="1"/>
  <c r="CN23" i="8"/>
  <c r="CU23" i="8" s="1"/>
  <c r="DB15" i="8"/>
  <c r="DD15" i="8" s="1"/>
  <c r="CS69" i="8"/>
  <c r="DH99" i="8"/>
  <c r="BO100" i="8"/>
  <c r="AZ109" i="8"/>
  <c r="AK114" i="8"/>
  <c r="BO115" i="8"/>
  <c r="DH138" i="8"/>
  <c r="AZ141" i="8"/>
  <c r="CD143" i="8"/>
  <c r="CS144" i="8"/>
  <c r="AF42" i="8"/>
  <c r="AJ42" i="8" s="1"/>
  <c r="BI106" i="8"/>
  <c r="BK106" i="8" s="1"/>
  <c r="CN150" i="8"/>
  <c r="AU142" i="8"/>
  <c r="AU134" i="8"/>
  <c r="BB134" i="8" s="1"/>
  <c r="CN126" i="8"/>
  <c r="AE110" i="8"/>
  <c r="AG110" i="8" s="1"/>
  <c r="AU102" i="8"/>
  <c r="BB102" i="8" s="1"/>
  <c r="BX86" i="8"/>
  <c r="BZ86" i="8" s="1"/>
  <c r="AE78" i="8"/>
  <c r="BX70" i="8"/>
  <c r="BZ70" i="8" s="1"/>
  <c r="AT62" i="8"/>
  <c r="BX54" i="8"/>
  <c r="BZ54" i="8" s="1"/>
  <c r="AU46" i="8"/>
  <c r="BX38" i="8"/>
  <c r="BJ30" i="8"/>
  <c r="BQ30" i="8" s="1"/>
  <c r="CN22" i="8"/>
  <c r="CR22" i="8" s="1"/>
  <c r="BJ14" i="8"/>
  <c r="BJ146" i="8"/>
  <c r="BX146" i="8"/>
  <c r="BZ146" i="8" s="1"/>
  <c r="BX122" i="8"/>
  <c r="BZ122" i="8" s="1"/>
  <c r="AU130" i="8"/>
  <c r="AY130" i="8" s="1"/>
  <c r="BY130" i="8"/>
  <c r="CF130" i="8" s="1"/>
  <c r="AT114" i="8"/>
  <c r="BJ114" i="8"/>
  <c r="BQ114" i="8" s="1"/>
  <c r="BJ6" i="8"/>
  <c r="BN6" i="8" s="1"/>
  <c r="CN98" i="8"/>
  <c r="DC114" i="8"/>
  <c r="DG114" i="8" s="1"/>
  <c r="BI130" i="8"/>
  <c r="BK130" i="8" s="1"/>
  <c r="BJ106" i="8"/>
  <c r="BX8" i="8"/>
  <c r="BZ8" i="8" s="1"/>
  <c r="CN130" i="8"/>
  <c r="CQ130" i="8" s="1"/>
  <c r="BY114" i="8"/>
  <c r="CF114" i="8" s="1"/>
  <c r="DC122" i="8"/>
  <c r="DG122" i="8" s="1"/>
  <c r="BJ130" i="8"/>
  <c r="CN147" i="8"/>
  <c r="BI53" i="8"/>
  <c r="BY19" i="8"/>
  <c r="CC19" i="8" s="1"/>
  <c r="AE99" i="8"/>
  <c r="AL99" i="8" s="1"/>
  <c r="AE19" i="8"/>
  <c r="AH19" i="8" s="1"/>
  <c r="CN59" i="8"/>
  <c r="CU59" i="8" s="1"/>
  <c r="DB122" i="8"/>
  <c r="DD122" i="8" s="1"/>
  <c r="AT83" i="8"/>
  <c r="CN138" i="8"/>
  <c r="AI17" i="8"/>
  <c r="AF146" i="8"/>
  <c r="AI146" i="8" s="1"/>
  <c r="AF91" i="8"/>
  <c r="AT122" i="8"/>
  <c r="BI138" i="8"/>
  <c r="BK138" i="8" s="1"/>
  <c r="DC138" i="8"/>
  <c r="DF138" i="8" s="1"/>
  <c r="AF27" i="8"/>
  <c r="AI27" i="8" s="1"/>
  <c r="AE35" i="8"/>
  <c r="AL35" i="8" s="1"/>
  <c r="AU51" i="8"/>
  <c r="AT27" i="8"/>
  <c r="BI67" i="8"/>
  <c r="BK67" i="8" s="1"/>
  <c r="BX131" i="8"/>
  <c r="BZ131" i="8" s="1"/>
  <c r="DB91" i="8"/>
  <c r="AT75" i="8"/>
  <c r="AW75" i="8" s="1"/>
  <c r="BI139" i="8"/>
  <c r="BK139" i="8" s="1"/>
  <c r="BJ75" i="8"/>
  <c r="BY99" i="8"/>
  <c r="CC99" i="8" s="1"/>
  <c r="CN67" i="8"/>
  <c r="CU67" i="8" s="1"/>
  <c r="CN6" i="8"/>
  <c r="DB35" i="8"/>
  <c r="AF107" i="8"/>
  <c r="AI107" i="8" s="1"/>
  <c r="AT123" i="8"/>
  <c r="AT35" i="8"/>
  <c r="BA35" i="8" s="1"/>
  <c r="BI115" i="8"/>
  <c r="BK115" i="8" s="1"/>
  <c r="BI51" i="8"/>
  <c r="BJ11" i="8"/>
  <c r="CN107" i="8"/>
  <c r="CR107" i="8" s="1"/>
  <c r="CN35" i="8"/>
  <c r="CU35" i="8" s="1"/>
  <c r="BJ83" i="8"/>
  <c r="BX83" i="8"/>
  <c r="BZ83" i="8" s="1"/>
  <c r="CN139" i="8"/>
  <c r="CR139" i="8" s="1"/>
  <c r="DB147" i="8"/>
  <c r="DD147" i="8" s="1"/>
  <c r="DC123" i="8"/>
  <c r="DB59" i="8"/>
  <c r="DD59" i="8" s="1"/>
  <c r="AI57" i="8"/>
  <c r="AF43" i="8"/>
  <c r="AI43" i="8" s="1"/>
  <c r="AT91" i="8"/>
  <c r="BA91" i="8" s="1"/>
  <c r="BI147" i="8"/>
  <c r="BK147" i="8" s="1"/>
  <c r="BY43" i="8"/>
  <c r="CF43" i="8" s="1"/>
  <c r="BJ19" i="8"/>
  <c r="BN19" i="8" s="1"/>
  <c r="BX123" i="8"/>
  <c r="CN115" i="8"/>
  <c r="CN99" i="8"/>
  <c r="CQ99" i="8" s="1"/>
  <c r="CM51" i="8"/>
  <c r="CT51" i="8" s="1"/>
  <c r="CN43" i="8"/>
  <c r="CR43" i="8" s="1"/>
  <c r="DB99" i="8"/>
  <c r="DB27" i="8"/>
  <c r="AU147" i="8"/>
  <c r="BB147" i="8" s="1"/>
  <c r="AT131" i="8"/>
  <c r="AW131" i="8" s="1"/>
  <c r="BI107" i="8"/>
  <c r="DB67" i="8"/>
  <c r="DD67" i="8" s="1"/>
  <c r="AI9" i="8"/>
  <c r="AH42" i="8"/>
  <c r="BQ121" i="8"/>
  <c r="AF67" i="8"/>
  <c r="AE131" i="8"/>
  <c r="AE115" i="8"/>
  <c r="AH115" i="8" s="1"/>
  <c r="AE75" i="8"/>
  <c r="AU5" i="8"/>
  <c r="AX5" i="8" s="1"/>
  <c r="AU131" i="8"/>
  <c r="BB131" i="8" s="1"/>
  <c r="AU122" i="8"/>
  <c r="BB122" i="8" s="1"/>
  <c r="AU91" i="8"/>
  <c r="AY91" i="8" s="1"/>
  <c r="AU35" i="8"/>
  <c r="BB35" i="8" s="1"/>
  <c r="BJ147" i="8"/>
  <c r="BM147" i="8" s="1"/>
  <c r="BJ138" i="8"/>
  <c r="BN138" i="8" s="1"/>
  <c r="BJ115" i="8"/>
  <c r="BM115" i="8" s="1"/>
  <c r="BI75" i="8"/>
  <c r="BK75" i="8" s="1"/>
  <c r="BI11" i="8"/>
  <c r="BK11" i="8" s="1"/>
  <c r="BY131" i="8"/>
  <c r="CC131" i="8" s="1"/>
  <c r="BY122" i="8"/>
  <c r="CC122" i="8" s="1"/>
  <c r="BY91" i="8"/>
  <c r="CC91" i="8" s="1"/>
  <c r="BX43" i="8"/>
  <c r="BZ43" i="8" s="1"/>
  <c r="BX11" i="8"/>
  <c r="BZ11" i="8" s="1"/>
  <c r="CM139" i="8"/>
  <c r="CO139" i="8" s="1"/>
  <c r="CM130" i="8"/>
  <c r="CO130" i="8" s="1"/>
  <c r="CM99" i="8"/>
  <c r="CN51" i="8"/>
  <c r="CR51" i="8" s="1"/>
  <c r="CM35" i="8"/>
  <c r="DC147" i="8"/>
  <c r="DJ147" i="8" s="1"/>
  <c r="DB123" i="8"/>
  <c r="DB114" i="8"/>
  <c r="DC99" i="8"/>
  <c r="DJ99" i="8" s="1"/>
  <c r="DC67" i="8"/>
  <c r="DG67" i="8" s="1"/>
  <c r="DC35" i="8"/>
  <c r="DJ35" i="8" s="1"/>
  <c r="DI82" i="8"/>
  <c r="AF139" i="8"/>
  <c r="AF83" i="8"/>
  <c r="AF19" i="8"/>
  <c r="AT147" i="8"/>
  <c r="AV147" i="8" s="1"/>
  <c r="AU139" i="8"/>
  <c r="AU99" i="8"/>
  <c r="AY99" i="8" s="1"/>
  <c r="AT51" i="8"/>
  <c r="AW51" i="8" s="1"/>
  <c r="AU43" i="8"/>
  <c r="AX43" i="8" s="1"/>
  <c r="BJ91" i="8"/>
  <c r="BM91" i="8" s="1"/>
  <c r="BI83" i="8"/>
  <c r="BK83" i="8" s="1"/>
  <c r="BY139" i="8"/>
  <c r="CB139" i="8" s="1"/>
  <c r="BY107" i="8"/>
  <c r="BX99" i="8"/>
  <c r="BZ99" i="8" s="1"/>
  <c r="BY59" i="8"/>
  <c r="CC59" i="8" s="1"/>
  <c r="CM59" i="8"/>
  <c r="AF5" i="8"/>
  <c r="AF138" i="8"/>
  <c r="AF122" i="8"/>
  <c r="AF59" i="8"/>
  <c r="AE146" i="8"/>
  <c r="AE67" i="8"/>
  <c r="AU146" i="8"/>
  <c r="AY146" i="8" s="1"/>
  <c r="AT139" i="8"/>
  <c r="AW139" i="8" s="1"/>
  <c r="AT130" i="8"/>
  <c r="BA130" i="8" s="1"/>
  <c r="AT99" i="8"/>
  <c r="BA99" i="8" s="1"/>
  <c r="AU59" i="8"/>
  <c r="AY59" i="8" s="1"/>
  <c r="AT43" i="8"/>
  <c r="AV43" i="8" s="1"/>
  <c r="BI146" i="8"/>
  <c r="BK146" i="8" s="1"/>
  <c r="BI123" i="8"/>
  <c r="BK123" i="8" s="1"/>
  <c r="BI114" i="8"/>
  <c r="BI91" i="8"/>
  <c r="BK91" i="8" s="1"/>
  <c r="BJ35" i="8"/>
  <c r="BM35" i="8" s="1"/>
  <c r="BI27" i="8"/>
  <c r="BY5" i="8"/>
  <c r="CC5" i="8" s="1"/>
  <c r="BX139" i="8"/>
  <c r="BX130" i="8"/>
  <c r="BZ130" i="8" s="1"/>
  <c r="BX107" i="8"/>
  <c r="BZ107" i="8" s="1"/>
  <c r="BX59" i="8"/>
  <c r="BY27" i="8"/>
  <c r="CC27" i="8" s="1"/>
  <c r="CM146" i="8"/>
  <c r="CN123" i="8"/>
  <c r="CQ123" i="8" s="1"/>
  <c r="CN114" i="8"/>
  <c r="CR114" i="8" s="1"/>
  <c r="CN106" i="8"/>
  <c r="CU106" i="8" s="1"/>
  <c r="CN83" i="8"/>
  <c r="CN75" i="8"/>
  <c r="CU75" i="8" s="1"/>
  <c r="CN19" i="8"/>
  <c r="CQ19" i="8" s="1"/>
  <c r="CN11" i="8"/>
  <c r="CU11" i="8" s="1"/>
  <c r="DB131" i="8"/>
  <c r="DD131" i="8" s="1"/>
  <c r="DC107" i="8"/>
  <c r="DF107" i="8" s="1"/>
  <c r="DB75" i="8"/>
  <c r="DB43" i="8"/>
  <c r="DB11" i="8"/>
  <c r="DD11" i="8" s="1"/>
  <c r="AF123" i="8"/>
  <c r="AJ123" i="8" s="1"/>
  <c r="AE147" i="8"/>
  <c r="AH147" i="8" s="1"/>
  <c r="AE91" i="8"/>
  <c r="AH91" i="8" s="1"/>
  <c r="AE51" i="8"/>
  <c r="AL51" i="8" s="1"/>
  <c r="AE11" i="8"/>
  <c r="AH11" i="8" s="1"/>
  <c r="BJ123" i="8"/>
  <c r="BN123" i="8" s="1"/>
  <c r="BJ27" i="8"/>
  <c r="BN27" i="8" s="1"/>
  <c r="BI19" i="8"/>
  <c r="BK19" i="8" s="1"/>
  <c r="BX5" i="8"/>
  <c r="BZ5" i="8" s="1"/>
  <c r="BX51" i="8"/>
  <c r="BX19" i="8"/>
  <c r="BZ19" i="8" s="1"/>
  <c r="CM147" i="8"/>
  <c r="CO147" i="8" s="1"/>
  <c r="CM138" i="8"/>
  <c r="CM115" i="8"/>
  <c r="CM107" i="8"/>
  <c r="CM67" i="8"/>
  <c r="CO67" i="8" s="1"/>
  <c r="CM43" i="8"/>
  <c r="CT43" i="8" s="1"/>
  <c r="DC146" i="8"/>
  <c r="DF146" i="8" s="1"/>
  <c r="DC131" i="8"/>
  <c r="DJ131" i="8" s="1"/>
  <c r="DC75" i="8"/>
  <c r="DG75" i="8" s="1"/>
  <c r="DC43" i="8"/>
  <c r="DJ43" i="8" s="1"/>
  <c r="DC11" i="8"/>
  <c r="DG11" i="8" s="1"/>
  <c r="AF150" i="8"/>
  <c r="AI150" i="8" s="1"/>
  <c r="AF99" i="8"/>
  <c r="AF35" i="8"/>
  <c r="AE123" i="8"/>
  <c r="AG123" i="8" s="1"/>
  <c r="AE107" i="8"/>
  <c r="AH107" i="8" s="1"/>
  <c r="AE27" i="8"/>
  <c r="AH27" i="8" s="1"/>
  <c r="AT146" i="8"/>
  <c r="AV146" i="8" s="1"/>
  <c r="AU138" i="8"/>
  <c r="AY138" i="8" s="1"/>
  <c r="AU115" i="8"/>
  <c r="BB115" i="8" s="1"/>
  <c r="AU107" i="8"/>
  <c r="AX107" i="8" s="1"/>
  <c r="AT59" i="8"/>
  <c r="AU19" i="8"/>
  <c r="AY19" i="8" s="1"/>
  <c r="AU11" i="8"/>
  <c r="AY11" i="8" s="1"/>
  <c r="BJ131" i="8"/>
  <c r="BQ131" i="8" s="1"/>
  <c r="BJ122" i="8"/>
  <c r="BN122" i="8" s="1"/>
  <c r="BJ99" i="8"/>
  <c r="BN99" i="8" s="1"/>
  <c r="BI35" i="8"/>
  <c r="BY147" i="8"/>
  <c r="BY138" i="8"/>
  <c r="CB138" i="8" s="1"/>
  <c r="BY115" i="8"/>
  <c r="BY106" i="8"/>
  <c r="CF106" i="8" s="1"/>
  <c r="BY67" i="8"/>
  <c r="CF67" i="8" s="1"/>
  <c r="BX27" i="8"/>
  <c r="BZ27" i="8" s="1"/>
  <c r="CM123" i="8"/>
  <c r="CM106" i="8"/>
  <c r="CM83" i="8"/>
  <c r="CO83" i="8" s="1"/>
  <c r="CM75" i="8"/>
  <c r="CO75" i="8" s="1"/>
  <c r="CM19" i="8"/>
  <c r="CM11" i="8"/>
  <c r="CO11" i="8" s="1"/>
  <c r="DC130" i="8"/>
  <c r="DG130" i="8" s="1"/>
  <c r="DB107" i="8"/>
  <c r="DC83" i="8"/>
  <c r="DJ83" i="8" s="1"/>
  <c r="DC51" i="8"/>
  <c r="DC19" i="8"/>
  <c r="DF19" i="8" s="1"/>
  <c r="AF75" i="8"/>
  <c r="AJ75" i="8" s="1"/>
  <c r="AF11" i="8"/>
  <c r="AE139" i="8"/>
  <c r="AH139" i="8" s="1"/>
  <c r="AE122" i="8"/>
  <c r="AH122" i="8" s="1"/>
  <c r="AE83" i="8"/>
  <c r="AH83" i="8" s="1"/>
  <c r="AT138" i="8"/>
  <c r="AW138" i="8" s="1"/>
  <c r="AT115" i="8"/>
  <c r="AW115" i="8" s="1"/>
  <c r="AT107" i="8"/>
  <c r="AU67" i="8"/>
  <c r="AY67" i="8" s="1"/>
  <c r="AT19" i="8"/>
  <c r="AW19" i="8" s="1"/>
  <c r="BI131" i="8"/>
  <c r="BI122" i="8"/>
  <c r="BK122" i="8" s="1"/>
  <c r="BJ59" i="8"/>
  <c r="BM59" i="8" s="1"/>
  <c r="BJ43" i="8"/>
  <c r="BN43" i="8" s="1"/>
  <c r="BX147" i="8"/>
  <c r="BZ147" i="8" s="1"/>
  <c r="BX138" i="8"/>
  <c r="BZ138" i="8" s="1"/>
  <c r="BX115" i="8"/>
  <c r="BZ115" i="8" s="1"/>
  <c r="BX106" i="8"/>
  <c r="BZ106" i="8" s="1"/>
  <c r="BY75" i="8"/>
  <c r="BX67" i="8"/>
  <c r="BY35" i="8"/>
  <c r="CF35" i="8" s="1"/>
  <c r="CN131" i="8"/>
  <c r="CQ131" i="8" s="1"/>
  <c r="CN91" i="8"/>
  <c r="CR91" i="8" s="1"/>
  <c r="CN27" i="8"/>
  <c r="DC139" i="8"/>
  <c r="DJ139" i="8" s="1"/>
  <c r="DC115" i="8"/>
  <c r="DJ115" i="8" s="1"/>
  <c r="DC106" i="8"/>
  <c r="DG106" i="8" s="1"/>
  <c r="DB83" i="8"/>
  <c r="DB51" i="8"/>
  <c r="AF131" i="8"/>
  <c r="AF115" i="8"/>
  <c r="AF51" i="8"/>
  <c r="AE138" i="8"/>
  <c r="AH138" i="8" s="1"/>
  <c r="AE59" i="8"/>
  <c r="AH59" i="8" s="1"/>
  <c r="AE43" i="8"/>
  <c r="AL43" i="8" s="1"/>
  <c r="AU123" i="8"/>
  <c r="BB123" i="8" s="1"/>
  <c r="AU83" i="8"/>
  <c r="AY83" i="8" s="1"/>
  <c r="AU75" i="8"/>
  <c r="AT67" i="8"/>
  <c r="AW67" i="8" s="1"/>
  <c r="AU27" i="8"/>
  <c r="BB27" i="8" s="1"/>
  <c r="BJ139" i="8"/>
  <c r="BQ139" i="8" s="1"/>
  <c r="BI59" i="8"/>
  <c r="BY146" i="8"/>
  <c r="CF146" i="8" s="1"/>
  <c r="CM91" i="8"/>
  <c r="CP91" i="8" s="1"/>
  <c r="CM27" i="8"/>
  <c r="DB5" i="8"/>
  <c r="DD5" i="8" s="1"/>
  <c r="BJ46" i="8"/>
  <c r="BY22" i="8"/>
  <c r="CB22" i="8" s="1"/>
  <c r="CM70" i="8"/>
  <c r="CO70" i="8" s="1"/>
  <c r="CM54" i="8"/>
  <c r="CN38" i="8"/>
  <c r="CQ38" i="8" s="1"/>
  <c r="AU62" i="8"/>
  <c r="AY62" i="8" s="1"/>
  <c r="CT121" i="8"/>
  <c r="BB129" i="8"/>
  <c r="AE38" i="8"/>
  <c r="AH38" i="8" s="1"/>
  <c r="BI46" i="8"/>
  <c r="BX22" i="8"/>
  <c r="BZ22" i="8" s="1"/>
  <c r="AF38" i="8"/>
  <c r="AU86" i="8"/>
  <c r="AY86" i="8" s="1"/>
  <c r="BY38" i="8"/>
  <c r="BX6" i="8"/>
  <c r="BZ6" i="8" s="1"/>
  <c r="CN144" i="8"/>
  <c r="CR144" i="8" s="1"/>
  <c r="DC6" i="8"/>
  <c r="AF70" i="8"/>
  <c r="AU14" i="8"/>
  <c r="AY14" i="8" s="1"/>
  <c r="AX114" i="8"/>
  <c r="AE46" i="8"/>
  <c r="AL46" i="8" s="1"/>
  <c r="BY54" i="8"/>
  <c r="CB54" i="8" s="1"/>
  <c r="CM140" i="8"/>
  <c r="CO140" i="8" s="1"/>
  <c r="BY86" i="8"/>
  <c r="BY70" i="8"/>
  <c r="AU30" i="8"/>
  <c r="AY30" i="8" s="1"/>
  <c r="CN146" i="8"/>
  <c r="CR146" i="8" s="1"/>
  <c r="BJ104" i="8"/>
  <c r="BQ104" i="8" s="1"/>
  <c r="AT104" i="8"/>
  <c r="AV104" i="8" s="1"/>
  <c r="AF104" i="8"/>
  <c r="BX104" i="8"/>
  <c r="BZ104" i="8" s="1"/>
  <c r="AU104" i="8"/>
  <c r="BB104" i="8" s="1"/>
  <c r="BY104" i="8"/>
  <c r="CC104" i="8" s="1"/>
  <c r="AE104" i="8"/>
  <c r="AH104" i="8" s="1"/>
  <c r="DB104" i="8"/>
  <c r="DD104" i="8" s="1"/>
  <c r="DC104" i="8"/>
  <c r="DF104" i="8" s="1"/>
  <c r="CM104" i="8"/>
  <c r="CO104" i="8" s="1"/>
  <c r="CM24" i="8"/>
  <c r="CN24" i="8"/>
  <c r="BX24" i="8"/>
  <c r="BZ24" i="8" s="1"/>
  <c r="BY24" i="8"/>
  <c r="DB24" i="8"/>
  <c r="DD24" i="8" s="1"/>
  <c r="DC24" i="8"/>
  <c r="AT24" i="8"/>
  <c r="AW24" i="8" s="1"/>
  <c r="AE24" i="8"/>
  <c r="AL24" i="8" s="1"/>
  <c r="AF24" i="8"/>
  <c r="CM111" i="8"/>
  <c r="AE111" i="8"/>
  <c r="AG111" i="8" s="1"/>
  <c r="CN111" i="8"/>
  <c r="BI111" i="8"/>
  <c r="BJ111" i="8"/>
  <c r="BX111" i="8"/>
  <c r="BZ111" i="8" s="1"/>
  <c r="BY111" i="8"/>
  <c r="AT111" i="8"/>
  <c r="BI63" i="8"/>
  <c r="BK63" i="8" s="1"/>
  <c r="AT63" i="8"/>
  <c r="AV63" i="8" s="1"/>
  <c r="BJ63" i="8"/>
  <c r="BQ63" i="8" s="1"/>
  <c r="AU63" i="8"/>
  <c r="AF63" i="8"/>
  <c r="BX63" i="8"/>
  <c r="BZ63" i="8" s="1"/>
  <c r="AE63" i="8"/>
  <c r="AL63" i="8" s="1"/>
  <c r="CM63" i="8"/>
  <c r="CO63" i="8" s="1"/>
  <c r="BY63" i="8"/>
  <c r="BJ31" i="8"/>
  <c r="AE31" i="8"/>
  <c r="AH31" i="8" s="1"/>
  <c r="AF31" i="8"/>
  <c r="CM31" i="8"/>
  <c r="CN31" i="8"/>
  <c r="BX31" i="8"/>
  <c r="BY31" i="8"/>
  <c r="CF31" i="8" s="1"/>
  <c r="AE79" i="8"/>
  <c r="AU128" i="8"/>
  <c r="BB128" i="8" s="1"/>
  <c r="BJ40" i="8"/>
  <c r="BI31" i="8"/>
  <c r="BK31" i="8" s="1"/>
  <c r="BX64" i="8"/>
  <c r="BY48" i="8"/>
  <c r="BX39" i="8"/>
  <c r="CN120" i="8"/>
  <c r="CN47" i="8"/>
  <c r="DC150" i="8"/>
  <c r="DF150" i="8" s="1"/>
  <c r="AT150" i="8"/>
  <c r="AV150" i="8" s="1"/>
  <c r="AU150" i="8"/>
  <c r="BB150" i="8" s="1"/>
  <c r="CM150" i="8"/>
  <c r="CO150" i="8" s="1"/>
  <c r="CM142" i="8"/>
  <c r="CO142" i="8" s="1"/>
  <c r="BI142" i="8"/>
  <c r="AE142" i="8"/>
  <c r="AF142" i="8"/>
  <c r="CN142" i="8"/>
  <c r="CQ142" i="8" s="1"/>
  <c r="BX142" i="8"/>
  <c r="BZ142" i="8" s="1"/>
  <c r="BJ142" i="8"/>
  <c r="BN142" i="8" s="1"/>
  <c r="BY142" i="8"/>
  <c r="CC142" i="8" s="1"/>
  <c r="DB142" i="8"/>
  <c r="DD142" i="8" s="1"/>
  <c r="DC142" i="8"/>
  <c r="DF142" i="8" s="1"/>
  <c r="AT142" i="8"/>
  <c r="BA142" i="8" s="1"/>
  <c r="DC134" i="8"/>
  <c r="AF134" i="8"/>
  <c r="CM134" i="8"/>
  <c r="AE134" i="8"/>
  <c r="AG134" i="8" s="1"/>
  <c r="CN134" i="8"/>
  <c r="CU134" i="8" s="1"/>
  <c r="BI134" i="8"/>
  <c r="BK134" i="8" s="1"/>
  <c r="BI126" i="8"/>
  <c r="BX126" i="8"/>
  <c r="BJ126" i="8"/>
  <c r="BN126" i="8" s="1"/>
  <c r="BY126" i="8"/>
  <c r="AT126" i="8"/>
  <c r="AF126" i="8"/>
  <c r="AJ126" i="8" s="1"/>
  <c r="DB126" i="8"/>
  <c r="AU126" i="8"/>
  <c r="DC126" i="8"/>
  <c r="DG126" i="8" s="1"/>
  <c r="AE126" i="8"/>
  <c r="AG126" i="8" s="1"/>
  <c r="DC118" i="8"/>
  <c r="CM118" i="8"/>
  <c r="CO118" i="8" s="1"/>
  <c r="CN118" i="8"/>
  <c r="CU118" i="8" s="1"/>
  <c r="AF118" i="8"/>
  <c r="AJ118" i="8" s="1"/>
  <c r="BI118" i="8"/>
  <c r="BK118" i="8" s="1"/>
  <c r="BJ110" i="8"/>
  <c r="BQ110" i="8" s="1"/>
  <c r="BX110" i="8"/>
  <c r="BY110" i="8"/>
  <c r="CC110" i="8" s="1"/>
  <c r="AT110" i="8"/>
  <c r="DB110" i="8"/>
  <c r="AU110" i="8"/>
  <c r="DC110" i="8"/>
  <c r="DG110" i="8" s="1"/>
  <c r="AF110" i="8"/>
  <c r="AM110" i="8" s="1"/>
  <c r="DC102" i="8"/>
  <c r="CM102" i="8"/>
  <c r="AE102" i="8"/>
  <c r="AL102" i="8" s="1"/>
  <c r="CN102" i="8"/>
  <c r="BI102" i="8"/>
  <c r="BJ102" i="8"/>
  <c r="AT102" i="8"/>
  <c r="AW102" i="8" s="1"/>
  <c r="BJ94" i="8"/>
  <c r="BN94" i="8" s="1"/>
  <c r="AT94" i="8"/>
  <c r="AF94" i="8"/>
  <c r="BX94" i="8"/>
  <c r="AU94" i="8"/>
  <c r="BY94" i="8"/>
  <c r="CF94" i="8" s="1"/>
  <c r="AE94" i="8"/>
  <c r="AL94" i="8" s="1"/>
  <c r="DB94" i="8"/>
  <c r="DD94" i="8" s="1"/>
  <c r="DC94" i="8"/>
  <c r="DG94" i="8" s="1"/>
  <c r="CM94" i="8"/>
  <c r="DC86" i="8"/>
  <c r="DF86" i="8" s="1"/>
  <c r="CM86" i="8"/>
  <c r="CO86" i="8" s="1"/>
  <c r="CN86" i="8"/>
  <c r="CQ86" i="8" s="1"/>
  <c r="AF86" i="8"/>
  <c r="BI86" i="8"/>
  <c r="BK86" i="8" s="1"/>
  <c r="BJ86" i="8"/>
  <c r="BN86" i="8" s="1"/>
  <c r="AT86" i="8"/>
  <c r="BA86" i="8" s="1"/>
  <c r="AE86" i="8"/>
  <c r="AT78" i="8"/>
  <c r="AV78" i="8" s="1"/>
  <c r="BX78" i="8"/>
  <c r="BZ78" i="8" s="1"/>
  <c r="AU78" i="8"/>
  <c r="AX78" i="8" s="1"/>
  <c r="BY78" i="8"/>
  <c r="DB78" i="8"/>
  <c r="DD78" i="8" s="1"/>
  <c r="DC78" i="8"/>
  <c r="CM78" i="8"/>
  <c r="CO78" i="8" s="1"/>
  <c r="AF78" i="8"/>
  <c r="DC70" i="8"/>
  <c r="DJ70" i="8" s="1"/>
  <c r="AE70" i="8"/>
  <c r="AG70" i="8" s="1"/>
  <c r="BI70" i="8"/>
  <c r="AT70" i="8"/>
  <c r="AV70" i="8" s="1"/>
  <c r="BJ70" i="8"/>
  <c r="BQ70" i="8" s="1"/>
  <c r="AU70" i="8"/>
  <c r="BB70" i="8" s="1"/>
  <c r="AF62" i="8"/>
  <c r="AM62" i="8" s="1"/>
  <c r="BX62" i="8"/>
  <c r="BZ62" i="8" s="1"/>
  <c r="CM62" i="8"/>
  <c r="BY62" i="8"/>
  <c r="CC62" i="8" s="1"/>
  <c r="AE62" i="8"/>
  <c r="DB62" i="8"/>
  <c r="DD62" i="8" s="1"/>
  <c r="CN62" i="8"/>
  <c r="CR62" i="8" s="1"/>
  <c r="DC62" i="8"/>
  <c r="DG62" i="8" s="1"/>
  <c r="DC54" i="8"/>
  <c r="DJ54" i="8" s="1"/>
  <c r="BI54" i="8"/>
  <c r="BK54" i="8" s="1"/>
  <c r="AT54" i="8"/>
  <c r="AW54" i="8" s="1"/>
  <c r="AF54" i="8"/>
  <c r="BJ54" i="8"/>
  <c r="BQ54" i="8" s="1"/>
  <c r="AU54" i="8"/>
  <c r="AE54" i="8"/>
  <c r="AH54" i="8" s="1"/>
  <c r="BX46" i="8"/>
  <c r="BZ46" i="8" s="1"/>
  <c r="CM46" i="8"/>
  <c r="BY46" i="8"/>
  <c r="DB46" i="8"/>
  <c r="DD46" i="8" s="1"/>
  <c r="CN46" i="8"/>
  <c r="CU46" i="8" s="1"/>
  <c r="DC46" i="8"/>
  <c r="DJ46" i="8" s="1"/>
  <c r="AF46" i="8"/>
  <c r="DC38" i="8"/>
  <c r="DG38" i="8" s="1"/>
  <c r="AT38" i="8"/>
  <c r="AV38" i="8" s="1"/>
  <c r="BI38" i="8"/>
  <c r="BK38" i="8" s="1"/>
  <c r="AU38" i="8"/>
  <c r="BJ38" i="8"/>
  <c r="BN38" i="8" s="1"/>
  <c r="CM38" i="8"/>
  <c r="CM30" i="8"/>
  <c r="AE30" i="8"/>
  <c r="AL30" i="8" s="1"/>
  <c r="AF30" i="8"/>
  <c r="CN30" i="8"/>
  <c r="CU30" i="8" s="1"/>
  <c r="BX30" i="8"/>
  <c r="BY30" i="8"/>
  <c r="CB30" i="8" s="1"/>
  <c r="DB30" i="8"/>
  <c r="DC30" i="8"/>
  <c r="DG30" i="8" s="1"/>
  <c r="AT30" i="8"/>
  <c r="AV30" i="8" s="1"/>
  <c r="DC22" i="8"/>
  <c r="AT22" i="8"/>
  <c r="BI22" i="8"/>
  <c r="BK22" i="8" s="1"/>
  <c r="AU22" i="8"/>
  <c r="BJ22" i="8"/>
  <c r="AE22" i="8"/>
  <c r="AG22" i="8" s="1"/>
  <c r="AF22" i="8"/>
  <c r="CM22" i="8"/>
  <c r="CM14" i="8"/>
  <c r="CO14" i="8" s="1"/>
  <c r="CN14" i="8"/>
  <c r="BX14" i="8"/>
  <c r="BZ14" i="8" s="1"/>
  <c r="BY14" i="8"/>
  <c r="CF14" i="8" s="1"/>
  <c r="DB14" i="8"/>
  <c r="DD14" i="8" s="1"/>
  <c r="DC14" i="8"/>
  <c r="DF14" i="8" s="1"/>
  <c r="BI14" i="8"/>
  <c r="BK14" i="8" s="1"/>
  <c r="AT14" i="8"/>
  <c r="AE14" i="8"/>
  <c r="AF14" i="8"/>
  <c r="BI136" i="8"/>
  <c r="BK136" i="8" s="1"/>
  <c r="BX136" i="8"/>
  <c r="BJ136" i="8"/>
  <c r="BY136" i="8"/>
  <c r="CC136" i="8" s="1"/>
  <c r="AT136" i="8"/>
  <c r="AV136" i="8" s="1"/>
  <c r="DB136" i="8"/>
  <c r="AU136" i="8"/>
  <c r="AY136" i="8" s="1"/>
  <c r="AF136" i="8"/>
  <c r="DC136" i="8"/>
  <c r="DF136" i="8" s="1"/>
  <c r="AE136" i="8"/>
  <c r="AG136" i="8" s="1"/>
  <c r="BX56" i="8"/>
  <c r="BZ56" i="8" s="1"/>
  <c r="CM56" i="8"/>
  <c r="BY56" i="8"/>
  <c r="CB56" i="8" s="1"/>
  <c r="DB56" i="8"/>
  <c r="DD56" i="8" s="1"/>
  <c r="CN56" i="8"/>
  <c r="DC56" i="8"/>
  <c r="AF56" i="8"/>
  <c r="AM56" i="8" s="1"/>
  <c r="BX80" i="8"/>
  <c r="CN136" i="8"/>
  <c r="BY119" i="8"/>
  <c r="CC119" i="8" s="1"/>
  <c r="AT119" i="8"/>
  <c r="BA119" i="8" s="1"/>
  <c r="DB119" i="8"/>
  <c r="DD119" i="8" s="1"/>
  <c r="AU119" i="8"/>
  <c r="BB119" i="8" s="1"/>
  <c r="DC119" i="8"/>
  <c r="DF119" i="8" s="1"/>
  <c r="CM119" i="8"/>
  <c r="CO119" i="8" s="1"/>
  <c r="AF119" i="8"/>
  <c r="CM55" i="8"/>
  <c r="CO55" i="8" s="1"/>
  <c r="BY55" i="8"/>
  <c r="CB55" i="8" s="1"/>
  <c r="DB55" i="8"/>
  <c r="DD55" i="8" s="1"/>
  <c r="CN55" i="8"/>
  <c r="DC55" i="8"/>
  <c r="DF55" i="8" s="1"/>
  <c r="AF55" i="8"/>
  <c r="BI55" i="8"/>
  <c r="BK55" i="8" s="1"/>
  <c r="AT55" i="8"/>
  <c r="AW55" i="8" s="1"/>
  <c r="AU71" i="8"/>
  <c r="AH22" i="8"/>
  <c r="BB121" i="8"/>
  <c r="AF103" i="8"/>
  <c r="AF39" i="8"/>
  <c r="AE48" i="8"/>
  <c r="AL48" i="8" s="1"/>
  <c r="AT134" i="8"/>
  <c r="AV134" i="8" s="1"/>
  <c r="AT128" i="8"/>
  <c r="AV128" i="8" s="1"/>
  <c r="AU118" i="8"/>
  <c r="AU112" i="8"/>
  <c r="AU55" i="8"/>
  <c r="BB55" i="8" s="1"/>
  <c r="AU31" i="8"/>
  <c r="AX31" i="8" s="1"/>
  <c r="AU15" i="8"/>
  <c r="AY15" i="8" s="1"/>
  <c r="BJ150" i="8"/>
  <c r="BM150" i="8" s="1"/>
  <c r="BJ135" i="8"/>
  <c r="BQ135" i="8" s="1"/>
  <c r="BJ119" i="8"/>
  <c r="BI40" i="8"/>
  <c r="BK40" i="8" s="1"/>
  <c r="BJ24" i="8"/>
  <c r="BX48" i="8"/>
  <c r="CA48" i="8" s="1"/>
  <c r="BY32" i="8"/>
  <c r="CC32" i="8" s="1"/>
  <c r="BX23" i="8"/>
  <c r="CN135" i="8"/>
  <c r="CU135" i="8" s="1"/>
  <c r="CM126" i="8"/>
  <c r="CO126" i="8" s="1"/>
  <c r="CN110" i="8"/>
  <c r="CN39" i="8"/>
  <c r="CR39" i="8" s="1"/>
  <c r="DB144" i="8"/>
  <c r="DB112" i="8"/>
  <c r="DE112" i="8" s="1"/>
  <c r="DB48" i="8"/>
  <c r="DB16" i="8"/>
  <c r="DD16" i="8" s="1"/>
  <c r="DC128" i="8"/>
  <c r="DG128" i="8" s="1"/>
  <c r="CM128" i="8"/>
  <c r="CN128" i="8"/>
  <c r="CU128" i="8" s="1"/>
  <c r="BI128" i="8"/>
  <c r="AF128" i="8"/>
  <c r="DC64" i="8"/>
  <c r="DG64" i="8" s="1"/>
  <c r="BI64" i="8"/>
  <c r="AT64" i="8"/>
  <c r="BA64" i="8" s="1"/>
  <c r="AF64" i="8"/>
  <c r="AJ64" i="8" s="1"/>
  <c r="BJ64" i="8"/>
  <c r="BQ64" i="8" s="1"/>
  <c r="AU64" i="8"/>
  <c r="AY64" i="8" s="1"/>
  <c r="AE64" i="8"/>
  <c r="AH64" i="8" s="1"/>
  <c r="DC32" i="8"/>
  <c r="DF32" i="8" s="1"/>
  <c r="AT32" i="8"/>
  <c r="AW32" i="8" s="1"/>
  <c r="BI32" i="8"/>
  <c r="AU32" i="8"/>
  <c r="AX32" i="8" s="1"/>
  <c r="BJ32" i="8"/>
  <c r="BQ32" i="8" s="1"/>
  <c r="AE32" i="8"/>
  <c r="AH32" i="8" s="1"/>
  <c r="AF32" i="8"/>
  <c r="CM32" i="8"/>
  <c r="CO32" i="8" s="1"/>
  <c r="BY64" i="8"/>
  <c r="CM127" i="8"/>
  <c r="CO127" i="8" s="1"/>
  <c r="CN127" i="8"/>
  <c r="CR127" i="8" s="1"/>
  <c r="BI127" i="8"/>
  <c r="BK127" i="8" s="1"/>
  <c r="BX127" i="8"/>
  <c r="BZ127" i="8" s="1"/>
  <c r="BJ127" i="8"/>
  <c r="BQ127" i="8" s="1"/>
  <c r="AF127" i="8"/>
  <c r="BY127" i="8"/>
  <c r="AT127" i="8"/>
  <c r="AW127" i="8" s="1"/>
  <c r="BY23" i="8"/>
  <c r="CF23" i="8" s="1"/>
  <c r="DB23" i="8"/>
  <c r="DD23" i="8" s="1"/>
  <c r="DC23" i="8"/>
  <c r="DF23" i="8" s="1"/>
  <c r="AT23" i="8"/>
  <c r="BA23" i="8" s="1"/>
  <c r="BI23" i="8"/>
  <c r="BK23" i="8" s="1"/>
  <c r="AU23" i="8"/>
  <c r="AE23" i="8"/>
  <c r="AH23" i="8" s="1"/>
  <c r="AF23" i="8"/>
  <c r="BJ23" i="8"/>
  <c r="BM23" i="8" s="1"/>
  <c r="AT56" i="8"/>
  <c r="AW56" i="8" s="1"/>
  <c r="CM136" i="8"/>
  <c r="AF102" i="8"/>
  <c r="AE119" i="8"/>
  <c r="AG119" i="8" s="1"/>
  <c r="AE47" i="8"/>
  <c r="AU127" i="8"/>
  <c r="BB127" i="8" s="1"/>
  <c r="AT118" i="8"/>
  <c r="AV118" i="8" s="1"/>
  <c r="AT31" i="8"/>
  <c r="AW31" i="8" s="1"/>
  <c r="AU24" i="8"/>
  <c r="AT15" i="8"/>
  <c r="BI150" i="8"/>
  <c r="BJ144" i="8"/>
  <c r="BQ144" i="8" s="1"/>
  <c r="BI135" i="8"/>
  <c r="BJ128" i="8"/>
  <c r="BM128" i="8" s="1"/>
  <c r="BI119" i="8"/>
  <c r="BK119" i="8" s="1"/>
  <c r="BI104" i="8"/>
  <c r="BK104" i="8" s="1"/>
  <c r="BI88" i="8"/>
  <c r="BK88" i="8" s="1"/>
  <c r="BI24" i="8"/>
  <c r="BK24" i="8" s="1"/>
  <c r="BJ15" i="8"/>
  <c r="BY150" i="8"/>
  <c r="CB150" i="8" s="1"/>
  <c r="BX32" i="8"/>
  <c r="BZ32" i="8" s="1"/>
  <c r="BY16" i="8"/>
  <c r="CC16" i="8" s="1"/>
  <c r="CN119" i="8"/>
  <c r="CU119" i="8" s="1"/>
  <c r="CM110" i="8"/>
  <c r="CO110" i="8" s="1"/>
  <c r="CN95" i="8"/>
  <c r="CR95" i="8" s="1"/>
  <c r="CN79" i="8"/>
  <c r="CU79" i="8" s="1"/>
  <c r="CM39" i="8"/>
  <c r="CO39" i="8" s="1"/>
  <c r="CN32" i="8"/>
  <c r="CU32" i="8" s="1"/>
  <c r="CM23" i="8"/>
  <c r="CO23" i="8" s="1"/>
  <c r="CN16" i="8"/>
  <c r="CQ16" i="8" s="1"/>
  <c r="DB150" i="8"/>
  <c r="DD150" i="8" s="1"/>
  <c r="DC143" i="8"/>
  <c r="DF143" i="8" s="1"/>
  <c r="DB134" i="8"/>
  <c r="DD134" i="8" s="1"/>
  <c r="DC127" i="8"/>
  <c r="DB118" i="8"/>
  <c r="DC111" i="8"/>
  <c r="DB102" i="8"/>
  <c r="DD102" i="8" s="1"/>
  <c r="DB86" i="8"/>
  <c r="DC79" i="8"/>
  <c r="DF79" i="8" s="1"/>
  <c r="DB70" i="8"/>
  <c r="DC63" i="8"/>
  <c r="DB54" i="8"/>
  <c r="DD54" i="8" s="1"/>
  <c r="DB38" i="8"/>
  <c r="DD38" i="8" s="1"/>
  <c r="DC31" i="8"/>
  <c r="DJ31" i="8" s="1"/>
  <c r="DB22" i="8"/>
  <c r="DD22" i="8" s="1"/>
  <c r="DC15" i="8"/>
  <c r="DG15" i="8" s="1"/>
  <c r="DC144" i="8"/>
  <c r="DF144" i="8" s="1"/>
  <c r="AT144" i="8"/>
  <c r="BA144" i="8" s="1"/>
  <c r="AU144" i="8"/>
  <c r="BB144" i="8" s="1"/>
  <c r="AE144" i="8"/>
  <c r="AL144" i="8" s="1"/>
  <c r="AF144" i="8"/>
  <c r="CM144" i="8"/>
  <c r="CO144" i="8" s="1"/>
  <c r="BI144" i="8"/>
  <c r="BK144" i="8" s="1"/>
  <c r="DC48" i="8"/>
  <c r="DG48" i="8" s="1"/>
  <c r="BI48" i="8"/>
  <c r="BJ48" i="8"/>
  <c r="BN48" i="8" s="1"/>
  <c r="AT48" i="8"/>
  <c r="BA48" i="8" s="1"/>
  <c r="AU48" i="8"/>
  <c r="BI95" i="8"/>
  <c r="BK95" i="8" s="1"/>
  <c r="AF95" i="8"/>
  <c r="BJ95" i="8"/>
  <c r="AT95" i="8"/>
  <c r="AW95" i="8" s="1"/>
  <c r="BX95" i="8"/>
  <c r="AU95" i="8"/>
  <c r="AY95" i="8" s="1"/>
  <c r="AE95" i="8"/>
  <c r="AH95" i="8" s="1"/>
  <c r="BY95" i="8"/>
  <c r="BJ47" i="8"/>
  <c r="BN47" i="8" s="1"/>
  <c r="AT47" i="8"/>
  <c r="AV47" i="8" s="1"/>
  <c r="AU47" i="8"/>
  <c r="BX47" i="8"/>
  <c r="BZ47" i="8" s="1"/>
  <c r="CM47" i="8"/>
  <c r="BY47" i="8"/>
  <c r="CB47" i="8" s="1"/>
  <c r="AE150" i="8"/>
  <c r="AL150" i="8" s="1"/>
  <c r="AE118" i="8"/>
  <c r="AE88" i="8"/>
  <c r="AH88" i="8" s="1"/>
  <c r="AE56" i="8"/>
  <c r="AH56" i="8" s="1"/>
  <c r="AE16" i="8"/>
  <c r="AG16" i="8" s="1"/>
  <c r="AU111" i="8"/>
  <c r="AY111" i="8" s="1"/>
  <c r="BJ134" i="8"/>
  <c r="BN134" i="8" s="1"/>
  <c r="BJ118" i="8"/>
  <c r="BM118" i="8" s="1"/>
  <c r="BI110" i="8"/>
  <c r="BI94" i="8"/>
  <c r="BK94" i="8" s="1"/>
  <c r="BI15" i="8"/>
  <c r="BK15" i="8" s="1"/>
  <c r="BX150" i="8"/>
  <c r="BZ150" i="8" s="1"/>
  <c r="BX144" i="8"/>
  <c r="BY134" i="8"/>
  <c r="CC134" i="8" s="1"/>
  <c r="BY128" i="8"/>
  <c r="CF128" i="8" s="1"/>
  <c r="BX119" i="8"/>
  <c r="BX16" i="8"/>
  <c r="BZ16" i="8" s="1"/>
  <c r="CN104" i="8"/>
  <c r="CM95" i="8"/>
  <c r="CM79" i="8"/>
  <c r="CO79" i="8" s="1"/>
  <c r="DB127" i="8"/>
  <c r="DB111" i="8"/>
  <c r="DB95" i="8"/>
  <c r="DE95" i="8" s="1"/>
  <c r="DB63" i="8"/>
  <c r="DD63" i="8" s="1"/>
  <c r="DB47" i="8"/>
  <c r="DB31" i="8"/>
  <c r="DD31" i="8" s="1"/>
  <c r="DC112" i="8"/>
  <c r="DJ112" i="8" s="1"/>
  <c r="AE112" i="8"/>
  <c r="CM112" i="8"/>
  <c r="CO112" i="8" s="1"/>
  <c r="CN112" i="8"/>
  <c r="CQ112" i="8" s="1"/>
  <c r="BI112" i="8"/>
  <c r="BJ112" i="8"/>
  <c r="BM112" i="8" s="1"/>
  <c r="BJ88" i="8"/>
  <c r="BQ88" i="8" s="1"/>
  <c r="AT88" i="8"/>
  <c r="BX88" i="8"/>
  <c r="BZ88" i="8" s="1"/>
  <c r="AU88" i="8"/>
  <c r="BB88" i="8" s="1"/>
  <c r="BY88" i="8"/>
  <c r="DB88" i="8"/>
  <c r="DC88" i="8"/>
  <c r="CM88" i="8"/>
  <c r="AF88" i="8"/>
  <c r="DC80" i="8"/>
  <c r="DG80" i="8" s="1"/>
  <c r="CM80" i="8"/>
  <c r="AE80" i="8"/>
  <c r="AH80" i="8" s="1"/>
  <c r="CN80" i="8"/>
  <c r="CQ80" i="8" s="1"/>
  <c r="BI80" i="8"/>
  <c r="BK80" i="8" s="1"/>
  <c r="BJ80" i="8"/>
  <c r="BQ80" i="8" s="1"/>
  <c r="AT80" i="8"/>
  <c r="AV80" i="8" s="1"/>
  <c r="CM40" i="8"/>
  <c r="CO40" i="8" s="1"/>
  <c r="AE40" i="8"/>
  <c r="AG40" i="8" s="1"/>
  <c r="AF40" i="8"/>
  <c r="CN40" i="8"/>
  <c r="BX40" i="8"/>
  <c r="BZ40" i="8" s="1"/>
  <c r="BY40" i="8"/>
  <c r="DB40" i="8"/>
  <c r="DD40" i="8" s="1"/>
  <c r="DC40" i="8"/>
  <c r="DF40" i="8" s="1"/>
  <c r="AT40" i="8"/>
  <c r="AV40" i="8" s="1"/>
  <c r="AT72" i="8"/>
  <c r="AE143" i="8"/>
  <c r="AH143" i="8" s="1"/>
  <c r="AF143" i="8"/>
  <c r="CM143" i="8"/>
  <c r="BI143" i="8"/>
  <c r="BK143" i="8" s="1"/>
  <c r="CN143" i="8"/>
  <c r="CR143" i="8" s="1"/>
  <c r="BX143" i="8"/>
  <c r="BJ143" i="8"/>
  <c r="BM143" i="8" s="1"/>
  <c r="BY143" i="8"/>
  <c r="BY103" i="8"/>
  <c r="DB103" i="8"/>
  <c r="DD103" i="8" s="1"/>
  <c r="AE103" i="8"/>
  <c r="DC103" i="8"/>
  <c r="DF103" i="8" s="1"/>
  <c r="CM103" i="8"/>
  <c r="CO103" i="8" s="1"/>
  <c r="CN103" i="8"/>
  <c r="CQ103" i="8" s="1"/>
  <c r="BY87" i="8"/>
  <c r="CB87" i="8" s="1"/>
  <c r="DB87" i="8"/>
  <c r="DD87" i="8" s="1"/>
  <c r="DC87" i="8"/>
  <c r="DF87" i="8" s="1"/>
  <c r="CM87" i="8"/>
  <c r="CO87" i="8" s="1"/>
  <c r="CN87" i="8"/>
  <c r="AF87" i="8"/>
  <c r="BI79" i="8"/>
  <c r="BJ79" i="8"/>
  <c r="BN79" i="8" s="1"/>
  <c r="AT79" i="8"/>
  <c r="AW79" i="8" s="1"/>
  <c r="BX79" i="8"/>
  <c r="BZ79" i="8" s="1"/>
  <c r="AU79" i="8"/>
  <c r="BB79" i="8" s="1"/>
  <c r="BY79" i="8"/>
  <c r="CC79" i="8" s="1"/>
  <c r="CM15" i="8"/>
  <c r="CO15" i="8" s="1"/>
  <c r="CN15" i="8"/>
  <c r="BX15" i="8"/>
  <c r="BY15" i="8"/>
  <c r="CB15" i="8" s="1"/>
  <c r="AF112" i="8"/>
  <c r="AF80" i="8"/>
  <c r="AF48" i="8"/>
  <c r="AI48" i="8" s="1"/>
  <c r="AE87" i="8"/>
  <c r="AL87" i="8" s="1"/>
  <c r="AE55" i="8"/>
  <c r="AL55" i="8" s="1"/>
  <c r="AE15" i="8"/>
  <c r="AH15" i="8" s="1"/>
  <c r="AU103" i="8"/>
  <c r="BB103" i="8" s="1"/>
  <c r="AU87" i="8"/>
  <c r="BB87" i="8" s="1"/>
  <c r="BI103" i="8"/>
  <c r="BI87" i="8"/>
  <c r="BJ78" i="8"/>
  <c r="BQ78" i="8" s="1"/>
  <c r="BX134" i="8"/>
  <c r="BX128" i="8"/>
  <c r="BZ128" i="8" s="1"/>
  <c r="BY118" i="8"/>
  <c r="CF118" i="8" s="1"/>
  <c r="BY112" i="8"/>
  <c r="CB112" i="8" s="1"/>
  <c r="BX103" i="8"/>
  <c r="BZ103" i="8" s="1"/>
  <c r="CN94" i="8"/>
  <c r="CR94" i="8" s="1"/>
  <c r="CN78" i="8"/>
  <c r="CU78" i="8" s="1"/>
  <c r="BI120" i="8"/>
  <c r="AE120" i="8"/>
  <c r="BX120" i="8"/>
  <c r="BJ120" i="8"/>
  <c r="BM120" i="8" s="1"/>
  <c r="BY120" i="8"/>
  <c r="CF120" i="8" s="1"/>
  <c r="AT120" i="8"/>
  <c r="AW120" i="8" s="1"/>
  <c r="DB120" i="8"/>
  <c r="AU120" i="8"/>
  <c r="BB120" i="8" s="1"/>
  <c r="DC120" i="8"/>
  <c r="DC96" i="8"/>
  <c r="DJ96" i="8" s="1"/>
  <c r="CM96" i="8"/>
  <c r="CO96" i="8" s="1"/>
  <c r="CN96" i="8"/>
  <c r="CR96" i="8" s="1"/>
  <c r="AF96" i="8"/>
  <c r="BI96" i="8"/>
  <c r="BJ96" i="8"/>
  <c r="BN96" i="8" s="1"/>
  <c r="AT96" i="8"/>
  <c r="AE96" i="8"/>
  <c r="AL96" i="8" s="1"/>
  <c r="AF72" i="8"/>
  <c r="BX72" i="8"/>
  <c r="BZ72" i="8" s="1"/>
  <c r="CM72" i="8"/>
  <c r="CO72" i="8" s="1"/>
  <c r="BY72" i="8"/>
  <c r="CF72" i="8" s="1"/>
  <c r="AE72" i="8"/>
  <c r="AG72" i="8" s="1"/>
  <c r="DB72" i="8"/>
  <c r="DD72" i="8" s="1"/>
  <c r="CN72" i="8"/>
  <c r="CR72" i="8" s="1"/>
  <c r="DC72" i="8"/>
  <c r="DC16" i="8"/>
  <c r="BI16" i="8"/>
  <c r="AT16" i="8"/>
  <c r="BJ16" i="8"/>
  <c r="BQ16" i="8" s="1"/>
  <c r="AU16" i="8"/>
  <c r="CM16" i="8"/>
  <c r="AF120" i="8"/>
  <c r="BY135" i="8"/>
  <c r="CB135" i="8" s="1"/>
  <c r="AT135" i="8"/>
  <c r="AV135" i="8" s="1"/>
  <c r="DB135" i="8"/>
  <c r="AU135" i="8"/>
  <c r="AX135" i="8" s="1"/>
  <c r="DC135" i="8"/>
  <c r="DG135" i="8" s="1"/>
  <c r="AF135" i="8"/>
  <c r="AM135" i="8" s="1"/>
  <c r="AE135" i="8"/>
  <c r="AG135" i="8" s="1"/>
  <c r="CM135" i="8"/>
  <c r="CM71" i="8"/>
  <c r="BY71" i="8"/>
  <c r="CC71" i="8" s="1"/>
  <c r="DB71" i="8"/>
  <c r="CN71" i="8"/>
  <c r="CQ71" i="8" s="1"/>
  <c r="AE71" i="8"/>
  <c r="AL71" i="8" s="1"/>
  <c r="DC71" i="8"/>
  <c r="DG71" i="8" s="1"/>
  <c r="BI71" i="8"/>
  <c r="BK71" i="8" s="1"/>
  <c r="AT71" i="8"/>
  <c r="BA71" i="8" s="1"/>
  <c r="BY39" i="8"/>
  <c r="CF39" i="8" s="1"/>
  <c r="DB39" i="8"/>
  <c r="DC39" i="8"/>
  <c r="DJ39" i="8" s="1"/>
  <c r="AT39" i="8"/>
  <c r="BI39" i="8"/>
  <c r="AU39" i="8"/>
  <c r="AX39" i="8" s="1"/>
  <c r="BJ39" i="8"/>
  <c r="AF111" i="8"/>
  <c r="AF79" i="8"/>
  <c r="AF47" i="8"/>
  <c r="AJ47" i="8" s="1"/>
  <c r="AF15" i="8"/>
  <c r="AE128" i="8"/>
  <c r="AU143" i="8"/>
  <c r="AY143" i="8" s="1"/>
  <c r="AT103" i="8"/>
  <c r="BA103" i="8" s="1"/>
  <c r="AU96" i="8"/>
  <c r="AY96" i="8" s="1"/>
  <c r="AT87" i="8"/>
  <c r="AU80" i="8"/>
  <c r="AX80" i="8" s="1"/>
  <c r="BI78" i="8"/>
  <c r="BK78" i="8" s="1"/>
  <c r="BI72" i="8"/>
  <c r="BK72" i="8" s="1"/>
  <c r="BJ62" i="8"/>
  <c r="BQ62" i="8" s="1"/>
  <c r="BJ56" i="8"/>
  <c r="BQ56" i="8" s="1"/>
  <c r="BX118" i="8"/>
  <c r="BX112" i="8"/>
  <c r="BZ112" i="8" s="1"/>
  <c r="BY102" i="8"/>
  <c r="BY96" i="8"/>
  <c r="CB96" i="8" s="1"/>
  <c r="BX87" i="8"/>
  <c r="CA87" i="8" s="1"/>
  <c r="CN70" i="8"/>
  <c r="CN64" i="8"/>
  <c r="CR64" i="8" s="1"/>
  <c r="BJ8" i="8"/>
  <c r="BQ8" i="8" s="1"/>
  <c r="CN8" i="8"/>
  <c r="CU8" i="8" s="1"/>
  <c r="AF8" i="8"/>
  <c r="AT8" i="8"/>
  <c r="AE8" i="8"/>
  <c r="AG8" i="8" s="1"/>
  <c r="BY8" i="8"/>
  <c r="CB8" i="8" s="1"/>
  <c r="CM149" i="8"/>
  <c r="AT149" i="8"/>
  <c r="AV149" i="8" s="1"/>
  <c r="AE149" i="8"/>
  <c r="AG149" i="8" s="1"/>
  <c r="CN149" i="8"/>
  <c r="CQ149" i="8" s="1"/>
  <c r="AU149" i="8"/>
  <c r="BB149" i="8" s="1"/>
  <c r="BX149" i="8"/>
  <c r="BY149" i="8"/>
  <c r="CC149" i="8" s="1"/>
  <c r="DB149" i="8"/>
  <c r="DC149" i="8"/>
  <c r="DJ149" i="8" s="1"/>
  <c r="CM85" i="8"/>
  <c r="AT85" i="8"/>
  <c r="BA85" i="8" s="1"/>
  <c r="AE85" i="8"/>
  <c r="CN85" i="8"/>
  <c r="AU85" i="8"/>
  <c r="BX85" i="8"/>
  <c r="BZ85" i="8" s="1"/>
  <c r="BY85" i="8"/>
  <c r="DB85" i="8"/>
  <c r="DD85" i="8" s="1"/>
  <c r="DC85" i="8"/>
  <c r="CM37" i="8"/>
  <c r="CO37" i="8" s="1"/>
  <c r="AT37" i="8"/>
  <c r="AW37" i="8" s="1"/>
  <c r="AE37" i="8"/>
  <c r="CN37" i="8"/>
  <c r="CU37" i="8" s="1"/>
  <c r="AU37" i="8"/>
  <c r="AF37" i="8"/>
  <c r="BX37" i="8"/>
  <c r="BY37" i="8"/>
  <c r="DB37" i="8"/>
  <c r="DD37" i="8" s="1"/>
  <c r="DC37" i="8"/>
  <c r="DF37" i="8" s="1"/>
  <c r="BX148" i="8"/>
  <c r="BZ148" i="8" s="1"/>
  <c r="BY148" i="8"/>
  <c r="DB148" i="8"/>
  <c r="DD148" i="8" s="1"/>
  <c r="DC148" i="8"/>
  <c r="DG148" i="8" s="1"/>
  <c r="BI148" i="8"/>
  <c r="BJ148" i="8"/>
  <c r="BN148" i="8" s="1"/>
  <c r="BX84" i="8"/>
  <c r="CE84" i="8" s="1"/>
  <c r="AF84" i="8"/>
  <c r="BY84" i="8"/>
  <c r="CC84" i="8" s="1"/>
  <c r="DB84" i="8"/>
  <c r="DC84" i="8"/>
  <c r="BI84" i="8"/>
  <c r="BJ84" i="8"/>
  <c r="BM84" i="8" s="1"/>
  <c r="BX12" i="8"/>
  <c r="AF12" i="8"/>
  <c r="AJ12" i="8" s="1"/>
  <c r="BY12" i="8"/>
  <c r="CB12" i="8" s="1"/>
  <c r="DB12" i="8"/>
  <c r="DC12" i="8"/>
  <c r="DF12" i="8" s="1"/>
  <c r="BI12" i="8"/>
  <c r="BJ12" i="8"/>
  <c r="BQ12" i="8" s="1"/>
  <c r="AX44" i="8"/>
  <c r="AF69" i="8"/>
  <c r="AE124" i="8"/>
  <c r="AL124" i="8" s="1"/>
  <c r="AU148" i="8"/>
  <c r="BB148" i="8" s="1"/>
  <c r="AU116" i="8"/>
  <c r="AX116" i="8" s="1"/>
  <c r="AU84" i="8"/>
  <c r="AY84" i="8" s="1"/>
  <c r="AU52" i="8"/>
  <c r="AU20" i="8"/>
  <c r="BB20" i="8" s="1"/>
  <c r="BJ125" i="8"/>
  <c r="BM125" i="8" s="1"/>
  <c r="BJ93" i="8"/>
  <c r="BM93" i="8" s="1"/>
  <c r="BJ61" i="8"/>
  <c r="CN148" i="8"/>
  <c r="CN84" i="8"/>
  <c r="CN52" i="8"/>
  <c r="CM117" i="8"/>
  <c r="CO117" i="8" s="1"/>
  <c r="AT117" i="8"/>
  <c r="AV117" i="8" s="1"/>
  <c r="AE117" i="8"/>
  <c r="AL117" i="8" s="1"/>
  <c r="CN117" i="8"/>
  <c r="CR117" i="8" s="1"/>
  <c r="AU117" i="8"/>
  <c r="BX117" i="8"/>
  <c r="BY117" i="8"/>
  <c r="DB117" i="8"/>
  <c r="DC117" i="8"/>
  <c r="DF117" i="8" s="1"/>
  <c r="CM77" i="8"/>
  <c r="AT77" i="8"/>
  <c r="AW77" i="8" s="1"/>
  <c r="AE77" i="8"/>
  <c r="AL77" i="8" s="1"/>
  <c r="CN77" i="8"/>
  <c r="CU77" i="8" s="1"/>
  <c r="AU77" i="8"/>
  <c r="AY77" i="8" s="1"/>
  <c r="BX77" i="8"/>
  <c r="BY77" i="8"/>
  <c r="CB77" i="8" s="1"/>
  <c r="DB77" i="8"/>
  <c r="DD77" i="8" s="1"/>
  <c r="DC77" i="8"/>
  <c r="DF77" i="8" s="1"/>
  <c r="CM29" i="8"/>
  <c r="AT29" i="8"/>
  <c r="AV29" i="8" s="1"/>
  <c r="AE29" i="8"/>
  <c r="AL29" i="8" s="1"/>
  <c r="CN29" i="8"/>
  <c r="CU29" i="8" s="1"/>
  <c r="AU29" i="8"/>
  <c r="AF29" i="8"/>
  <c r="BX29" i="8"/>
  <c r="BY29" i="8"/>
  <c r="DB29" i="8"/>
  <c r="DC29" i="8"/>
  <c r="DJ29" i="8" s="1"/>
  <c r="BI85" i="8"/>
  <c r="BK85" i="8" s="1"/>
  <c r="BX116" i="8"/>
  <c r="BY116" i="8"/>
  <c r="CF116" i="8" s="1"/>
  <c r="DB116" i="8"/>
  <c r="DC116" i="8"/>
  <c r="BI116" i="8"/>
  <c r="BK116" i="8" s="1"/>
  <c r="BJ116" i="8"/>
  <c r="BX60" i="8"/>
  <c r="BZ60" i="8" s="1"/>
  <c r="AF60" i="8"/>
  <c r="BY60" i="8"/>
  <c r="DB60" i="8"/>
  <c r="DC60" i="8"/>
  <c r="BI60" i="8"/>
  <c r="BJ60" i="8"/>
  <c r="BN60" i="8" s="1"/>
  <c r="BX20" i="8"/>
  <c r="BZ20" i="8" s="1"/>
  <c r="AF20" i="8"/>
  <c r="BY20" i="8"/>
  <c r="CC20" i="8" s="1"/>
  <c r="DB20" i="8"/>
  <c r="DC20" i="8"/>
  <c r="DJ20" i="8" s="1"/>
  <c r="BI20" i="8"/>
  <c r="BJ20" i="8"/>
  <c r="BQ20" i="8" s="1"/>
  <c r="AF77" i="8"/>
  <c r="AT148" i="8"/>
  <c r="BA148" i="8" s="1"/>
  <c r="AT116" i="8"/>
  <c r="AT84" i="8"/>
  <c r="BA84" i="8" s="1"/>
  <c r="AT52" i="8"/>
  <c r="AV52" i="8" s="1"/>
  <c r="AT20" i="8"/>
  <c r="BA20" i="8" s="1"/>
  <c r="BI93" i="8"/>
  <c r="BI61" i="8"/>
  <c r="BI29" i="8"/>
  <c r="CM148" i="8"/>
  <c r="CO148" i="8" s="1"/>
  <c r="CM116" i="8"/>
  <c r="CO116" i="8" s="1"/>
  <c r="CM84" i="8"/>
  <c r="CO84" i="8" s="1"/>
  <c r="CM20" i="8"/>
  <c r="CO20" i="8" s="1"/>
  <c r="CM125" i="8"/>
  <c r="AT125" i="8"/>
  <c r="BA125" i="8" s="1"/>
  <c r="AE125" i="8"/>
  <c r="CN125" i="8"/>
  <c r="AU125" i="8"/>
  <c r="AX125" i="8" s="1"/>
  <c r="BX125" i="8"/>
  <c r="BY125" i="8"/>
  <c r="DB125" i="8"/>
  <c r="DD125" i="8" s="1"/>
  <c r="DC125" i="8"/>
  <c r="DG125" i="8" s="1"/>
  <c r="CM101" i="8"/>
  <c r="CO101" i="8" s="1"/>
  <c r="AT101" i="8"/>
  <c r="AV101" i="8" s="1"/>
  <c r="AE101" i="8"/>
  <c r="CN101" i="8"/>
  <c r="CQ101" i="8" s="1"/>
  <c r="AU101" i="8"/>
  <c r="BX101" i="8"/>
  <c r="BZ101" i="8" s="1"/>
  <c r="BY101" i="8"/>
  <c r="CF101" i="8" s="1"/>
  <c r="DB101" i="8"/>
  <c r="DC101" i="8"/>
  <c r="DG101" i="8" s="1"/>
  <c r="CM21" i="8"/>
  <c r="AT21" i="8"/>
  <c r="AV21" i="8" s="1"/>
  <c r="AE21" i="8"/>
  <c r="CN21" i="8"/>
  <c r="AU21" i="8"/>
  <c r="AF21" i="8"/>
  <c r="BX21" i="8"/>
  <c r="BY21" i="8"/>
  <c r="CB21" i="8" s="1"/>
  <c r="DB21" i="8"/>
  <c r="DC21" i="8"/>
  <c r="DF21" i="8" s="1"/>
  <c r="BI149" i="8"/>
  <c r="BK149" i="8" s="1"/>
  <c r="BI21" i="8"/>
  <c r="BX108" i="8"/>
  <c r="BZ108" i="8" s="1"/>
  <c r="AF108" i="8"/>
  <c r="BY108" i="8"/>
  <c r="DB108" i="8"/>
  <c r="DC108" i="8"/>
  <c r="DG108" i="8" s="1"/>
  <c r="BI108" i="8"/>
  <c r="BJ108" i="8"/>
  <c r="BN108" i="8" s="1"/>
  <c r="BX68" i="8"/>
  <c r="AF68" i="8"/>
  <c r="BY68" i="8"/>
  <c r="CB68" i="8" s="1"/>
  <c r="DB68" i="8"/>
  <c r="DC68" i="8"/>
  <c r="BI68" i="8"/>
  <c r="BJ68" i="8"/>
  <c r="BN68" i="8" s="1"/>
  <c r="BX36" i="8"/>
  <c r="BZ36" i="8" s="1"/>
  <c r="AF36" i="8"/>
  <c r="BY36" i="8"/>
  <c r="DB36" i="8"/>
  <c r="DD36" i="8" s="1"/>
  <c r="DC36" i="8"/>
  <c r="DF36" i="8" s="1"/>
  <c r="BI36" i="8"/>
  <c r="BK36" i="8" s="1"/>
  <c r="BJ36" i="8"/>
  <c r="BM36" i="8" s="1"/>
  <c r="CB147" i="8"/>
  <c r="AF85" i="8"/>
  <c r="AE12" i="8"/>
  <c r="AU124" i="8"/>
  <c r="AY124" i="8" s="1"/>
  <c r="AU92" i="8"/>
  <c r="AY92" i="8" s="1"/>
  <c r="AU60" i="8"/>
  <c r="AY60" i="8" s="1"/>
  <c r="AU28" i="8"/>
  <c r="BB28" i="8" s="1"/>
  <c r="BJ133" i="8"/>
  <c r="BQ133" i="8" s="1"/>
  <c r="BJ101" i="8"/>
  <c r="BM101" i="8" s="1"/>
  <c r="BJ37" i="8"/>
  <c r="BQ37" i="8" s="1"/>
  <c r="CN92" i="8"/>
  <c r="CR92" i="8" s="1"/>
  <c r="CN60" i="8"/>
  <c r="CC12" i="8"/>
  <c r="CM141" i="8"/>
  <c r="AT141" i="8"/>
  <c r="AW141" i="8" s="1"/>
  <c r="AE141" i="8"/>
  <c r="AG141" i="8" s="1"/>
  <c r="CN141" i="8"/>
  <c r="CQ141" i="8" s="1"/>
  <c r="AU141" i="8"/>
  <c r="AY141" i="8" s="1"/>
  <c r="BX141" i="8"/>
  <c r="BZ141" i="8" s="1"/>
  <c r="BY141" i="8"/>
  <c r="CC141" i="8" s="1"/>
  <c r="DB141" i="8"/>
  <c r="DD141" i="8" s="1"/>
  <c r="DC141" i="8"/>
  <c r="DJ141" i="8" s="1"/>
  <c r="CM109" i="8"/>
  <c r="AT109" i="8"/>
  <c r="AW109" i="8" s="1"/>
  <c r="AE109" i="8"/>
  <c r="CN109" i="8"/>
  <c r="CU109" i="8" s="1"/>
  <c r="AU109" i="8"/>
  <c r="AY109" i="8" s="1"/>
  <c r="BX109" i="8"/>
  <c r="BZ109" i="8" s="1"/>
  <c r="BY109" i="8"/>
  <c r="CC109" i="8" s="1"/>
  <c r="DB109" i="8"/>
  <c r="DD109" i="8" s="1"/>
  <c r="DC109" i="8"/>
  <c r="DJ109" i="8" s="1"/>
  <c r="CM69" i="8"/>
  <c r="CO69" i="8" s="1"/>
  <c r="AT69" i="8"/>
  <c r="BA69" i="8" s="1"/>
  <c r="AE69" i="8"/>
  <c r="AH69" i="8" s="1"/>
  <c r="CN69" i="8"/>
  <c r="AU69" i="8"/>
  <c r="BX69" i="8"/>
  <c r="BY69" i="8"/>
  <c r="DB69" i="8"/>
  <c r="DC69" i="8"/>
  <c r="DG69" i="8" s="1"/>
  <c r="CM45" i="8"/>
  <c r="CO45" i="8" s="1"/>
  <c r="AT45" i="8"/>
  <c r="BA45" i="8" s="1"/>
  <c r="AE45" i="8"/>
  <c r="AL45" i="8" s="1"/>
  <c r="CN45" i="8"/>
  <c r="AU45" i="8"/>
  <c r="AX45" i="8" s="1"/>
  <c r="AF45" i="8"/>
  <c r="BX45" i="8"/>
  <c r="BY45" i="8"/>
  <c r="CC45" i="8" s="1"/>
  <c r="DB45" i="8"/>
  <c r="DD45" i="8" s="1"/>
  <c r="DC45" i="8"/>
  <c r="DF45" i="8" s="1"/>
  <c r="BI117" i="8"/>
  <c r="BK117" i="8" s="1"/>
  <c r="BX124" i="8"/>
  <c r="BY124" i="8"/>
  <c r="CB124" i="8" s="1"/>
  <c r="DB124" i="8"/>
  <c r="DD124" i="8" s="1"/>
  <c r="DC124" i="8"/>
  <c r="DJ124" i="8" s="1"/>
  <c r="BI124" i="8"/>
  <c r="BJ124" i="8"/>
  <c r="BX76" i="8"/>
  <c r="AF76" i="8"/>
  <c r="BY76" i="8"/>
  <c r="DB76" i="8"/>
  <c r="DC76" i="8"/>
  <c r="DJ76" i="8" s="1"/>
  <c r="BI76" i="8"/>
  <c r="BJ76" i="8"/>
  <c r="BQ76" i="8" s="1"/>
  <c r="BX28" i="8"/>
  <c r="AF28" i="8"/>
  <c r="AJ28" i="8" s="1"/>
  <c r="BY28" i="8"/>
  <c r="DB28" i="8"/>
  <c r="DD28" i="8" s="1"/>
  <c r="DC28" i="8"/>
  <c r="BI28" i="8"/>
  <c r="BK28" i="8" s="1"/>
  <c r="BJ28" i="8"/>
  <c r="BN28" i="8" s="1"/>
  <c r="AE148" i="8"/>
  <c r="AH148" i="8" s="1"/>
  <c r="AE84" i="8"/>
  <c r="AE20" i="8"/>
  <c r="AL20" i="8" s="1"/>
  <c r="AT124" i="8"/>
  <c r="BA124" i="8" s="1"/>
  <c r="AT92" i="8"/>
  <c r="BA92" i="8" s="1"/>
  <c r="AT60" i="8"/>
  <c r="AV60" i="8" s="1"/>
  <c r="AT28" i="8"/>
  <c r="BA28" i="8" s="1"/>
  <c r="BI101" i="8"/>
  <c r="BK101" i="8" s="1"/>
  <c r="BI69" i="8"/>
  <c r="BI37" i="8"/>
  <c r="BK37" i="8" s="1"/>
  <c r="CM124" i="8"/>
  <c r="CM92" i="8"/>
  <c r="CM60" i="8"/>
  <c r="CP60" i="8" s="1"/>
  <c r="CM28" i="8"/>
  <c r="CO28" i="8" s="1"/>
  <c r="CM93" i="8"/>
  <c r="AT93" i="8"/>
  <c r="BA93" i="8" s="1"/>
  <c r="AE93" i="8"/>
  <c r="AG93" i="8" s="1"/>
  <c r="CN93" i="8"/>
  <c r="AU93" i="8"/>
  <c r="AY93" i="8" s="1"/>
  <c r="BX93" i="8"/>
  <c r="BY93" i="8"/>
  <c r="CB93" i="8" s="1"/>
  <c r="DB93" i="8"/>
  <c r="DC93" i="8"/>
  <c r="DJ93" i="8" s="1"/>
  <c r="CM53" i="8"/>
  <c r="AT53" i="8"/>
  <c r="AV53" i="8" s="1"/>
  <c r="AE53" i="8"/>
  <c r="CN53" i="8"/>
  <c r="AU53" i="8"/>
  <c r="AF53" i="8"/>
  <c r="AJ53" i="8" s="1"/>
  <c r="BX53" i="8"/>
  <c r="BZ53" i="8" s="1"/>
  <c r="BY53" i="8"/>
  <c r="CF53" i="8" s="1"/>
  <c r="DB53" i="8"/>
  <c r="DD53" i="8" s="1"/>
  <c r="DC53" i="8"/>
  <c r="DJ53" i="8" s="1"/>
  <c r="BX132" i="8"/>
  <c r="BY132" i="8"/>
  <c r="DB132" i="8"/>
  <c r="DC132" i="8"/>
  <c r="DJ132" i="8" s="1"/>
  <c r="BI132" i="8"/>
  <c r="BJ132" i="8"/>
  <c r="BM132" i="8" s="1"/>
  <c r="BX100" i="8"/>
  <c r="BZ100" i="8" s="1"/>
  <c r="AF100" i="8"/>
  <c r="BY100" i="8"/>
  <c r="CB100" i="8" s="1"/>
  <c r="DB100" i="8"/>
  <c r="DD100" i="8" s="1"/>
  <c r="DC100" i="8"/>
  <c r="DJ100" i="8" s="1"/>
  <c r="BI100" i="8"/>
  <c r="BK100" i="8" s="1"/>
  <c r="BJ100" i="8"/>
  <c r="BQ100" i="8" s="1"/>
  <c r="BX52" i="8"/>
  <c r="BZ52" i="8" s="1"/>
  <c r="AF52" i="8"/>
  <c r="BY52" i="8"/>
  <c r="DB52" i="8"/>
  <c r="DC52" i="8"/>
  <c r="DJ52" i="8" s="1"/>
  <c r="BI52" i="8"/>
  <c r="BK52" i="8" s="1"/>
  <c r="BJ52" i="8"/>
  <c r="BQ52" i="8" s="1"/>
  <c r="AF101" i="8"/>
  <c r="AE28" i="8"/>
  <c r="AG28" i="8" s="1"/>
  <c r="AU132" i="8"/>
  <c r="BB132" i="8" s="1"/>
  <c r="AU100" i="8"/>
  <c r="BB100" i="8" s="1"/>
  <c r="AU68" i="8"/>
  <c r="BB68" i="8" s="1"/>
  <c r="AU36" i="8"/>
  <c r="BJ141" i="8"/>
  <c r="BN141" i="8" s="1"/>
  <c r="BJ109" i="8"/>
  <c r="BN109" i="8" s="1"/>
  <c r="BJ77" i="8"/>
  <c r="BM77" i="8" s="1"/>
  <c r="BJ45" i="8"/>
  <c r="BN45" i="8" s="1"/>
  <c r="CN132" i="8"/>
  <c r="CN100" i="8"/>
  <c r="CU100" i="8" s="1"/>
  <c r="CN68" i="8"/>
  <c r="CU68" i="8" s="1"/>
  <c r="CN36" i="8"/>
  <c r="CQ36" i="8" s="1"/>
  <c r="CM133" i="8"/>
  <c r="AT133" i="8"/>
  <c r="BA133" i="8" s="1"/>
  <c r="AE133" i="8"/>
  <c r="AH133" i="8" s="1"/>
  <c r="CN133" i="8"/>
  <c r="CU133" i="8" s="1"/>
  <c r="AU133" i="8"/>
  <c r="BB133" i="8" s="1"/>
  <c r="BX133" i="8"/>
  <c r="BZ133" i="8" s="1"/>
  <c r="BY133" i="8"/>
  <c r="CF133" i="8" s="1"/>
  <c r="DB133" i="8"/>
  <c r="DD133" i="8" s="1"/>
  <c r="DC133" i="8"/>
  <c r="DJ133" i="8" s="1"/>
  <c r="CM61" i="8"/>
  <c r="CO61" i="8" s="1"/>
  <c r="AT61" i="8"/>
  <c r="BA61" i="8" s="1"/>
  <c r="AE61" i="8"/>
  <c r="AL61" i="8" s="1"/>
  <c r="CN61" i="8"/>
  <c r="CU61" i="8" s="1"/>
  <c r="AU61" i="8"/>
  <c r="AY61" i="8" s="1"/>
  <c r="BX61" i="8"/>
  <c r="BZ61" i="8" s="1"/>
  <c r="BY61" i="8"/>
  <c r="CF61" i="8" s="1"/>
  <c r="DB61" i="8"/>
  <c r="DC61" i="8"/>
  <c r="CM13" i="8"/>
  <c r="CO13" i="8" s="1"/>
  <c r="AT13" i="8"/>
  <c r="BA13" i="8" s="1"/>
  <c r="AE13" i="8"/>
  <c r="CN13" i="8"/>
  <c r="CR13" i="8" s="1"/>
  <c r="AU13" i="8"/>
  <c r="AF13" i="8"/>
  <c r="BX13" i="8"/>
  <c r="BZ13" i="8" s="1"/>
  <c r="BY13" i="8"/>
  <c r="CF13" i="8" s="1"/>
  <c r="DB13" i="8"/>
  <c r="DD13" i="8" s="1"/>
  <c r="DC13" i="8"/>
  <c r="DF13" i="8" s="1"/>
  <c r="BX140" i="8"/>
  <c r="BZ140" i="8" s="1"/>
  <c r="BY140" i="8"/>
  <c r="CF140" i="8" s="1"/>
  <c r="DB140" i="8"/>
  <c r="DD140" i="8" s="1"/>
  <c r="DC140" i="8"/>
  <c r="DG140" i="8" s="1"/>
  <c r="BI140" i="8"/>
  <c r="BK140" i="8" s="1"/>
  <c r="BJ140" i="8"/>
  <c r="BN140" i="8" s="1"/>
  <c r="BX92" i="8"/>
  <c r="AF92" i="8"/>
  <c r="BY92" i="8"/>
  <c r="DB92" i="8"/>
  <c r="DD92" i="8" s="1"/>
  <c r="DC92" i="8"/>
  <c r="BI92" i="8"/>
  <c r="BK92" i="8" s="1"/>
  <c r="BJ92" i="8"/>
  <c r="BM92" i="8" s="1"/>
  <c r="BX44" i="8"/>
  <c r="BZ44" i="8" s="1"/>
  <c r="AF44" i="8"/>
  <c r="BY44" i="8"/>
  <c r="CF44" i="8" s="1"/>
  <c r="DB44" i="8"/>
  <c r="DD44" i="8" s="1"/>
  <c r="DC44" i="8"/>
  <c r="DF44" i="8" s="1"/>
  <c r="BI44" i="8"/>
  <c r="BK44" i="8" s="1"/>
  <c r="BJ44" i="8"/>
  <c r="AF149" i="8"/>
  <c r="AF141" i="8"/>
  <c r="AI141" i="8" s="1"/>
  <c r="AF133" i="8"/>
  <c r="AF125" i="8"/>
  <c r="AF117" i="8"/>
  <c r="AF109" i="8"/>
  <c r="AE100" i="8"/>
  <c r="AG100" i="8" s="1"/>
  <c r="AE36" i="8"/>
  <c r="AG36" i="8" s="1"/>
  <c r="AT132" i="8"/>
  <c r="BA132" i="8" s="1"/>
  <c r="AT100" i="8"/>
  <c r="AV100" i="8" s="1"/>
  <c r="AT68" i="8"/>
  <c r="AV68" i="8" s="1"/>
  <c r="AT36" i="8"/>
  <c r="AV36" i="8" s="1"/>
  <c r="BI141" i="8"/>
  <c r="BK141" i="8" s="1"/>
  <c r="BI109" i="8"/>
  <c r="BI77" i="8"/>
  <c r="BI45" i="8"/>
  <c r="BK45" i="8" s="1"/>
  <c r="BI13" i="8"/>
  <c r="BK13" i="8" s="1"/>
  <c r="CM132" i="8"/>
  <c r="CT132" i="8" s="1"/>
  <c r="CM100" i="8"/>
  <c r="CO100" i="8" s="1"/>
  <c r="CM68" i="8"/>
  <c r="CM36" i="8"/>
  <c r="CO36" i="8" s="1"/>
  <c r="BI5" i="8"/>
  <c r="BK5" i="8" s="1"/>
  <c r="CM5" i="8"/>
  <c r="BJ5" i="8"/>
  <c r="BQ5" i="8" s="1"/>
  <c r="CN5" i="8"/>
  <c r="CQ5" i="8" s="1"/>
  <c r="AY9" i="8"/>
  <c r="DJ97" i="8"/>
  <c r="DF97" i="8"/>
  <c r="CQ25" i="8"/>
  <c r="CA89" i="8"/>
  <c r="CB89" i="8"/>
  <c r="CC129" i="8"/>
  <c r="BQ29" i="8"/>
  <c r="BM121" i="8"/>
  <c r="AG145" i="8"/>
  <c r="AI61" i="8"/>
  <c r="AJ132" i="8"/>
  <c r="DF42" i="8"/>
  <c r="DJ5" i="8"/>
  <c r="CS65" i="8"/>
  <c r="CQ65" i="8"/>
  <c r="AM113" i="8"/>
  <c r="DG5" i="8"/>
  <c r="DH6" i="8"/>
  <c r="CD7" i="8"/>
  <c r="CS8" i="8"/>
  <c r="BL9" i="8"/>
  <c r="BA10" i="8"/>
  <c r="CD11" i="8"/>
  <c r="AZ12" i="8"/>
  <c r="CD15" i="8"/>
  <c r="DF15" i="8"/>
  <c r="AZ16" i="8"/>
  <c r="ED3" i="8"/>
  <c r="BO23" i="8"/>
  <c r="CT23" i="8"/>
  <c r="AM26" i="8"/>
  <c r="AI26" i="8"/>
  <c r="CS27" i="8"/>
  <c r="CD28" i="8"/>
  <c r="AK31" i="8"/>
  <c r="BO31" i="8"/>
  <c r="AL38" i="8"/>
  <c r="AL42" i="8"/>
  <c r="DJ42" i="8"/>
  <c r="DH43" i="8"/>
  <c r="BO48" i="8"/>
  <c r="AK79" i="8"/>
  <c r="DH96" i="8"/>
  <c r="DF5" i="8"/>
  <c r="CU27" i="8"/>
  <c r="BQ33" i="8"/>
  <c r="DG58" i="8"/>
  <c r="DH58" i="8"/>
  <c r="DE58" i="8"/>
  <c r="DJ58" i="8"/>
  <c r="AW5" i="8"/>
  <c r="AV10" i="8"/>
  <c r="DE11" i="8"/>
  <c r="DE15" i="8"/>
  <c r="ED1" i="8"/>
  <c r="AX9" i="8"/>
  <c r="AX17" i="8"/>
  <c r="DG17" i="8"/>
  <c r="DG19" i="8"/>
  <c r="CD26" i="8"/>
  <c r="CT35" i="8"/>
  <c r="CD64" i="8"/>
  <c r="BP66" i="8"/>
  <c r="AL50" i="8"/>
  <c r="AV14" i="8"/>
  <c r="DA2" i="8"/>
  <c r="DI8" i="8"/>
  <c r="AK6" i="8"/>
  <c r="CF6" i="8"/>
  <c r="DJ11" i="8"/>
  <c r="DF17" i="8"/>
  <c r="DH19" i="8"/>
  <c r="BO20" i="8"/>
  <c r="CD23" i="8"/>
  <c r="DH23" i="8"/>
  <c r="BA24" i="8"/>
  <c r="AH26" i="8"/>
  <c r="CS26" i="8"/>
  <c r="AK27" i="8"/>
  <c r="AJ27" i="8"/>
  <c r="CR27" i="8"/>
  <c r="CS46" i="8"/>
  <c r="BM49" i="8"/>
  <c r="BQ53" i="8"/>
  <c r="AK54" i="8"/>
  <c r="CE35" i="8"/>
  <c r="CD35" i="8"/>
  <c r="DI22" i="8"/>
  <c r="BQ41" i="8"/>
  <c r="BL41" i="8"/>
  <c r="DH50" i="8"/>
  <c r="DG50" i="8"/>
  <c r="CB51" i="8"/>
  <c r="BO60" i="8"/>
  <c r="AM93" i="8"/>
  <c r="AK93" i="8"/>
  <c r="CB6" i="8"/>
  <c r="BO7" i="8"/>
  <c r="AK10" i="8"/>
  <c r="AK14" i="8"/>
  <c r="AK18" i="8"/>
  <c r="DH25" i="8"/>
  <c r="DF25" i="8"/>
  <c r="CR28" i="8"/>
  <c r="CU28" i="8"/>
  <c r="DI31" i="8"/>
  <c r="CD32" i="8"/>
  <c r="AL44" i="8"/>
  <c r="CD51" i="8"/>
  <c r="CD55" i="8"/>
  <c r="AM9" i="8"/>
  <c r="BO9" i="8"/>
  <c r="BO13" i="8"/>
  <c r="AL16" i="8"/>
  <c r="AM17" i="8"/>
  <c r="BO17" i="8"/>
  <c r="AK19" i="8"/>
  <c r="CS19" i="8"/>
  <c r="BO24" i="8"/>
  <c r="DI26" i="8"/>
  <c r="DH26" i="8"/>
  <c r="DF26" i="8"/>
  <c r="AK35" i="8"/>
  <c r="CA35" i="8"/>
  <c r="CD36" i="8"/>
  <c r="AK46" i="8"/>
  <c r="CQ48" i="8"/>
  <c r="CR48" i="8"/>
  <c r="AG50" i="8"/>
  <c r="CS51" i="8"/>
  <c r="BB56" i="8"/>
  <c r="DE34" i="8"/>
  <c r="CE40" i="8"/>
  <c r="AK45" i="8"/>
  <c r="CT52" i="8"/>
  <c r="BN53" i="8"/>
  <c r="CA63" i="8"/>
  <c r="CE63" i="8"/>
  <c r="DH63" i="8"/>
  <c r="DE64" i="8"/>
  <c r="CT65" i="8"/>
  <c r="CR65" i="8"/>
  <c r="AL66" i="8"/>
  <c r="AI66" i="8"/>
  <c r="AH66" i="8"/>
  <c r="AX71" i="8"/>
  <c r="CD91" i="8"/>
  <c r="DG91" i="8"/>
  <c r="CD100" i="8"/>
  <c r="CD24" i="8"/>
  <c r="DH27" i="8"/>
  <c r="BO32" i="8"/>
  <c r="DI34" i="8"/>
  <c r="AL39" i="8"/>
  <c r="AW44" i="8"/>
  <c r="BP47" i="8"/>
  <c r="CS54" i="8"/>
  <c r="AZ57" i="8"/>
  <c r="BO59" i="8"/>
  <c r="CS59" i="8"/>
  <c r="BO62" i="8"/>
  <c r="BL65" i="8"/>
  <c r="AM66" i="8"/>
  <c r="AZ69" i="8"/>
  <c r="CS74" i="8"/>
  <c r="BO78" i="8"/>
  <c r="CD79" i="8"/>
  <c r="CE83" i="8"/>
  <c r="DH91" i="8"/>
  <c r="CS35" i="8"/>
  <c r="AL40" i="8"/>
  <c r="BO40" i="8"/>
  <c r="CE44" i="8"/>
  <c r="CU54" i="8"/>
  <c r="CT55" i="8"/>
  <c r="AL58" i="8"/>
  <c r="CD60" i="8"/>
  <c r="BM62" i="8"/>
  <c r="DI66" i="8"/>
  <c r="BQ68" i="8"/>
  <c r="BA75" i="8"/>
  <c r="AZ75" i="8"/>
  <c r="AY75" i="8"/>
  <c r="AK94" i="8"/>
  <c r="CD97" i="8"/>
  <c r="DF73" i="8"/>
  <c r="DG73" i="8"/>
  <c r="DE73" i="8"/>
  <c r="CQ75" i="8"/>
  <c r="CT75" i="8"/>
  <c r="AZ79" i="8"/>
  <c r="CS79" i="8"/>
  <c r="AX82" i="8"/>
  <c r="CS84" i="8"/>
  <c r="CE97" i="8"/>
  <c r="CD59" i="8"/>
  <c r="CS63" i="8"/>
  <c r="CU63" i="8"/>
  <c r="CS72" i="8"/>
  <c r="CE74" i="8"/>
  <c r="CA74" i="8"/>
  <c r="DI74" i="8"/>
  <c r="CU83" i="8"/>
  <c r="CT83" i="8"/>
  <c r="DE87" i="8"/>
  <c r="AL92" i="8"/>
  <c r="CT98" i="8"/>
  <c r="CP98" i="8"/>
  <c r="CU98" i="8"/>
  <c r="CD99" i="8"/>
  <c r="DH71" i="8"/>
  <c r="AG73" i="8"/>
  <c r="AZ94" i="8"/>
  <c r="AX94" i="8"/>
  <c r="CD62" i="8"/>
  <c r="CQ63" i="8"/>
  <c r="AK73" i="8"/>
  <c r="AZ80" i="8"/>
  <c r="AK81" i="8"/>
  <c r="DH83" i="8"/>
  <c r="AK55" i="8"/>
  <c r="AG58" i="8"/>
  <c r="AL64" i="8"/>
  <c r="DI64" i="8"/>
  <c r="BO66" i="8"/>
  <c r="BO70" i="8"/>
  <c r="AK82" i="8"/>
  <c r="CS83" i="8"/>
  <c r="AZ88" i="8"/>
  <c r="AM90" i="8"/>
  <c r="BQ90" i="8"/>
  <c r="CS92" i="8"/>
  <c r="AK111" i="8"/>
  <c r="CA115" i="8"/>
  <c r="DG136" i="8"/>
  <c r="DH114" i="8"/>
  <c r="CE137" i="8"/>
  <c r="CB137" i="8"/>
  <c r="CF137" i="8"/>
  <c r="AI64" i="8"/>
  <c r="CS71" i="8"/>
  <c r="AK86" i="8"/>
  <c r="AK90" i="8"/>
  <c r="AG97" i="8"/>
  <c r="CU97" i="8"/>
  <c r="BB98" i="8"/>
  <c r="AV98" i="8"/>
  <c r="BM104" i="8"/>
  <c r="BQ105" i="8"/>
  <c r="BO105" i="8"/>
  <c r="BL105" i="8"/>
  <c r="DG105" i="8"/>
  <c r="DF105" i="8"/>
  <c r="BO54" i="8"/>
  <c r="CE55" i="8"/>
  <c r="AZ65" i="8"/>
  <c r="AK67" i="8"/>
  <c r="BO81" i="8"/>
  <c r="BN81" i="8"/>
  <c r="CT81" i="8"/>
  <c r="AL86" i="8"/>
  <c r="CD86" i="8"/>
  <c r="BO89" i="8"/>
  <c r="CC89" i="8"/>
  <c r="BO95" i="8"/>
  <c r="CE96" i="8"/>
  <c r="AL97" i="8"/>
  <c r="AM97" i="8"/>
  <c r="AI97" i="8"/>
  <c r="AH97" i="8"/>
  <c r="BN97" i="8"/>
  <c r="CS131" i="8"/>
  <c r="CP131" i="8"/>
  <c r="CA91" i="8"/>
  <c r="AZ97" i="8"/>
  <c r="BA97" i="8"/>
  <c r="AM105" i="8"/>
  <c r="AI105" i="8"/>
  <c r="CQ108" i="8"/>
  <c r="AZ113" i="8"/>
  <c r="CS100" i="8"/>
  <c r="BQ107" i="8"/>
  <c r="CP108" i="8"/>
  <c r="CS125" i="8"/>
  <c r="BB140" i="8"/>
  <c r="AZ140" i="8"/>
  <c r="AY140" i="8"/>
  <c r="AV140" i="8"/>
  <c r="CS73" i="8"/>
  <c r="AZ77" i="8"/>
  <c r="DH77" i="8"/>
  <c r="DH80" i="8"/>
  <c r="AK85" i="8"/>
  <c r="CU89" i="8"/>
  <c r="DI97" i="8"/>
  <c r="DH102" i="8"/>
  <c r="CA114" i="8"/>
  <c r="AZ105" i="8"/>
  <c r="BB105" i="8"/>
  <c r="BO124" i="8"/>
  <c r="BA145" i="8"/>
  <c r="BB145" i="8"/>
  <c r="AW145" i="8"/>
  <c r="CS98" i="8"/>
  <c r="AI115" i="8"/>
  <c r="CD118" i="8"/>
  <c r="BN125" i="8"/>
  <c r="BO101" i="8"/>
  <c r="CS103" i="8"/>
  <c r="BB106" i="8"/>
  <c r="AY107" i="8"/>
  <c r="CD115" i="8"/>
  <c r="BO126" i="8"/>
  <c r="CS132" i="8"/>
  <c r="AJ111" i="8"/>
  <c r="CS123" i="8"/>
  <c r="AZ134" i="8"/>
  <c r="CD135" i="8"/>
  <c r="AK136" i="8"/>
  <c r="AK138" i="8"/>
  <c r="AK140" i="8"/>
  <c r="AK143" i="8"/>
  <c r="BA143" i="8"/>
  <c r="BO147" i="8"/>
  <c r="AZ149" i="8"/>
  <c r="BQ149" i="8"/>
  <c r="AK116" i="8"/>
  <c r="BO132" i="8"/>
  <c r="DH134" i="8"/>
  <c r="AL140" i="8"/>
  <c r="AV143" i="8"/>
  <c r="BN149" i="8"/>
  <c r="BN115" i="8"/>
  <c r="BP129" i="8"/>
  <c r="CD149" i="8"/>
  <c r="BO104" i="8"/>
  <c r="BO106" i="8"/>
  <c r="BO108" i="8"/>
  <c r="CS108" i="8"/>
  <c r="CS111" i="8"/>
  <c r="CP113" i="8"/>
  <c r="CT122" i="8"/>
  <c r="BL125" i="8"/>
  <c r="DH143" i="8"/>
  <c r="CD144" i="8"/>
  <c r="AZ147" i="8"/>
  <c r="AZ148" i="8"/>
  <c r="AZ139" i="8"/>
  <c r="BO140" i="8"/>
  <c r="DE143" i="8"/>
  <c r="CE144" i="8"/>
  <c r="AZ146" i="8"/>
  <c r="AK147" i="8"/>
  <c r="CD147" i="8"/>
  <c r="AK150" i="8"/>
  <c r="DJ105" i="8"/>
  <c r="BO107" i="8"/>
  <c r="CS107" i="8"/>
  <c r="BL113" i="8"/>
  <c r="AZ114" i="8"/>
  <c r="CD114" i="8"/>
  <c r="BO120" i="8"/>
  <c r="AZ124" i="8"/>
  <c r="CS124" i="8"/>
  <c r="CS128" i="8"/>
  <c r="BP135" i="8"/>
  <c r="BN136" i="8"/>
  <c r="DH136" i="8"/>
  <c r="CD137" i="8"/>
  <c r="BO143" i="8"/>
  <c r="AZ144" i="8"/>
  <c r="CB144" i="8"/>
  <c r="AZ145" i="8"/>
  <c r="BQ145" i="8"/>
  <c r="CS148" i="8"/>
  <c r="BM14" i="8"/>
  <c r="CQ12" i="8"/>
  <c r="CR16" i="8"/>
  <c r="BM9" i="8"/>
  <c r="BQ13" i="8"/>
  <c r="BN13" i="8"/>
  <c r="BM13" i="8"/>
  <c r="BN17" i="8"/>
  <c r="BQ17" i="8"/>
  <c r="BM17" i="8"/>
  <c r="AK20" i="8"/>
  <c r="CS20" i="8"/>
  <c r="DH24" i="8"/>
  <c r="AK28" i="8"/>
  <c r="AK29" i="8"/>
  <c r="BO38" i="8"/>
  <c r="AZ46" i="8"/>
  <c r="BA46" i="8"/>
  <c r="BA49" i="8"/>
  <c r="AW49" i="8"/>
  <c r="DH56" i="8"/>
  <c r="DH60" i="8"/>
  <c r="AD2" i="8"/>
  <c r="BA5" i="8"/>
  <c r="CS5" i="8"/>
  <c r="BO6" i="8"/>
  <c r="DJ8" i="8"/>
  <c r="CF9" i="8"/>
  <c r="CS9" i="8"/>
  <c r="BB10" i="8"/>
  <c r="BO10" i="8"/>
  <c r="DI11" i="8"/>
  <c r="CS13" i="8"/>
  <c r="BO14" i="8"/>
  <c r="AL15" i="8"/>
  <c r="DI15" i="8"/>
  <c r="CS17" i="8"/>
  <c r="BO18" i="8"/>
  <c r="CD19" i="8"/>
  <c r="CE33" i="8"/>
  <c r="AK34" i="8"/>
  <c r="AV44" i="8"/>
  <c r="CD49" i="8"/>
  <c r="CA49" i="8"/>
  <c r="CE49" i="8"/>
  <c r="CF49" i="8"/>
  <c r="BQ51" i="8"/>
  <c r="BM51" i="8"/>
  <c r="CT10" i="8"/>
  <c r="DH11" i="8"/>
  <c r="AZ13" i="8"/>
  <c r="AK15" i="8"/>
  <c r="CA32" i="8"/>
  <c r="AZ35" i="8"/>
  <c r="DH37" i="8"/>
  <c r="AW6" i="8"/>
  <c r="BA12" i="8"/>
  <c r="AH16" i="8"/>
  <c r="CT17" i="8"/>
  <c r="BL19" i="8"/>
  <c r="AW20" i="8"/>
  <c r="CP23" i="8"/>
  <c r="CR25" i="8"/>
  <c r="BN29" i="8"/>
  <c r="DH29" i="8"/>
  <c r="CR31" i="8"/>
  <c r="DE31" i="8"/>
  <c r="AY33" i="8"/>
  <c r="AX33" i="8"/>
  <c r="BO43" i="8"/>
  <c r="CS45" i="8"/>
  <c r="BQ46" i="8"/>
  <c r="BO46" i="8"/>
  <c r="BL49" i="8"/>
  <c r="BO63" i="8"/>
  <c r="BP63" i="8"/>
  <c r="CU10" i="8"/>
  <c r="AG42" i="8"/>
  <c r="DH54" i="8"/>
  <c r="BL56" i="8"/>
  <c r="CD57" i="8"/>
  <c r="CA57" i="8"/>
  <c r="CE57" i="8"/>
  <c r="DE8" i="8"/>
  <c r="AW10" i="8"/>
  <c r="AS2" i="8"/>
  <c r="AK5" i="8"/>
  <c r="AV5" i="8"/>
  <c r="DH5" i="8"/>
  <c r="CD6" i="8"/>
  <c r="AZ7" i="8"/>
  <c r="CA7" i="8"/>
  <c r="CT8" i="8"/>
  <c r="DF8" i="8"/>
  <c r="AK9" i="8"/>
  <c r="BP9" i="8"/>
  <c r="CB9" i="8"/>
  <c r="CR9" i="8"/>
  <c r="DH9" i="8"/>
  <c r="AH10" i="8"/>
  <c r="BQ10" i="8"/>
  <c r="CD10" i="8"/>
  <c r="CP10" i="8"/>
  <c r="AZ11" i="8"/>
  <c r="AI12" i="8"/>
  <c r="AW12" i="8"/>
  <c r="AK13" i="8"/>
  <c r="DH13" i="8"/>
  <c r="BN14" i="8"/>
  <c r="CD14" i="8"/>
  <c r="AZ15" i="8"/>
  <c r="AK17" i="8"/>
  <c r="CR17" i="8"/>
  <c r="DH17" i="8"/>
  <c r="CD18" i="8"/>
  <c r="CP18" i="8"/>
  <c r="DJ18" i="8"/>
  <c r="AZ21" i="8"/>
  <c r="CE22" i="8"/>
  <c r="CR23" i="8"/>
  <c r="AZ25" i="8"/>
  <c r="BP25" i="8"/>
  <c r="CE25" i="8"/>
  <c r="AL26" i="8"/>
  <c r="CQ26" i="8"/>
  <c r="DH28" i="8"/>
  <c r="CF30" i="8"/>
  <c r="CD30" i="8"/>
  <c r="CC30" i="8"/>
  <c r="BP31" i="8"/>
  <c r="BA33" i="8"/>
  <c r="DE33" i="8"/>
  <c r="DH33" i="8"/>
  <c r="CS34" i="8"/>
  <c r="CR34" i="8"/>
  <c r="CU34" i="8"/>
  <c r="AG38" i="8"/>
  <c r="BN42" i="8"/>
  <c r="BO42" i="8"/>
  <c r="CS42" i="8"/>
  <c r="CR42" i="8"/>
  <c r="CQ42" i="8"/>
  <c r="CU42" i="8"/>
  <c r="CP42" i="8"/>
  <c r="DH42" i="8"/>
  <c r="AK43" i="8"/>
  <c r="AZ44" i="8"/>
  <c r="DH47" i="8"/>
  <c r="CQ49" i="8"/>
  <c r="CS49" i="8"/>
  <c r="BO55" i="8"/>
  <c r="BQ55" i="8"/>
  <c r="AZ56" i="8"/>
  <c r="AX56" i="8"/>
  <c r="BL57" i="8"/>
  <c r="CD61" i="8"/>
  <c r="AK7" i="8"/>
  <c r="BP7" i="8"/>
  <c r="CD8" i="8"/>
  <c r="AZ9" i="8"/>
  <c r="AK11" i="8"/>
  <c r="CD16" i="8"/>
  <c r="AK24" i="8"/>
  <c r="CR24" i="8"/>
  <c r="CS24" i="8"/>
  <c r="CQ24" i="8"/>
  <c r="CS38" i="8"/>
  <c r="AK56" i="8"/>
  <c r="AJ56" i="8"/>
  <c r="CL2" i="8"/>
  <c r="BA7" i="8"/>
  <c r="AY8" i="8"/>
  <c r="DG8" i="8"/>
  <c r="CC9" i="8"/>
  <c r="AI10" i="8"/>
  <c r="AY10" i="8"/>
  <c r="CQ10" i="8"/>
  <c r="AY12" i="8"/>
  <c r="AI18" i="8"/>
  <c r="DF18" i="8"/>
  <c r="AZ22" i="8"/>
  <c r="BO22" i="8"/>
  <c r="DE22" i="8"/>
  <c r="AG26" i="8"/>
  <c r="AZ26" i="8"/>
  <c r="BL26" i="8"/>
  <c r="BO26" i="8"/>
  <c r="DE26" i="8"/>
  <c r="CS29" i="8"/>
  <c r="CS30" i="8"/>
  <c r="DH31" i="8"/>
  <c r="AV33" i="8"/>
  <c r="DH34" i="8"/>
  <c r="AK37" i="8"/>
  <c r="CT37" i="8"/>
  <c r="CS37" i="8"/>
  <c r="CD38" i="8"/>
  <c r="AH39" i="8"/>
  <c r="BO39" i="8"/>
  <c r="CD39" i="8"/>
  <c r="CU41" i="8"/>
  <c r="CS41" i="8"/>
  <c r="AK42" i="8"/>
  <c r="CD45" i="8"/>
  <c r="DH55" i="8"/>
  <c r="CP57" i="8"/>
  <c r="CS57" i="8"/>
  <c r="AK60" i="8"/>
  <c r="AL60" i="8"/>
  <c r="AG60" i="8"/>
  <c r="BO80" i="8"/>
  <c r="AW83" i="8"/>
  <c r="AV83" i="8"/>
  <c r="BA83" i="8"/>
  <c r="AZ83" i="8"/>
  <c r="AZ5" i="8"/>
  <c r="DH7" i="8"/>
  <c r="CD12" i="8"/>
  <c r="AZ17" i="8"/>
  <c r="CT18" i="8"/>
  <c r="DH20" i="8"/>
  <c r="BP10" i="8"/>
  <c r="BM34" i="8"/>
  <c r="BN34" i="8"/>
  <c r="BQ34" i="8"/>
  <c r="BP34" i="8"/>
  <c r="BO34" i="8"/>
  <c r="BN36" i="8"/>
  <c r="CC44" i="8"/>
  <c r="BP6" i="8"/>
  <c r="CD5" i="8"/>
  <c r="DE5" i="8"/>
  <c r="AZ6" i="8"/>
  <c r="BL6" i="8"/>
  <c r="AV7" i="8"/>
  <c r="AK8" i="8"/>
  <c r="DH8" i="8"/>
  <c r="AG9" i="8"/>
  <c r="CD9" i="8"/>
  <c r="DE9" i="8"/>
  <c r="AZ10" i="8"/>
  <c r="CR10" i="8"/>
  <c r="AK12" i="8"/>
  <c r="DH12" i="8"/>
  <c r="CD13" i="8"/>
  <c r="AZ14" i="8"/>
  <c r="AK16" i="8"/>
  <c r="DH16" i="8"/>
  <c r="AG17" i="8"/>
  <c r="CD17" i="8"/>
  <c r="AZ18" i="8"/>
  <c r="AJ19" i="8"/>
  <c r="BM19" i="8"/>
  <c r="BA21" i="8"/>
  <c r="BQ22" i="8"/>
  <c r="AZ23" i="8"/>
  <c r="CU24" i="8"/>
  <c r="AM25" i="8"/>
  <c r="AH25" i="8"/>
  <c r="AJ25" i="8"/>
  <c r="DJ25" i="8"/>
  <c r="DG25" i="8"/>
  <c r="DE25" i="8"/>
  <c r="BM26" i="8"/>
  <c r="BO27" i="8"/>
  <c r="CD29" i="8"/>
  <c r="BL30" i="8"/>
  <c r="BO30" i="8"/>
  <c r="AZ31" i="8"/>
  <c r="CU31" i="8"/>
  <c r="BN33" i="8"/>
  <c r="DF33" i="8"/>
  <c r="AG34" i="8"/>
  <c r="CQ34" i="8"/>
  <c r="AZ36" i="8"/>
  <c r="AZ37" i="8"/>
  <c r="AK39" i="8"/>
  <c r="AZ40" i="8"/>
  <c r="CA40" i="8"/>
  <c r="BN41" i="8"/>
  <c r="CT42" i="8"/>
  <c r="CD44" i="8"/>
  <c r="AM50" i="8"/>
  <c r="AJ50" i="8"/>
  <c r="AI50" i="8"/>
  <c r="CF50" i="8"/>
  <c r="CD50" i="8"/>
  <c r="CE50" i="8"/>
  <c r="CB50" i="8"/>
  <c r="CC50" i="8"/>
  <c r="CF51" i="8"/>
  <c r="CC51" i="8"/>
  <c r="CC53" i="8"/>
  <c r="AH60" i="8"/>
  <c r="AJ61" i="8"/>
  <c r="DH15" i="8"/>
  <c r="BH2" i="8"/>
  <c r="AZ19" i="8"/>
  <c r="BN21" i="8"/>
  <c r="BO21" i="8"/>
  <c r="CD21" i="8"/>
  <c r="CS21" i="8"/>
  <c r="BN25" i="8"/>
  <c r="BO25" i="8"/>
  <c r="CD25" i="8"/>
  <c r="CA25" i="8"/>
  <c r="CU25" i="8"/>
  <c r="CS25" i="8"/>
  <c r="AZ30" i="8"/>
  <c r="AZ32" i="8"/>
  <c r="CE32" i="8"/>
  <c r="AK33" i="8"/>
  <c r="AW33" i="8"/>
  <c r="CQ33" i="8"/>
  <c r="CR33" i="8"/>
  <c r="CS33" i="8"/>
  <c r="CC34" i="8"/>
  <c r="CF34" i="8"/>
  <c r="CD34" i="8"/>
  <c r="CA34" i="8"/>
  <c r="BO35" i="8"/>
  <c r="AK38" i="8"/>
  <c r="DH39" i="8"/>
  <c r="BA42" i="8"/>
  <c r="DH48" i="8"/>
  <c r="DJ48" i="8"/>
  <c r="AM58" i="8"/>
  <c r="AJ58" i="8"/>
  <c r="AI58" i="8"/>
  <c r="CD58" i="8"/>
  <c r="CF58" i="8"/>
  <c r="CE20" i="8"/>
  <c r="AL23" i="8"/>
  <c r="AJ26" i="8"/>
  <c r="DI27" i="8"/>
  <c r="CQ28" i="8"/>
  <c r="BM29" i="8"/>
  <c r="BM33" i="8"/>
  <c r="BM41" i="8"/>
  <c r="CA42" i="8"/>
  <c r="DG42" i="8"/>
  <c r="AY44" i="8"/>
  <c r="CB45" i="8"/>
  <c r="DH45" i="8"/>
  <c r="AK47" i="8"/>
  <c r="AK48" i="8"/>
  <c r="AM49" i="8"/>
  <c r="AK49" i="8"/>
  <c r="AJ49" i="8"/>
  <c r="AV49" i="8"/>
  <c r="BP49" i="8"/>
  <c r="DJ49" i="8"/>
  <c r="DH49" i="8"/>
  <c r="DG49" i="8"/>
  <c r="AZ50" i="8"/>
  <c r="AW50" i="8"/>
  <c r="BN50" i="8"/>
  <c r="BQ50" i="8"/>
  <c r="CD52" i="8"/>
  <c r="AZ53" i="8"/>
  <c r="BP56" i="8"/>
  <c r="AM57" i="8"/>
  <c r="AH57" i="8"/>
  <c r="AK57" i="8"/>
  <c r="AJ57" i="8"/>
  <c r="AV57" i="8"/>
  <c r="BP57" i="8"/>
  <c r="DE57" i="8"/>
  <c r="DH57" i="8"/>
  <c r="AZ58" i="8"/>
  <c r="AW58" i="8"/>
  <c r="BN58" i="8"/>
  <c r="AK63" i="8"/>
  <c r="CD69" i="8"/>
  <c r="AK76" i="8"/>
  <c r="AG76" i="8"/>
  <c r="CQ23" i="8"/>
  <c r="CQ27" i="8"/>
  <c r="CS28" i="8"/>
  <c r="BO29" i="8"/>
  <c r="CQ31" i="8"/>
  <c r="CS32" i="8"/>
  <c r="BO33" i="8"/>
  <c r="CA33" i="8"/>
  <c r="CS36" i="8"/>
  <c r="BO37" i="8"/>
  <c r="AH40" i="8"/>
  <c r="CS40" i="8"/>
  <c r="BO41" i="8"/>
  <c r="DG41" i="8"/>
  <c r="AW42" i="8"/>
  <c r="CC42" i="8"/>
  <c r="AH44" i="8"/>
  <c r="CS44" i="8"/>
  <c r="CB46" i="8"/>
  <c r="DG47" i="8"/>
  <c r="AH50" i="8"/>
  <c r="BM50" i="8"/>
  <c r="CS50" i="8"/>
  <c r="DF50" i="8"/>
  <c r="AK51" i="8"/>
  <c r="AX51" i="8"/>
  <c r="AZ52" i="8"/>
  <c r="CR54" i="8"/>
  <c r="AZ55" i="8"/>
  <c r="CA56" i="8"/>
  <c r="AG57" i="8"/>
  <c r="AW57" i="8"/>
  <c r="AH58" i="8"/>
  <c r="BM58" i="8"/>
  <c r="CS58" i="8"/>
  <c r="DF58" i="8"/>
  <c r="AK59" i="8"/>
  <c r="CA65" i="8"/>
  <c r="CD65" i="8"/>
  <c r="AI73" i="8"/>
  <c r="AM73" i="8"/>
  <c r="AJ73" i="8"/>
  <c r="AK78" i="8"/>
  <c r="AJ78" i="8"/>
  <c r="AH78" i="8"/>
  <c r="BP33" i="8"/>
  <c r="AZ39" i="8"/>
  <c r="AK41" i="8"/>
  <c r="BP41" i="8"/>
  <c r="DH41" i="8"/>
  <c r="CD42" i="8"/>
  <c r="AZ43" i="8"/>
  <c r="AZ45" i="8"/>
  <c r="BL47" i="8"/>
  <c r="CT50" i="8"/>
  <c r="AK52" i="8"/>
  <c r="CD54" i="8"/>
  <c r="CT58" i="8"/>
  <c r="DH59" i="8"/>
  <c r="DJ65" i="8"/>
  <c r="DH65" i="8"/>
  <c r="CD73" i="8"/>
  <c r="AZ47" i="8"/>
  <c r="AK53" i="8"/>
  <c r="DH53" i="8"/>
  <c r="AZ54" i="8"/>
  <c r="BP54" i="8"/>
  <c r="AZ61" i="8"/>
  <c r="DH61" i="8"/>
  <c r="CT64" i="8"/>
  <c r="DG65" i="8"/>
  <c r="CD66" i="8"/>
  <c r="CE66" i="8"/>
  <c r="AK100" i="8"/>
  <c r="AK32" i="8"/>
  <c r="DH32" i="8"/>
  <c r="CD33" i="8"/>
  <c r="AZ34" i="8"/>
  <c r="AK36" i="8"/>
  <c r="DH36" i="8"/>
  <c r="CD37" i="8"/>
  <c r="AZ38" i="8"/>
  <c r="AK40" i="8"/>
  <c r="DH40" i="8"/>
  <c r="AG41" i="8"/>
  <c r="CD41" i="8"/>
  <c r="DJ41" i="8"/>
  <c r="AZ42" i="8"/>
  <c r="CF42" i="8"/>
  <c r="AK44" i="8"/>
  <c r="DH44" i="8"/>
  <c r="AL47" i="8"/>
  <c r="AX47" i="8"/>
  <c r="AK50" i="8"/>
  <c r="BA50" i="8"/>
  <c r="BN51" i="8"/>
  <c r="DH52" i="8"/>
  <c r="CD53" i="8"/>
  <c r="CQ54" i="8"/>
  <c r="AY56" i="8"/>
  <c r="CE56" i="8"/>
  <c r="AL57" i="8"/>
  <c r="BA57" i="8"/>
  <c r="DI57" i="8"/>
  <c r="AK58" i="8"/>
  <c r="BA58" i="8"/>
  <c r="AZ60" i="8"/>
  <c r="CS61" i="8"/>
  <c r="BN62" i="8"/>
  <c r="AZ63" i="8"/>
  <c r="AZ64" i="8"/>
  <c r="AZ84" i="8"/>
  <c r="AI41" i="8"/>
  <c r="CF46" i="8"/>
  <c r="CA46" i="8"/>
  <c r="CD46" i="8"/>
  <c r="CC46" i="8"/>
  <c r="AH47" i="8"/>
  <c r="CP50" i="8"/>
  <c r="BB51" i="8"/>
  <c r="AZ51" i="8"/>
  <c r="AY51" i="8"/>
  <c r="CP58" i="8"/>
  <c r="BB59" i="8"/>
  <c r="AZ59" i="8"/>
  <c r="CT61" i="8"/>
  <c r="AZ62" i="8"/>
  <c r="AW62" i="8"/>
  <c r="BA62" i="8"/>
  <c r="DH62" i="8"/>
  <c r="AK69" i="8"/>
  <c r="AL69" i="8"/>
  <c r="CQ76" i="8"/>
  <c r="CS76" i="8"/>
  <c r="AZ70" i="8"/>
  <c r="CS78" i="8"/>
  <c r="CQ47" i="8"/>
  <c r="CS48" i="8"/>
  <c r="BO49" i="8"/>
  <c r="BM52" i="8"/>
  <c r="CS52" i="8"/>
  <c r="BO53" i="8"/>
  <c r="CQ55" i="8"/>
  <c r="CS56" i="8"/>
  <c r="BO57" i="8"/>
  <c r="AK62" i="8"/>
  <c r="AG62" i="8"/>
  <c r="CD63" i="8"/>
  <c r="CS64" i="8"/>
  <c r="BO65" i="8"/>
  <c r="BM65" i="8"/>
  <c r="BQ65" i="8"/>
  <c r="AZ66" i="8"/>
  <c r="AK68" i="8"/>
  <c r="CD71" i="8"/>
  <c r="BB74" i="8"/>
  <c r="BQ74" i="8"/>
  <c r="BM74" i="8"/>
  <c r="BO77" i="8"/>
  <c r="AJ89" i="8"/>
  <c r="AK89" i="8"/>
  <c r="CS60" i="8"/>
  <c r="AM61" i="8"/>
  <c r="BO61" i="8"/>
  <c r="CS62" i="8"/>
  <c r="CT67" i="8"/>
  <c r="DH68" i="8"/>
  <c r="BP69" i="8"/>
  <c r="DH69" i="8"/>
  <c r="CD70" i="8"/>
  <c r="CC70" i="8"/>
  <c r="CB70" i="8"/>
  <c r="CA70" i="8"/>
  <c r="CF70" i="8"/>
  <c r="CE70" i="8"/>
  <c r="BB73" i="8"/>
  <c r="AV73" i="8"/>
  <c r="AZ73" i="8"/>
  <c r="AX73" i="8"/>
  <c r="AY73" i="8"/>
  <c r="BN74" i="8"/>
  <c r="DH78" i="8"/>
  <c r="CS80" i="8"/>
  <c r="BO99" i="8"/>
  <c r="AJ65" i="8"/>
  <c r="CP67" i="8"/>
  <c r="AM70" i="8"/>
  <c r="AJ71" i="8"/>
  <c r="AI71" i="8"/>
  <c r="CA71" i="8"/>
  <c r="AJ77" i="8"/>
  <c r="AZ78" i="8"/>
  <c r="DJ81" i="8"/>
  <c r="DI81" i="8"/>
  <c r="DF81" i="8"/>
  <c r="DH81" i="8"/>
  <c r="DG81" i="8"/>
  <c r="DE81" i="8"/>
  <c r="BP62" i="8"/>
  <c r="AG64" i="8"/>
  <c r="AK64" i="8"/>
  <c r="AI65" i="8"/>
  <c r="AK71" i="8"/>
  <c r="CE71" i="8"/>
  <c r="AK72" i="8"/>
  <c r="CD80" i="8"/>
  <c r="CC80" i="8"/>
  <c r="CD83" i="8"/>
  <c r="AY97" i="8"/>
  <c r="AX97" i="8"/>
  <c r="BN61" i="8"/>
  <c r="BM61" i="8"/>
  <c r="CU64" i="8"/>
  <c r="DH64" i="8"/>
  <c r="AZ67" i="8"/>
  <c r="AM71" i="8"/>
  <c r="BO73" i="8"/>
  <c r="BQ73" i="8"/>
  <c r="AJ81" i="8"/>
  <c r="CS81" i="8"/>
  <c r="BO82" i="8"/>
  <c r="BL62" i="8"/>
  <c r="CP65" i="8"/>
  <c r="AG66" i="8"/>
  <c r="BL66" i="8"/>
  <c r="CR66" i="8"/>
  <c r="BM69" i="8"/>
  <c r="CP69" i="8"/>
  <c r="DJ73" i="8"/>
  <c r="DH76" i="8"/>
  <c r="DJ77" i="8"/>
  <c r="CS85" i="8"/>
  <c r="BO86" i="8"/>
  <c r="BB90" i="8"/>
  <c r="AY90" i="8"/>
  <c r="AX90" i="8"/>
  <c r="CF90" i="8"/>
  <c r="CE90" i="8"/>
  <c r="CD90" i="8"/>
  <c r="CC90" i="8"/>
  <c r="AH92" i="8"/>
  <c r="AG92" i="8"/>
  <c r="AK92" i="8"/>
  <c r="AK107" i="8"/>
  <c r="AZ72" i="8"/>
  <c r="BB76" i="8"/>
  <c r="AZ76" i="8"/>
  <c r="CS82" i="8"/>
  <c r="AJ66" i="8"/>
  <c r="CU66" i="8"/>
  <c r="AL67" i="8"/>
  <c r="BN71" i="8"/>
  <c r="BO72" i="8"/>
  <c r="BM75" i="8"/>
  <c r="CD75" i="8"/>
  <c r="AK80" i="8"/>
  <c r="CD81" i="8"/>
  <c r="CF81" i="8"/>
  <c r="BO83" i="8"/>
  <c r="BO84" i="8"/>
  <c r="CU86" i="8"/>
  <c r="CS90" i="8"/>
  <c r="CQ90" i="8"/>
  <c r="CP90" i="8"/>
  <c r="AJ93" i="8"/>
  <c r="AI93" i="8"/>
  <c r="AH93" i="8"/>
  <c r="AK66" i="8"/>
  <c r="CQ66" i="8"/>
  <c r="DH66" i="8"/>
  <c r="BM67" i="8"/>
  <c r="CD67" i="8"/>
  <c r="AZ68" i="8"/>
  <c r="AK70" i="8"/>
  <c r="DH70" i="8"/>
  <c r="BO71" i="8"/>
  <c r="CU72" i="8"/>
  <c r="AI74" i="8"/>
  <c r="AK74" i="8"/>
  <c r="DH79" i="8"/>
  <c r="DF80" i="8"/>
  <c r="CD84" i="8"/>
  <c r="AY89" i="8"/>
  <c r="AZ89" i="8"/>
  <c r="AX89" i="8"/>
  <c r="BA89" i="8"/>
  <c r="BB89" i="8"/>
  <c r="AK95" i="8"/>
  <c r="CS68" i="8"/>
  <c r="BO69" i="8"/>
  <c r="AL73" i="8"/>
  <c r="AZ74" i="8"/>
  <c r="AY74" i="8"/>
  <c r="DH74" i="8"/>
  <c r="BB75" i="8"/>
  <c r="AX75" i="8"/>
  <c r="AX76" i="8"/>
  <c r="CA79" i="8"/>
  <c r="CE79" i="8"/>
  <c r="BB81" i="8"/>
  <c r="AZ81" i="8"/>
  <c r="BB82" i="8"/>
  <c r="AY82" i="8"/>
  <c r="CQ83" i="8"/>
  <c r="BN85" i="8"/>
  <c r="BO85" i="8"/>
  <c r="BM85" i="8"/>
  <c r="BQ85" i="8"/>
  <c r="DH86" i="8"/>
  <c r="AK87" i="8"/>
  <c r="BN90" i="8"/>
  <c r="DH95" i="8"/>
  <c r="BM71" i="8"/>
  <c r="BQ71" i="8"/>
  <c r="AX72" i="8"/>
  <c r="AY76" i="8"/>
  <c r="CD76" i="8"/>
  <c r="CD77" i="8"/>
  <c r="CA82" i="8"/>
  <c r="CD82" i="8"/>
  <c r="CR83" i="8"/>
  <c r="DH94" i="8"/>
  <c r="CU101" i="8"/>
  <c r="CT73" i="8"/>
  <c r="BP74" i="8"/>
  <c r="CT77" i="8"/>
  <c r="CB80" i="8"/>
  <c r="CF80" i="8"/>
  <c r="DE80" i="8"/>
  <c r="AM81" i="8"/>
  <c r="BM81" i="8"/>
  <c r="CP81" i="8"/>
  <c r="DE82" i="8"/>
  <c r="AJ85" i="8"/>
  <c r="CS86" i="8"/>
  <c r="CR86" i="8"/>
  <c r="CR89" i="8"/>
  <c r="AI90" i="8"/>
  <c r="BM90" i="8"/>
  <c r="BL90" i="8"/>
  <c r="CC98" i="8"/>
  <c r="CB98" i="8"/>
  <c r="AI99" i="8"/>
  <c r="AM99" i="8"/>
  <c r="AK99" i="8"/>
  <c r="AJ99" i="8"/>
  <c r="DH104" i="8"/>
  <c r="AV88" i="8"/>
  <c r="BO88" i="8"/>
  <c r="DE90" i="8"/>
  <c r="AK91" i="8"/>
  <c r="BO93" i="8"/>
  <c r="DH93" i="8"/>
  <c r="BO94" i="8"/>
  <c r="BP94" i="8"/>
  <c r="BL94" i="8"/>
  <c r="AK96" i="8"/>
  <c r="BO96" i="8"/>
  <c r="CS97" i="8"/>
  <c r="CQ97" i="8"/>
  <c r="DJ98" i="8"/>
  <c r="DH98" i="8"/>
  <c r="CU104" i="8"/>
  <c r="CR104" i="8"/>
  <c r="CQ104" i="8"/>
  <c r="CS75" i="8"/>
  <c r="BO76" i="8"/>
  <c r="DI80" i="8"/>
  <c r="AH81" i="8"/>
  <c r="BP81" i="8"/>
  <c r="AG82" i="8"/>
  <c r="CA83" i="8"/>
  <c r="BO87" i="8"/>
  <c r="DH87" i="8"/>
  <c r="AW88" i="8"/>
  <c r="BP89" i="8"/>
  <c r="CE89" i="8"/>
  <c r="CS91" i="8"/>
  <c r="AZ92" i="8"/>
  <c r="BO92" i="8"/>
  <c r="DH92" i="8"/>
  <c r="BN95" i="8"/>
  <c r="AJ97" i="8"/>
  <c r="DG99" i="8"/>
  <c r="DJ80" i="8"/>
  <c r="BQ81" i="8"/>
  <c r="AH86" i="8"/>
  <c r="AG86" i="8"/>
  <c r="DI87" i="8"/>
  <c r="CQ89" i="8"/>
  <c r="CP89" i="8"/>
  <c r="DJ90" i="8"/>
  <c r="CP94" i="8"/>
  <c r="CS94" i="8"/>
  <c r="AK97" i="8"/>
  <c r="BP98" i="8"/>
  <c r="BO98" i="8"/>
  <c r="BN98" i="8"/>
  <c r="BB99" i="8"/>
  <c r="DH100" i="8"/>
  <c r="CD101" i="8"/>
  <c r="AK104" i="8"/>
  <c r="DH109" i="8"/>
  <c r="BA82" i="8"/>
  <c r="DE89" i="8"/>
  <c r="DF90" i="8"/>
  <c r="AV92" i="8"/>
  <c r="CS93" i="8"/>
  <c r="AZ95" i="8"/>
  <c r="CR97" i="8"/>
  <c r="AH90" i="8"/>
  <c r="BA94" i="8"/>
  <c r="AW94" i="8"/>
  <c r="AV94" i="8"/>
  <c r="AZ96" i="8"/>
  <c r="CS102" i="8"/>
  <c r="CS105" i="8"/>
  <c r="AW106" i="8"/>
  <c r="BA106" i="8"/>
  <c r="AV106" i="8"/>
  <c r="AK117" i="8"/>
  <c r="CD105" i="8"/>
  <c r="AK108" i="8"/>
  <c r="AH108" i="8"/>
  <c r="AZ82" i="8"/>
  <c r="AK84" i="8"/>
  <c r="DH84" i="8"/>
  <c r="CD85" i="8"/>
  <c r="AZ86" i="8"/>
  <c r="AK88" i="8"/>
  <c r="DH88" i="8"/>
  <c r="CD89" i="8"/>
  <c r="AZ90" i="8"/>
  <c r="CE91" i="8"/>
  <c r="CS95" i="8"/>
  <c r="CS96" i="8"/>
  <c r="CP97" i="8"/>
  <c r="CT97" i="8"/>
  <c r="AI98" i="8"/>
  <c r="AK98" i="8"/>
  <c r="CC105" i="8"/>
  <c r="AI106" i="8"/>
  <c r="AL106" i="8"/>
  <c r="CD110" i="8"/>
  <c r="AL118" i="8"/>
  <c r="AK118" i="8"/>
  <c r="AG118" i="8"/>
  <c r="AH118" i="8"/>
  <c r="BQ97" i="8"/>
  <c r="BO97" i="8"/>
  <c r="BM97" i="8"/>
  <c r="CE99" i="8"/>
  <c r="CE104" i="8"/>
  <c r="AX105" i="8"/>
  <c r="AV105" i="8"/>
  <c r="BA105" i="8"/>
  <c r="AY105" i="8"/>
  <c r="CS106" i="8"/>
  <c r="AL108" i="8"/>
  <c r="DH111" i="8"/>
  <c r="BM108" i="8"/>
  <c r="BO110" i="8"/>
  <c r="BN110" i="8"/>
  <c r="BM110" i="8"/>
  <c r="CS110" i="8"/>
  <c r="CD113" i="8"/>
  <c r="CB113" i="8"/>
  <c r="CF113" i="8"/>
  <c r="BM105" i="8"/>
  <c r="CU108" i="8"/>
  <c r="CR108" i="8"/>
  <c r="DI102" i="8"/>
  <c r="BN105" i="8"/>
  <c r="AV108" i="8"/>
  <c r="AK110" i="8"/>
  <c r="BN103" i="8"/>
  <c r="BM103" i="8"/>
  <c r="CD109" i="8"/>
  <c r="AK112" i="8"/>
  <c r="AY94" i="8"/>
  <c r="BB94" i="8"/>
  <c r="BM95" i="8"/>
  <c r="BQ95" i="8"/>
  <c r="CD95" i="8"/>
  <c r="CA96" i="8"/>
  <c r="AZ98" i="8"/>
  <c r="AY98" i="8"/>
  <c r="DE99" i="8"/>
  <c r="AZ102" i="8"/>
  <c r="CF102" i="8"/>
  <c r="AK103" i="8"/>
  <c r="BO103" i="8"/>
  <c r="CD103" i="8"/>
  <c r="AZ106" i="8"/>
  <c r="AY106" i="8"/>
  <c r="AX106" i="8"/>
  <c r="BL106" i="8"/>
  <c r="BN107" i="8"/>
  <c r="BM107" i="8"/>
  <c r="CS109" i="8"/>
  <c r="AW97" i="8"/>
  <c r="BB97" i="8"/>
  <c r="CF98" i="8"/>
  <c r="CR98" i="8"/>
  <c r="CQ98" i="8"/>
  <c r="BQ103" i="8"/>
  <c r="BB107" i="8"/>
  <c r="DH108" i="8"/>
  <c r="AZ110" i="8"/>
  <c r="AW110" i="8"/>
  <c r="DH110" i="8"/>
  <c r="DF110" i="8"/>
  <c r="BA108" i="8"/>
  <c r="AK131" i="8"/>
  <c r="AJ131" i="8"/>
  <c r="AI131" i="8"/>
  <c r="AM131" i="8"/>
  <c r="AK101" i="8"/>
  <c r="DH101" i="8"/>
  <c r="CD102" i="8"/>
  <c r="AZ103" i="8"/>
  <c r="AK105" i="8"/>
  <c r="BP105" i="8"/>
  <c r="DH105" i="8"/>
  <c r="CD106" i="8"/>
  <c r="AZ107" i="8"/>
  <c r="AW108" i="8"/>
  <c r="CT108" i="8"/>
  <c r="AK109" i="8"/>
  <c r="CP111" i="8"/>
  <c r="BQ113" i="8"/>
  <c r="BN113" i="8"/>
  <c r="CS113" i="8"/>
  <c r="AZ118" i="8"/>
  <c r="CF107" i="8"/>
  <c r="AL109" i="8"/>
  <c r="CA111" i="8"/>
  <c r="CD111" i="8"/>
  <c r="CE102" i="8"/>
  <c r="DI105" i="8"/>
  <c r="BA107" i="8"/>
  <c r="AI111" i="8"/>
  <c r="AM111" i="8"/>
  <c r="AZ111" i="8"/>
  <c r="CD112" i="8"/>
  <c r="AM115" i="8"/>
  <c r="CS117" i="8"/>
  <c r="DH112" i="8"/>
  <c r="AW113" i="8"/>
  <c r="AX113" i="8"/>
  <c r="BO118" i="8"/>
  <c r="DJ118" i="8"/>
  <c r="DH118" i="8"/>
  <c r="CD119" i="8"/>
  <c r="DH131" i="8"/>
  <c r="AZ112" i="8"/>
  <c r="AI113" i="8"/>
  <c r="CT113" i="8"/>
  <c r="CP114" i="8"/>
  <c r="CS120" i="8"/>
  <c r="DH122" i="8"/>
  <c r="BN130" i="8"/>
  <c r="AJ113" i="8"/>
  <c r="DG113" i="8"/>
  <c r="AL114" i="8"/>
  <c r="DH119" i="8"/>
  <c r="CE121" i="8"/>
  <c r="CD121" i="8"/>
  <c r="CA121" i="8"/>
  <c r="CB121" i="8"/>
  <c r="AK122" i="8"/>
  <c r="CT112" i="8"/>
  <c r="AK113" i="8"/>
  <c r="BP113" i="8"/>
  <c r="DH113" i="8"/>
  <c r="AH114" i="8"/>
  <c r="AM114" i="8"/>
  <c r="AI130" i="8"/>
  <c r="AH130" i="8"/>
  <c r="AJ130" i="8"/>
  <c r="AK130" i="8"/>
  <c r="CD132" i="8"/>
  <c r="BO116" i="8"/>
  <c r="DH120" i="8"/>
  <c r="DG121" i="8"/>
  <c r="DF121" i="8"/>
  <c r="AL113" i="8"/>
  <c r="DI113" i="8"/>
  <c r="AG114" i="8"/>
  <c r="BB114" i="8"/>
  <c r="AY114" i="8"/>
  <c r="BO114" i="8"/>
  <c r="BQ115" i="8"/>
  <c r="CS115" i="8"/>
  <c r="DI115" i="8"/>
  <c r="AI116" i="8"/>
  <c r="AJ116" i="8"/>
  <c r="CD117" i="8"/>
  <c r="AK120" i="8"/>
  <c r="BO122" i="8"/>
  <c r="CE114" i="8"/>
  <c r="BA115" i="8"/>
  <c r="DE115" i="8"/>
  <c r="CD120" i="8"/>
  <c r="CP120" i="8"/>
  <c r="AM121" i="8"/>
  <c r="AK121" i="8"/>
  <c r="AZ121" i="8"/>
  <c r="AX121" i="8"/>
  <c r="AV121" i="8"/>
  <c r="BL121" i="8"/>
  <c r="CP121" i="8"/>
  <c r="CQ121" i="8"/>
  <c r="CR122" i="8"/>
  <c r="CQ122" i="8"/>
  <c r="AK123" i="8"/>
  <c r="AI123" i="8"/>
  <c r="CD128" i="8"/>
  <c r="CF129" i="8"/>
  <c r="DH123" i="8"/>
  <c r="DF123" i="8"/>
  <c r="CD124" i="8"/>
  <c r="DH124" i="8"/>
  <c r="BO129" i="8"/>
  <c r="CD133" i="8"/>
  <c r="CT114" i="8"/>
  <c r="AK115" i="8"/>
  <c r="DH115" i="8"/>
  <c r="CD116" i="8"/>
  <c r="AZ117" i="8"/>
  <c r="AK119" i="8"/>
  <c r="AI121" i="8"/>
  <c r="AW121" i="8"/>
  <c r="AZ122" i="8"/>
  <c r="CU122" i="8"/>
  <c r="AK126" i="8"/>
  <c r="CU126" i="8"/>
  <c r="CQ126" i="8"/>
  <c r="CA127" i="8"/>
  <c r="CT129" i="8"/>
  <c r="AZ132" i="8"/>
  <c r="BO138" i="8"/>
  <c r="AY120" i="8"/>
  <c r="AJ121" i="8"/>
  <c r="AY121" i="8"/>
  <c r="CS121" i="8"/>
  <c r="AK127" i="8"/>
  <c r="AG127" i="8"/>
  <c r="AL127" i="8"/>
  <c r="DI130" i="8"/>
  <c r="DH130" i="8"/>
  <c r="CC123" i="8"/>
  <c r="CE123" i="8"/>
  <c r="AK124" i="8"/>
  <c r="AZ125" i="8"/>
  <c r="CD125" i="8"/>
  <c r="BB126" i="8"/>
  <c r="AZ126" i="8"/>
  <c r="AY126" i="8"/>
  <c r="AX126" i="8"/>
  <c r="AM132" i="8"/>
  <c r="BQ137" i="8"/>
  <c r="BL137" i="8"/>
  <c r="BO137" i="8"/>
  <c r="BP137" i="8"/>
  <c r="CT120" i="8"/>
  <c r="BP121" i="8"/>
  <c r="DH121" i="8"/>
  <c r="CD122" i="8"/>
  <c r="CP122" i="8"/>
  <c r="AZ123" i="8"/>
  <c r="BL123" i="8"/>
  <c r="BN124" i="8"/>
  <c r="AK125" i="8"/>
  <c r="BP125" i="8"/>
  <c r="DH125" i="8"/>
  <c r="CD126" i="8"/>
  <c r="BL129" i="8"/>
  <c r="BB130" i="8"/>
  <c r="DH133" i="8"/>
  <c r="AK135" i="8"/>
  <c r="DH135" i="8"/>
  <c r="DE135" i="8"/>
  <c r="DG145" i="8"/>
  <c r="DF145" i="8"/>
  <c r="DJ145" i="8"/>
  <c r="CS150" i="8"/>
  <c r="CR150" i="8"/>
  <c r="DH127" i="8"/>
  <c r="AZ129" i="8"/>
  <c r="AY129" i="8"/>
  <c r="AX129" i="8"/>
  <c r="BO134" i="8"/>
  <c r="DE121" i="8"/>
  <c r="DJ121" i="8"/>
  <c r="AW123" i="8"/>
  <c r="AW129" i="8"/>
  <c r="AZ133" i="8"/>
  <c r="AV133" i="8"/>
  <c r="DI148" i="8"/>
  <c r="DH148" i="8"/>
  <c r="CS126" i="8"/>
  <c r="CR126" i="8"/>
  <c r="DI127" i="8"/>
  <c r="AZ127" i="8"/>
  <c r="BN128" i="8"/>
  <c r="AK129" i="8"/>
  <c r="CB129" i="8"/>
  <c r="DH129" i="8"/>
  <c r="CD130" i="8"/>
  <c r="AZ131" i="8"/>
  <c r="AI132" i="8"/>
  <c r="AK133" i="8"/>
  <c r="BL133" i="8"/>
  <c r="BO133" i="8"/>
  <c r="CS137" i="8"/>
  <c r="CR137" i="8"/>
  <c r="CQ137" i="8"/>
  <c r="CU137" i="8"/>
  <c r="CP137" i="8"/>
  <c r="CS127" i="8"/>
  <c r="BO128" i="8"/>
  <c r="CE130" i="8"/>
  <c r="CU138" i="8"/>
  <c r="CR138" i="8"/>
  <c r="CQ138" i="8"/>
  <c r="AK128" i="8"/>
  <c r="DH128" i="8"/>
  <c r="AH129" i="8"/>
  <c r="AM129" i="8"/>
  <c r="CD129" i="8"/>
  <c r="DE129" i="8"/>
  <c r="AZ130" i="8"/>
  <c r="CA130" i="8"/>
  <c r="CT131" i="8"/>
  <c r="AK132" i="8"/>
  <c r="DF134" i="8"/>
  <c r="CS141" i="8"/>
  <c r="BO148" i="8"/>
  <c r="BO127" i="8"/>
  <c r="AL128" i="8"/>
  <c r="BQ128" i="8"/>
  <c r="CS130" i="8"/>
  <c r="BO131" i="8"/>
  <c r="AL132" i="8"/>
  <c r="CB134" i="8"/>
  <c r="CF134" i="8"/>
  <c r="CQ136" i="8"/>
  <c r="CS136" i="8"/>
  <c r="CU140" i="8"/>
  <c r="CT140" i="8"/>
  <c r="CS140" i="8"/>
  <c r="CE129" i="8"/>
  <c r="BN133" i="8"/>
  <c r="CS133" i="8"/>
  <c r="DE138" i="8"/>
  <c r="AW140" i="8"/>
  <c r="CS143" i="8"/>
  <c r="CP143" i="8"/>
  <c r="BP144" i="8"/>
  <c r="AK148" i="8"/>
  <c r="AL134" i="8"/>
  <c r="CE135" i="8"/>
  <c r="BM136" i="8"/>
  <c r="DE136" i="8"/>
  <c r="CA137" i="8"/>
  <c r="DG137" i="8"/>
  <c r="CC138" i="8"/>
  <c r="DI138" i="8"/>
  <c r="BA140" i="8"/>
  <c r="BM140" i="8"/>
  <c r="AJ140" i="8"/>
  <c r="CE146" i="8"/>
  <c r="CS147" i="8"/>
  <c r="CR147" i="8"/>
  <c r="CQ150" i="8"/>
  <c r="DI137" i="8"/>
  <c r="CA138" i="8"/>
  <c r="CF138" i="8"/>
  <c r="AX142" i="8"/>
  <c r="BB142" i="8"/>
  <c r="CS134" i="8"/>
  <c r="BO135" i="8"/>
  <c r="CA135" i="8"/>
  <c r="BQ136" i="8"/>
  <c r="AI137" i="8"/>
  <c r="DF137" i="8"/>
  <c r="CS138" i="8"/>
  <c r="AX139" i="8"/>
  <c r="BO139" i="8"/>
  <c r="AL145" i="8"/>
  <c r="BA147" i="8"/>
  <c r="CD136" i="8"/>
  <c r="AZ137" i="8"/>
  <c r="AK139" i="8"/>
  <c r="DH139" i="8"/>
  <c r="AX140" i="8"/>
  <c r="CD140" i="8"/>
  <c r="AZ142" i="8"/>
  <c r="CE145" i="8"/>
  <c r="DI145" i="8"/>
  <c r="CU147" i="8"/>
  <c r="BO144" i="8"/>
  <c r="BL144" i="8"/>
  <c r="AJ145" i="8"/>
  <c r="AI145" i="8"/>
  <c r="AY147" i="8"/>
  <c r="CT142" i="8"/>
  <c r="CB143" i="8"/>
  <c r="BO142" i="8"/>
  <c r="AW143" i="8"/>
  <c r="CC143" i="8"/>
  <c r="DI143" i="8"/>
  <c r="AH145" i="8"/>
  <c r="BM145" i="8"/>
  <c r="CS145" i="8"/>
  <c r="DE145" i="8"/>
  <c r="BO146" i="8"/>
  <c r="CA146" i="8"/>
  <c r="AW147" i="8"/>
  <c r="BP147" i="8"/>
  <c r="BQ147" i="8"/>
  <c r="CC147" i="8"/>
  <c r="AH149" i="8"/>
  <c r="BM149" i="8"/>
  <c r="CS149" i="8"/>
  <c r="DE149" i="8"/>
  <c r="BO150" i="8"/>
  <c r="CU150" i="8"/>
  <c r="DH146" i="8"/>
  <c r="CP145" i="8"/>
  <c r="BL146" i="8"/>
  <c r="AK141" i="8"/>
  <c r="DH141" i="8"/>
  <c r="CD142" i="8"/>
  <c r="CP142" i="8"/>
  <c r="AZ143" i="8"/>
  <c r="CF143" i="8"/>
  <c r="AK145" i="8"/>
  <c r="AV145" i="8"/>
  <c r="CQ145" i="8"/>
  <c r="DH145" i="8"/>
  <c r="AL146" i="8"/>
  <c r="BM146" i="8"/>
  <c r="CD146" i="8"/>
  <c r="DI146" i="8"/>
  <c r="CF147" i="8"/>
  <c r="AK149" i="8"/>
  <c r="DH149" i="8"/>
  <c r="CD150" i="8"/>
  <c r="BP145" i="8"/>
  <c r="BP149" i="8"/>
  <c r="AW133" i="8" l="1"/>
  <c r="AH124" i="8"/>
  <c r="BQ109" i="8"/>
  <c r="BM109" i="8"/>
  <c r="CC13" i="8"/>
  <c r="BQ140" i="8"/>
  <c r="DI79" i="8"/>
  <c r="BN52" i="8"/>
  <c r="AI53" i="8"/>
  <c r="CA44" i="8"/>
  <c r="CE26" i="8"/>
  <c r="DE37" i="8"/>
  <c r="DF132" i="8"/>
  <c r="BP100" i="8"/>
  <c r="AW92" i="8"/>
  <c r="DE79" i="8"/>
  <c r="CF93" i="8"/>
  <c r="AV85" i="8"/>
  <c r="BA18" i="8"/>
  <c r="DG132" i="8"/>
  <c r="BP138" i="8"/>
  <c r="CC93" i="8"/>
  <c r="CP61" i="8"/>
  <c r="AW85" i="8"/>
  <c r="CT12" i="8"/>
  <c r="DI37" i="8"/>
  <c r="AV25" i="8"/>
  <c r="CT147" i="8"/>
  <c r="AV142" i="8"/>
  <c r="CP147" i="8"/>
  <c r="AG102" i="8"/>
  <c r="AG51" i="8"/>
  <c r="DI55" i="8"/>
  <c r="BP14" i="8"/>
  <c r="AH70" i="8"/>
  <c r="DF66" i="8"/>
  <c r="BB43" i="8"/>
  <c r="AI42" i="8"/>
  <c r="CR59" i="8"/>
  <c r="AH51" i="8"/>
  <c r="CP63" i="8"/>
  <c r="AW142" i="8"/>
  <c r="CT127" i="8"/>
  <c r="AV119" i="8"/>
  <c r="AX123" i="8"/>
  <c r="CB110" i="8"/>
  <c r="CT86" i="8"/>
  <c r="AW119" i="8"/>
  <c r="CE78" i="8"/>
  <c r="DJ30" i="8"/>
  <c r="AY123" i="8"/>
  <c r="CQ59" i="8"/>
  <c r="CB57" i="8"/>
  <c r="BN23" i="8"/>
  <c r="AH137" i="8"/>
  <c r="AW136" i="8"/>
  <c r="CC114" i="8"/>
  <c r="CC23" i="8"/>
  <c r="CB23" i="8"/>
  <c r="CB114" i="8"/>
  <c r="CF62" i="8"/>
  <c r="DI7" i="8"/>
  <c r="DE7" i="8"/>
  <c r="BP5" i="8"/>
  <c r="BA6" i="8"/>
  <c r="CE131" i="8"/>
  <c r="AG24" i="8"/>
  <c r="CR35" i="8"/>
  <c r="CF17" i="8"/>
  <c r="CR130" i="8"/>
  <c r="DF35" i="8"/>
  <c r="CP104" i="8"/>
  <c r="AH24" i="8"/>
  <c r="BM80" i="8"/>
  <c r="CT103" i="8"/>
  <c r="CU130" i="8"/>
  <c r="BP119" i="8"/>
  <c r="CT104" i="8"/>
  <c r="AJ43" i="8"/>
  <c r="BP106" i="8"/>
  <c r="BN9" i="8"/>
  <c r="CT7" i="8"/>
  <c r="AJ7" i="8"/>
  <c r="EB33" i="8"/>
  <c r="M31" i="11" s="1"/>
  <c r="EA33" i="8"/>
  <c r="L31" i="11" s="1"/>
  <c r="CT109" i="8"/>
  <c r="CO109" i="8"/>
  <c r="DI84" i="8"/>
  <c r="DD84" i="8"/>
  <c r="CT54" i="8"/>
  <c r="CO54" i="8"/>
  <c r="DI98" i="8"/>
  <c r="DD98" i="8"/>
  <c r="BL55" i="8"/>
  <c r="CP68" i="8"/>
  <c r="CO68" i="8"/>
  <c r="DI101" i="8"/>
  <c r="DD101" i="8"/>
  <c r="DI60" i="8"/>
  <c r="DD60" i="8"/>
  <c r="DI118" i="8"/>
  <c r="DD118" i="8"/>
  <c r="CE38" i="8"/>
  <c r="BZ38" i="8"/>
  <c r="AJ148" i="8"/>
  <c r="DF128" i="8"/>
  <c r="DJ128" i="8"/>
  <c r="AI124" i="8"/>
  <c r="BM129" i="8"/>
  <c r="CC150" i="8"/>
  <c r="CA99" i="8"/>
  <c r="AH82" i="8"/>
  <c r="CU81" i="8"/>
  <c r="AV102" i="8"/>
  <c r="DI67" i="8"/>
  <c r="BM86" i="8"/>
  <c r="CB53" i="8"/>
  <c r="BM32" i="8"/>
  <c r="AH48" i="8"/>
  <c r="CC17" i="8"/>
  <c r="DV17" i="8" s="1"/>
  <c r="AI56" i="8"/>
  <c r="BL42" i="8"/>
  <c r="CA9" i="8"/>
  <c r="DZ42" i="8"/>
  <c r="I40" i="11" s="1"/>
  <c r="DY42" i="8"/>
  <c r="H40" i="11" s="1"/>
  <c r="CQ30" i="8"/>
  <c r="AW18" i="8"/>
  <c r="AH28" i="8"/>
  <c r="CR12" i="8"/>
  <c r="DJ67" i="8"/>
  <c r="CR75" i="8"/>
  <c r="BQ87" i="8"/>
  <c r="CB19" i="8"/>
  <c r="CA92" i="8"/>
  <c r="BZ92" i="8"/>
  <c r="BP132" i="8"/>
  <c r="BK132" i="8"/>
  <c r="DE93" i="8"/>
  <c r="DD93" i="8"/>
  <c r="DI76" i="8"/>
  <c r="DD76" i="8"/>
  <c r="CE69" i="8"/>
  <c r="BZ69" i="8"/>
  <c r="DI20" i="8"/>
  <c r="DD20" i="8"/>
  <c r="CE116" i="8"/>
  <c r="BZ116" i="8"/>
  <c r="CA117" i="8"/>
  <c r="BZ117" i="8"/>
  <c r="CT135" i="8"/>
  <c r="CO135" i="8"/>
  <c r="BL87" i="8"/>
  <c r="BK87" i="8"/>
  <c r="DZ40" i="8"/>
  <c r="I38" i="11" s="1"/>
  <c r="DY40" i="8"/>
  <c r="H38" i="11" s="1"/>
  <c r="CT136" i="8"/>
  <c r="CO136" i="8"/>
  <c r="CE23" i="8"/>
  <c r="BZ23" i="8"/>
  <c r="BP102" i="8"/>
  <c r="BK102" i="8"/>
  <c r="DE110" i="8"/>
  <c r="DD110" i="8"/>
  <c r="AW137" i="8"/>
  <c r="BP46" i="8"/>
  <c r="BK46" i="8"/>
  <c r="DI114" i="8"/>
  <c r="DD114" i="8"/>
  <c r="CA123" i="8"/>
  <c r="BZ123" i="8"/>
  <c r="BP51" i="8"/>
  <c r="BK51" i="8"/>
  <c r="BP53" i="8"/>
  <c r="BK53" i="8"/>
  <c r="AV34" i="8"/>
  <c r="CP44" i="8"/>
  <c r="CO44" i="8"/>
  <c r="CE149" i="8"/>
  <c r="BZ149" i="8"/>
  <c r="CT19" i="8"/>
  <c r="CO19" i="8"/>
  <c r="CA51" i="8"/>
  <c r="BZ51" i="8"/>
  <c r="CA150" i="8"/>
  <c r="CF150" i="8"/>
  <c r="CF26" i="8"/>
  <c r="CA77" i="8"/>
  <c r="BZ77" i="8"/>
  <c r="DE12" i="8"/>
  <c r="DD12" i="8"/>
  <c r="CT71" i="8"/>
  <c r="CO71" i="8"/>
  <c r="BP120" i="8"/>
  <c r="BK120" i="8"/>
  <c r="BL150" i="8"/>
  <c r="BK150" i="8"/>
  <c r="AH134" i="8"/>
  <c r="AJ124" i="8"/>
  <c r="DJ110" i="8"/>
  <c r="CP75" i="8"/>
  <c r="BA102" i="8"/>
  <c r="DE94" i="8"/>
  <c r="DF67" i="8"/>
  <c r="BM82" i="8"/>
  <c r="BB67" i="8"/>
  <c r="AW38" i="8"/>
  <c r="DF27" i="8"/>
  <c r="CE8" i="8"/>
  <c r="AM123" i="8"/>
  <c r="CR99" i="8"/>
  <c r="CU44" i="8"/>
  <c r="CE9" i="8"/>
  <c r="BB5" i="8"/>
  <c r="CA8" i="8"/>
  <c r="AY5" i="8"/>
  <c r="CP132" i="8"/>
  <c r="CO132" i="8"/>
  <c r="CT60" i="8"/>
  <c r="CO60" i="8"/>
  <c r="CE124" i="8"/>
  <c r="BZ124" i="8"/>
  <c r="CA84" i="8"/>
  <c r="BZ84" i="8"/>
  <c r="CT16" i="8"/>
  <c r="CO16" i="8"/>
  <c r="DE120" i="8"/>
  <c r="DD120" i="8"/>
  <c r="BP103" i="8"/>
  <c r="BK103" i="8"/>
  <c r="DI47" i="8"/>
  <c r="DD47" i="8"/>
  <c r="BP110" i="8"/>
  <c r="BK110" i="8"/>
  <c r="BP32" i="8"/>
  <c r="BK32" i="8"/>
  <c r="BP64" i="8"/>
  <c r="BK64" i="8"/>
  <c r="DE48" i="8"/>
  <c r="DD48" i="8"/>
  <c r="DI136" i="8"/>
  <c r="DD136" i="8"/>
  <c r="CT22" i="8"/>
  <c r="CO22" i="8"/>
  <c r="CT30" i="8"/>
  <c r="CO30" i="8"/>
  <c r="BP70" i="8"/>
  <c r="BK70" i="8"/>
  <c r="CT111" i="8"/>
  <c r="CO111" i="8"/>
  <c r="CP106" i="8"/>
  <c r="CO106" i="8"/>
  <c r="BP35" i="8"/>
  <c r="BK35" i="8"/>
  <c r="CT107" i="8"/>
  <c r="CO107" i="8"/>
  <c r="DI43" i="8"/>
  <c r="DD43" i="8"/>
  <c r="CE139" i="8"/>
  <c r="BZ139" i="8"/>
  <c r="DI123" i="8"/>
  <c r="DD123" i="8"/>
  <c r="CP66" i="8"/>
  <c r="CO66" i="8"/>
  <c r="DZ44" i="8"/>
  <c r="I42" i="11" s="1"/>
  <c r="DY44" i="8"/>
  <c r="H42" i="11" s="1"/>
  <c r="BP76" i="8"/>
  <c r="BK76" i="8"/>
  <c r="DE116" i="8"/>
  <c r="DD116" i="8"/>
  <c r="DI117" i="8"/>
  <c r="DD117" i="8"/>
  <c r="CE59" i="8"/>
  <c r="BZ59" i="8"/>
  <c r="BP75" i="8"/>
  <c r="BQ86" i="8"/>
  <c r="BA38" i="8"/>
  <c r="AV137" i="8"/>
  <c r="AX99" i="8"/>
  <c r="CQ81" i="8"/>
  <c r="CP82" i="8"/>
  <c r="DI94" i="8"/>
  <c r="BL78" i="8"/>
  <c r="AX67" i="8"/>
  <c r="DF62" i="8"/>
  <c r="AG48" i="8"/>
  <c r="BA34" i="8"/>
  <c r="DE18" i="8"/>
  <c r="CA17" i="8"/>
  <c r="DE42" i="8"/>
  <c r="CT74" i="8"/>
  <c r="DI42" i="8"/>
  <c r="DI61" i="8"/>
  <c r="DD61" i="8"/>
  <c r="CP133" i="8"/>
  <c r="CO133" i="8"/>
  <c r="DI132" i="8"/>
  <c r="DD132" i="8"/>
  <c r="CA93" i="8"/>
  <c r="BZ93" i="8"/>
  <c r="CT92" i="8"/>
  <c r="CO92" i="8"/>
  <c r="CE68" i="8"/>
  <c r="BZ68" i="8"/>
  <c r="BP21" i="8"/>
  <c r="BK21" i="8"/>
  <c r="CA125" i="8"/>
  <c r="BZ125" i="8"/>
  <c r="CE12" i="8"/>
  <c r="BZ12" i="8"/>
  <c r="CP85" i="8"/>
  <c r="CO85" i="8"/>
  <c r="CA118" i="8"/>
  <c r="BZ118" i="8"/>
  <c r="BL96" i="8"/>
  <c r="BK96" i="8"/>
  <c r="CE143" i="8"/>
  <c r="BZ143" i="8"/>
  <c r="CT88" i="8"/>
  <c r="CO88" i="8"/>
  <c r="CA119" i="8"/>
  <c r="BZ119" i="8"/>
  <c r="DY119" i="8" s="1"/>
  <c r="H117" i="11" s="1"/>
  <c r="DI70" i="8"/>
  <c r="DD70" i="8"/>
  <c r="DI112" i="8"/>
  <c r="DD112" i="8"/>
  <c r="CE48" i="8"/>
  <c r="BZ48" i="8"/>
  <c r="CT38" i="8"/>
  <c r="CO38" i="8"/>
  <c r="CE94" i="8"/>
  <c r="BZ94" i="8"/>
  <c r="CA126" i="8"/>
  <c r="BZ126" i="8"/>
  <c r="CT24" i="8"/>
  <c r="CO24" i="8"/>
  <c r="CP123" i="8"/>
  <c r="CO123" i="8"/>
  <c r="CT115" i="8"/>
  <c r="CO115" i="8"/>
  <c r="DE75" i="8"/>
  <c r="DD75" i="8"/>
  <c r="DE27" i="8"/>
  <c r="DD27" i="8"/>
  <c r="BL74" i="8"/>
  <c r="BK74" i="8"/>
  <c r="CP17" i="8"/>
  <c r="CO17" i="8"/>
  <c r="BL33" i="8"/>
  <c r="BK33" i="8"/>
  <c r="BL17" i="8"/>
  <c r="BK17" i="8"/>
  <c r="CT41" i="8"/>
  <c r="CO41" i="8"/>
  <c r="CU99" i="8"/>
  <c r="DI68" i="8"/>
  <c r="DD68" i="8"/>
  <c r="CE150" i="8"/>
  <c r="CR135" i="8"/>
  <c r="CP119" i="8"/>
  <c r="DF99" i="8"/>
  <c r="DE106" i="8"/>
  <c r="CU107" i="8"/>
  <c r="CB97" i="8"/>
  <c r="EA97" i="8" s="1"/>
  <c r="L95" i="11" s="1"/>
  <c r="CT105" i="8"/>
  <c r="CT82" i="8"/>
  <c r="DJ62" i="8"/>
  <c r="DY57" i="8"/>
  <c r="H55" i="11" s="1"/>
  <c r="DZ57" i="8"/>
  <c r="I55" i="11" s="1"/>
  <c r="CC39" i="8"/>
  <c r="AY6" i="8"/>
  <c r="DG27" i="8"/>
  <c r="AX41" i="8"/>
  <c r="CT26" i="8"/>
  <c r="CP130" i="8"/>
  <c r="DY97" i="8"/>
  <c r="H95" i="11" s="1"/>
  <c r="DZ97" i="8"/>
  <c r="I95" i="11" s="1"/>
  <c r="CE41" i="8"/>
  <c r="CF19" i="8"/>
  <c r="CP12" i="8"/>
  <c r="DZ36" i="8"/>
  <c r="I34" i="11" s="1"/>
  <c r="DY36" i="8"/>
  <c r="H34" i="11" s="1"/>
  <c r="CP124" i="8"/>
  <c r="CO124" i="8"/>
  <c r="CA76" i="8"/>
  <c r="BZ76" i="8"/>
  <c r="DI29" i="8"/>
  <c r="DD29" i="8"/>
  <c r="CP29" i="8"/>
  <c r="CO29" i="8"/>
  <c r="BP148" i="8"/>
  <c r="BK148" i="8"/>
  <c r="CE37" i="8"/>
  <c r="BZ37" i="8"/>
  <c r="CT149" i="8"/>
  <c r="CO149" i="8"/>
  <c r="BL39" i="8"/>
  <c r="BK39" i="8"/>
  <c r="CA15" i="8"/>
  <c r="BZ15" i="8"/>
  <c r="BL79" i="8"/>
  <c r="BK79" i="8"/>
  <c r="BL112" i="8"/>
  <c r="BK112" i="8"/>
  <c r="DI95" i="8"/>
  <c r="DD95" i="8"/>
  <c r="CT47" i="8"/>
  <c r="CO47" i="8"/>
  <c r="CE95" i="8"/>
  <c r="BZ95" i="8"/>
  <c r="BP48" i="8"/>
  <c r="BK48" i="8"/>
  <c r="DE144" i="8"/>
  <c r="DD144" i="8"/>
  <c r="CP56" i="8"/>
  <c r="CO56" i="8"/>
  <c r="DI30" i="8"/>
  <c r="DD30" i="8"/>
  <c r="CT62" i="8"/>
  <c r="CO62" i="8"/>
  <c r="CP102" i="8"/>
  <c r="CO102" i="8"/>
  <c r="CE110" i="8"/>
  <c r="BZ110" i="8"/>
  <c r="BL126" i="8"/>
  <c r="BK126" i="8"/>
  <c r="BL142" i="8"/>
  <c r="BK142" i="8"/>
  <c r="CE39" i="8"/>
  <c r="BZ39" i="8"/>
  <c r="CE31" i="8"/>
  <c r="BZ31" i="8"/>
  <c r="CP27" i="8"/>
  <c r="CO27" i="8"/>
  <c r="DI51" i="8"/>
  <c r="DD51" i="8"/>
  <c r="DE107" i="8"/>
  <c r="DD107" i="8"/>
  <c r="CP138" i="8"/>
  <c r="CO138" i="8"/>
  <c r="BP27" i="8"/>
  <c r="BK27" i="8"/>
  <c r="CP35" i="8"/>
  <c r="CO35" i="8"/>
  <c r="DI99" i="8"/>
  <c r="DD99" i="8"/>
  <c r="BL25" i="8"/>
  <c r="BK25" i="8"/>
  <c r="CP73" i="8"/>
  <c r="CO73" i="8"/>
  <c r="DY73" i="8" s="1"/>
  <c r="H71" i="11" s="1"/>
  <c r="CP53" i="8"/>
  <c r="CO53" i="8"/>
  <c r="DI69" i="8"/>
  <c r="DD69" i="8"/>
  <c r="BP93" i="8"/>
  <c r="BK93" i="8"/>
  <c r="DI39" i="8"/>
  <c r="DD39" i="8"/>
  <c r="CE134" i="8"/>
  <c r="BZ134" i="8"/>
  <c r="CT128" i="8"/>
  <c r="CO128" i="8"/>
  <c r="BL111" i="8"/>
  <c r="BK111" i="8"/>
  <c r="BP59" i="8"/>
  <c r="BK59" i="8"/>
  <c r="CP125" i="8"/>
  <c r="CO125" i="8"/>
  <c r="CP134" i="8"/>
  <c r="CO134" i="8"/>
  <c r="CQ135" i="8"/>
  <c r="CQ133" i="8"/>
  <c r="AX130" i="8"/>
  <c r="DJ113" i="8"/>
  <c r="CA107" i="8"/>
  <c r="CB116" i="8"/>
  <c r="DI106" i="8"/>
  <c r="CQ107" i="8"/>
  <c r="CT79" i="8"/>
  <c r="DZ92" i="8"/>
  <c r="I90" i="11" s="1"/>
  <c r="DY92" i="8"/>
  <c r="H90" i="11" s="1"/>
  <c r="AG59" i="8"/>
  <c r="AV23" i="8"/>
  <c r="BP55" i="8"/>
  <c r="AY41" i="8"/>
  <c r="BN32" i="8"/>
  <c r="DJ136" i="8"/>
  <c r="DZ58" i="8"/>
  <c r="I56" i="11" s="1"/>
  <c r="DY58" i="8"/>
  <c r="H56" i="11" s="1"/>
  <c r="BB40" i="8"/>
  <c r="CC8" i="8"/>
  <c r="CP5" i="8"/>
  <c r="CO5" i="8"/>
  <c r="BP77" i="8"/>
  <c r="BK77" i="8"/>
  <c r="DZ100" i="8"/>
  <c r="I98" i="11" s="1"/>
  <c r="DY100" i="8"/>
  <c r="H98" i="11" s="1"/>
  <c r="DI52" i="8"/>
  <c r="DD52" i="8"/>
  <c r="CA132" i="8"/>
  <c r="BZ132" i="8"/>
  <c r="CA28" i="8"/>
  <c r="BZ28" i="8"/>
  <c r="BP108" i="8"/>
  <c r="BK108" i="8"/>
  <c r="BL29" i="8"/>
  <c r="BK29" i="8"/>
  <c r="CP77" i="8"/>
  <c r="CO77" i="8"/>
  <c r="BL84" i="8"/>
  <c r="BK84" i="8"/>
  <c r="DI149" i="8"/>
  <c r="DD149" i="8"/>
  <c r="CP52" i="8"/>
  <c r="DI88" i="8"/>
  <c r="DD88" i="8"/>
  <c r="DI111" i="8"/>
  <c r="DD111" i="8"/>
  <c r="DI86" i="8"/>
  <c r="DD86" i="8"/>
  <c r="BP128" i="8"/>
  <c r="BK128" i="8"/>
  <c r="CT94" i="8"/>
  <c r="CO94" i="8"/>
  <c r="CT91" i="8"/>
  <c r="CO91" i="8"/>
  <c r="DE83" i="8"/>
  <c r="DD83" i="8"/>
  <c r="CA67" i="8"/>
  <c r="BZ67" i="8"/>
  <c r="CP146" i="8"/>
  <c r="CO146" i="8"/>
  <c r="DE91" i="8"/>
  <c r="DD91" i="8"/>
  <c r="EA121" i="8"/>
  <c r="L119" i="11" s="1"/>
  <c r="EB121" i="8"/>
  <c r="M119" i="11" s="1"/>
  <c r="CA45" i="8"/>
  <c r="BZ45" i="8"/>
  <c r="DE108" i="8"/>
  <c r="DD108" i="8"/>
  <c r="BL20" i="8"/>
  <c r="BK20" i="8"/>
  <c r="CE87" i="8"/>
  <c r="BZ87" i="8"/>
  <c r="BP114" i="8"/>
  <c r="BK114" i="8"/>
  <c r="BP78" i="8"/>
  <c r="BL31" i="8"/>
  <c r="CT93" i="8"/>
  <c r="CO93" i="8"/>
  <c r="CT141" i="8"/>
  <c r="CO141" i="8"/>
  <c r="CE21" i="8"/>
  <c r="BZ21" i="8"/>
  <c r="CT80" i="8"/>
  <c r="CO80" i="8"/>
  <c r="CP95" i="8"/>
  <c r="CO95" i="8"/>
  <c r="CP43" i="8"/>
  <c r="CO43" i="8"/>
  <c r="BL107" i="8"/>
  <c r="BK107" i="8"/>
  <c r="DJ146" i="8"/>
  <c r="CT139" i="8"/>
  <c r="CR133" i="8"/>
  <c r="CT130" i="8"/>
  <c r="BP123" i="8"/>
  <c r="AH123" i="8"/>
  <c r="DZ118" i="8"/>
  <c r="I116" i="11" s="1"/>
  <c r="DY118" i="8"/>
  <c r="H116" i="11" s="1"/>
  <c r="CP74" i="8"/>
  <c r="CA41" i="8"/>
  <c r="CQ44" i="8"/>
  <c r="CQ32" i="8"/>
  <c r="BP42" i="8"/>
  <c r="DZ34" i="8"/>
  <c r="I32" i="11" s="1"/>
  <c r="DY34" i="8"/>
  <c r="H32" i="11" s="1"/>
  <c r="CP26" i="8"/>
  <c r="CC26" i="8"/>
  <c r="BP107" i="8"/>
  <c r="DZ50" i="8"/>
  <c r="I48" i="11" s="1"/>
  <c r="DY50" i="8"/>
  <c r="H48" i="11" s="1"/>
  <c r="DG7" i="8"/>
  <c r="DY145" i="8"/>
  <c r="H143" i="11" s="1"/>
  <c r="DZ145" i="8"/>
  <c r="I143" i="11" s="1"/>
  <c r="BP109" i="8"/>
  <c r="BK109" i="8"/>
  <c r="BL69" i="8"/>
  <c r="BK69" i="8"/>
  <c r="BP124" i="8"/>
  <c r="BK124" i="8"/>
  <c r="BL68" i="8"/>
  <c r="BK68" i="8"/>
  <c r="DE21" i="8"/>
  <c r="DD21" i="8"/>
  <c r="CT21" i="8"/>
  <c r="CO21" i="8"/>
  <c r="BL61" i="8"/>
  <c r="BK61" i="8"/>
  <c r="BL60" i="8"/>
  <c r="BK60" i="8"/>
  <c r="CA29" i="8"/>
  <c r="BZ29" i="8"/>
  <c r="BP12" i="8"/>
  <c r="BK12" i="8"/>
  <c r="DE71" i="8"/>
  <c r="DD71" i="8"/>
  <c r="DI135" i="8"/>
  <c r="DD135" i="8"/>
  <c r="BP16" i="8"/>
  <c r="BK16" i="8"/>
  <c r="CE120" i="8"/>
  <c r="BZ120" i="8"/>
  <c r="CT143" i="8"/>
  <c r="CO143" i="8"/>
  <c r="DE127" i="8"/>
  <c r="DD127" i="8"/>
  <c r="CA144" i="8"/>
  <c r="BZ144" i="8"/>
  <c r="BL135" i="8"/>
  <c r="BK135" i="8"/>
  <c r="CE80" i="8"/>
  <c r="BZ80" i="8"/>
  <c r="CA136" i="8"/>
  <c r="BZ136" i="8"/>
  <c r="DZ136" i="8" s="1"/>
  <c r="I134" i="11" s="1"/>
  <c r="CE30" i="8"/>
  <c r="BZ30" i="8"/>
  <c r="CP46" i="8"/>
  <c r="CO46" i="8"/>
  <c r="DI126" i="8"/>
  <c r="DD126" i="8"/>
  <c r="CE64" i="8"/>
  <c r="BZ64" i="8"/>
  <c r="CP31" i="8"/>
  <c r="CO31" i="8"/>
  <c r="AH98" i="8"/>
  <c r="BL131" i="8"/>
  <c r="BK131" i="8"/>
  <c r="CT59" i="8"/>
  <c r="CO59" i="8"/>
  <c r="CP99" i="8"/>
  <c r="CO99" i="8"/>
  <c r="CP51" i="8"/>
  <c r="CO51" i="8"/>
  <c r="DI35" i="8"/>
  <c r="DD35" i="8"/>
  <c r="DY137" i="8"/>
  <c r="H135" i="11" s="1"/>
  <c r="DZ137" i="8"/>
  <c r="I135" i="11" s="1"/>
  <c r="DI139" i="8"/>
  <c r="DD139" i="8"/>
  <c r="AM34" i="8"/>
  <c r="BM87" i="8"/>
  <c r="DF115" i="8"/>
  <c r="DI96" i="8"/>
  <c r="DE98" i="8"/>
  <c r="AX65" i="8"/>
  <c r="BQ82" i="8"/>
  <c r="AV66" i="8"/>
  <c r="DZ66" i="8" s="1"/>
  <c r="I64" i="11" s="1"/>
  <c r="CB74" i="8"/>
  <c r="CQ35" i="8"/>
  <c r="CT29" i="8"/>
  <c r="BP17" i="8"/>
  <c r="CB106" i="8"/>
  <c r="BB65" i="8"/>
  <c r="DF71" i="8"/>
  <c r="CF83" i="8"/>
  <c r="BA40" i="8"/>
  <c r="CF18" i="8"/>
  <c r="BQ84" i="8"/>
  <c r="BN129" i="8"/>
  <c r="AY17" i="8"/>
  <c r="BA66" i="8"/>
  <c r="DE47" i="8"/>
  <c r="DF140" i="8"/>
  <c r="AX122" i="8"/>
  <c r="AV91" i="8"/>
  <c r="AV74" i="8"/>
  <c r="CF74" i="8"/>
  <c r="AV45" i="8"/>
  <c r="CA59" i="8"/>
  <c r="CC73" i="8"/>
  <c r="CB59" i="8"/>
  <c r="DI16" i="8"/>
  <c r="BN66" i="8"/>
  <c r="CC74" i="8"/>
  <c r="AY122" i="8"/>
  <c r="DJ106" i="8"/>
  <c r="CQ51" i="8"/>
  <c r="BM37" i="8"/>
  <c r="CU43" i="8"/>
  <c r="AG35" i="8"/>
  <c r="CA23" i="8"/>
  <c r="AV75" i="8"/>
  <c r="AW36" i="8"/>
  <c r="DG9" i="8"/>
  <c r="AM147" i="8"/>
  <c r="AH117" i="8"/>
  <c r="AX102" i="8"/>
  <c r="DF82" i="8"/>
  <c r="AX58" i="8"/>
  <c r="BL10" i="8"/>
  <c r="AJ147" i="8"/>
  <c r="CB10" i="8"/>
  <c r="AG117" i="8"/>
  <c r="AY102" i="8"/>
  <c r="CB83" i="8"/>
  <c r="CF73" i="8"/>
  <c r="DE32" i="8"/>
  <c r="DJ82" i="8"/>
  <c r="AH35" i="8"/>
  <c r="DI32" i="8"/>
  <c r="AL34" i="8"/>
  <c r="CR73" i="8"/>
  <c r="CF10" i="8"/>
  <c r="CU51" i="8"/>
  <c r="DE96" i="8"/>
  <c r="CC18" i="8"/>
  <c r="CC97" i="8"/>
  <c r="BQ108" i="8"/>
  <c r="CR101" i="8"/>
  <c r="AW74" i="8"/>
  <c r="AG147" i="8"/>
  <c r="DE139" i="8"/>
  <c r="BM127" i="8"/>
  <c r="CU129" i="8"/>
  <c r="AG98" i="8"/>
  <c r="CR58" i="8"/>
  <c r="DJ66" i="8"/>
  <c r="AI16" i="8"/>
  <c r="BP38" i="8"/>
  <c r="CC139" i="8"/>
  <c r="CF139" i="8"/>
  <c r="CU91" i="8"/>
  <c r="DI91" i="8"/>
  <c r="AJ82" i="8"/>
  <c r="AM141" i="8"/>
  <c r="AM68" i="8"/>
  <c r="AM12" i="8"/>
  <c r="AM120" i="8"/>
  <c r="AM64" i="8"/>
  <c r="AM31" i="8"/>
  <c r="DJ19" i="8"/>
  <c r="AI122" i="8"/>
  <c r="AM83" i="8"/>
  <c r="AI44" i="8"/>
  <c r="AI144" i="8"/>
  <c r="AJ62" i="8"/>
  <c r="CA139" i="8"/>
  <c r="CR129" i="8"/>
  <c r="AG96" i="8"/>
  <c r="AI82" i="8"/>
  <c r="CP9" i="8"/>
  <c r="CT9" i="8"/>
  <c r="BM27" i="8"/>
  <c r="CR7" i="8"/>
  <c r="AJ149" i="8"/>
  <c r="AI36" i="8"/>
  <c r="AM20" i="8"/>
  <c r="AJ69" i="8"/>
  <c r="AJ8" i="8"/>
  <c r="AJ112" i="8"/>
  <c r="AM88" i="8"/>
  <c r="AM39" i="8"/>
  <c r="AM55" i="8"/>
  <c r="AJ136" i="8"/>
  <c r="AI14" i="8"/>
  <c r="DJ138" i="8"/>
  <c r="AJ138" i="8"/>
  <c r="AJ139" i="8"/>
  <c r="AI67" i="8"/>
  <c r="AM7" i="8"/>
  <c r="AI101" i="8"/>
  <c r="AJ79" i="8"/>
  <c r="AI63" i="8"/>
  <c r="AV115" i="8"/>
  <c r="CT106" i="8"/>
  <c r="CF66" i="8"/>
  <c r="DG57" i="8"/>
  <c r="DG34" i="8"/>
  <c r="DG54" i="8"/>
  <c r="CR57" i="8"/>
  <c r="AJ16" i="8"/>
  <c r="DF34" i="8"/>
  <c r="CT27" i="8"/>
  <c r="CP128" i="8"/>
  <c r="AX25" i="8"/>
  <c r="AJ13" i="8"/>
  <c r="AI28" i="8"/>
  <c r="AI85" i="8"/>
  <c r="AJ103" i="8"/>
  <c r="AJ86" i="8"/>
  <c r="AI134" i="8"/>
  <c r="AM38" i="8"/>
  <c r="AJ110" i="8"/>
  <c r="BP118" i="8"/>
  <c r="AX115" i="8"/>
  <c r="AL143" i="8"/>
  <c r="AY115" i="8"/>
  <c r="BM94" i="8"/>
  <c r="AV86" i="8"/>
  <c r="DY86" i="8" s="1"/>
  <c r="H84" i="11" s="1"/>
  <c r="CB66" i="8"/>
  <c r="BA43" i="8"/>
  <c r="AV41" i="8"/>
  <c r="DY41" i="8" s="1"/>
  <c r="H39" i="11" s="1"/>
  <c r="DE43" i="8"/>
  <c r="AM82" i="8"/>
  <c r="DE35" i="8"/>
  <c r="AM19" i="8"/>
  <c r="CT46" i="8"/>
  <c r="AI77" i="8"/>
  <c r="AM37" i="8"/>
  <c r="AI96" i="8"/>
  <c r="AM42" i="8"/>
  <c r="AI34" i="8"/>
  <c r="AI25" i="8"/>
  <c r="AM133" i="8"/>
  <c r="AM108" i="8"/>
  <c r="AI102" i="8"/>
  <c r="CP107" i="8"/>
  <c r="CQ91" i="8"/>
  <c r="CT44" i="8"/>
  <c r="AM63" i="8"/>
  <c r="AW41" i="8"/>
  <c r="AI19" i="8"/>
  <c r="CE88" i="8"/>
  <c r="DF57" i="8"/>
  <c r="AI109" i="8"/>
  <c r="AJ87" i="8"/>
  <c r="AJ22" i="8"/>
  <c r="AJ54" i="8"/>
  <c r="AI24" i="8"/>
  <c r="AJ104" i="8"/>
  <c r="AI70" i="8"/>
  <c r="AM11" i="8"/>
  <c r="AM107" i="8"/>
  <c r="AJ17" i="8"/>
  <c r="BL120" i="8"/>
  <c r="AI59" i="8"/>
  <c r="AY79" i="8"/>
  <c r="BM78" i="8"/>
  <c r="BQ27" i="8"/>
  <c r="DG138" i="8"/>
  <c r="AJ117" i="8"/>
  <c r="AI15" i="8"/>
  <c r="AJ94" i="8"/>
  <c r="AJ115" i="8"/>
  <c r="AM43" i="8"/>
  <c r="AM27" i="8"/>
  <c r="AM84" i="8"/>
  <c r="AM48" i="8"/>
  <c r="AI40" i="8"/>
  <c r="AM119" i="8"/>
  <c r="BN78" i="8"/>
  <c r="CQ7" i="8"/>
  <c r="CB39" i="8"/>
  <c r="AJ125" i="8"/>
  <c r="AJ92" i="8"/>
  <c r="AM45" i="8"/>
  <c r="AM72" i="8"/>
  <c r="AI88" i="8"/>
  <c r="CU146" i="8"/>
  <c r="BN114" i="8"/>
  <c r="AJ88" i="8"/>
  <c r="AG69" i="8"/>
  <c r="CP54" i="8"/>
  <c r="DG45" i="8"/>
  <c r="AM28" i="8"/>
  <c r="BP127" i="8"/>
  <c r="AV79" i="8"/>
  <c r="AW40" i="8"/>
  <c r="BN37" i="8"/>
  <c r="CQ139" i="8"/>
  <c r="AX141" i="8"/>
  <c r="CF122" i="8"/>
  <c r="CQ109" i="8"/>
  <c r="BL103" i="8"/>
  <c r="BB39" i="8"/>
  <c r="AL59" i="8"/>
  <c r="CT40" i="8"/>
  <c r="AH36" i="8"/>
  <c r="CQ146" i="8"/>
  <c r="BL45" i="8"/>
  <c r="BN131" i="8"/>
  <c r="CR109" i="8"/>
  <c r="BM88" i="8"/>
  <c r="CC67" i="8"/>
  <c r="DJ45" i="8"/>
  <c r="AW35" i="8"/>
  <c r="BQ143" i="8"/>
  <c r="BB141" i="8"/>
  <c r="DF149" i="8"/>
  <c r="BM114" i="8"/>
  <c r="CC87" i="8"/>
  <c r="CB67" i="8"/>
  <c r="AG27" i="8"/>
  <c r="AL36" i="8"/>
  <c r="AV35" i="8"/>
  <c r="CF87" i="8"/>
  <c r="AI13" i="8"/>
  <c r="CU139" i="8"/>
  <c r="DG149" i="8"/>
  <c r="AH135" i="8"/>
  <c r="CB122" i="8"/>
  <c r="CE76" i="8"/>
  <c r="AW45" i="8"/>
  <c r="AI8" i="8"/>
  <c r="BN143" i="8"/>
  <c r="BM131" i="8"/>
  <c r="BQ125" i="8"/>
  <c r="BP45" i="8"/>
  <c r="DJ23" i="8"/>
  <c r="CP136" i="8"/>
  <c r="AL135" i="8"/>
  <c r="CE118" i="8"/>
  <c r="DJ71" i="8"/>
  <c r="DF75" i="8"/>
  <c r="AY39" i="8"/>
  <c r="CA20" i="8"/>
  <c r="AM13" i="8"/>
  <c r="AL147" i="8"/>
  <c r="DG115" i="8"/>
  <c r="AW91" i="8"/>
  <c r="AV95" i="8"/>
  <c r="CB62" i="8"/>
  <c r="CT63" i="8"/>
  <c r="CA94" i="8"/>
  <c r="CQ43" i="8"/>
  <c r="CP13" i="8"/>
  <c r="BN20" i="8"/>
  <c r="CU16" i="8"/>
  <c r="BA136" i="8"/>
  <c r="BL139" i="8"/>
  <c r="AJ101" i="8"/>
  <c r="CE51" i="8"/>
  <c r="CF16" i="8"/>
  <c r="DG146" i="8"/>
  <c r="AL123" i="8"/>
  <c r="CA120" i="8"/>
  <c r="CF110" i="8"/>
  <c r="AH102" i="8"/>
  <c r="BA95" i="8"/>
  <c r="DE86" i="8"/>
  <c r="AG55" i="8"/>
  <c r="BP139" i="8"/>
  <c r="BL114" i="8"/>
  <c r="AI11" i="8"/>
  <c r="CP19" i="8"/>
  <c r="BP61" i="8"/>
  <c r="CP86" i="8"/>
  <c r="CR46" i="8"/>
  <c r="AV19" i="8"/>
  <c r="DF39" i="8"/>
  <c r="BA19" i="8"/>
  <c r="AJ11" i="8"/>
  <c r="AL93" i="8"/>
  <c r="DJ15" i="8"/>
  <c r="AH55" i="8"/>
  <c r="DF30" i="8"/>
  <c r="DG39" i="8"/>
  <c r="BB19" i="8"/>
  <c r="CT99" i="8"/>
  <c r="AJ70" i="8"/>
  <c r="AJ107" i="8"/>
  <c r="CC31" i="8"/>
  <c r="CF59" i="8"/>
  <c r="DG35" i="8"/>
  <c r="CC22" i="8"/>
  <c r="BL53" i="8"/>
  <c r="CA78" i="8"/>
  <c r="CQ46" i="8"/>
  <c r="CB31" i="8"/>
  <c r="AX19" i="8"/>
  <c r="AM54" i="8"/>
  <c r="CE28" i="8"/>
  <c r="CB16" i="8"/>
  <c r="AI84" i="8"/>
  <c r="CF22" i="8"/>
  <c r="AM92" i="8"/>
  <c r="DI147" i="8"/>
  <c r="BN132" i="8"/>
  <c r="AM125" i="8"/>
  <c r="CA95" i="8"/>
  <c r="DI83" i="8"/>
  <c r="AY43" i="8"/>
  <c r="CC43" i="8"/>
  <c r="AL19" i="8"/>
  <c r="AI38" i="8"/>
  <c r="BQ45" i="8"/>
  <c r="CP30" i="8"/>
  <c r="BL32" i="8"/>
  <c r="DJ79" i="8"/>
  <c r="DG46" i="8"/>
  <c r="BP115" i="8"/>
  <c r="AX147" i="8"/>
  <c r="BQ122" i="8"/>
  <c r="CQ67" i="8"/>
  <c r="CE77" i="8"/>
  <c r="CB44" i="8"/>
  <c r="BN80" i="8"/>
  <c r="AV32" i="8"/>
  <c r="BM16" i="8"/>
  <c r="BQ23" i="8"/>
  <c r="BA32" i="8"/>
  <c r="DF46" i="8"/>
  <c r="CB43" i="8"/>
  <c r="DI107" i="8"/>
  <c r="AW93" i="8"/>
  <c r="CR67" i="8"/>
  <c r="AL11" i="8"/>
  <c r="CF91" i="8"/>
  <c r="CQ64" i="8"/>
  <c r="AY55" i="8"/>
  <c r="CB35" i="8"/>
  <c r="DG20" i="8"/>
  <c r="BL63" i="8"/>
  <c r="DE147" i="8"/>
  <c r="DF141" i="8"/>
  <c r="AI92" i="8"/>
  <c r="CF84" i="8"/>
  <c r="CE67" i="8"/>
  <c r="AX55" i="8"/>
  <c r="AX91" i="8"/>
  <c r="BP39" i="8"/>
  <c r="BA30" i="8"/>
  <c r="AG19" i="8"/>
  <c r="DF43" i="8"/>
  <c r="DG93" i="8"/>
  <c r="AV93" i="8"/>
  <c r="CQ127" i="8"/>
  <c r="DI40" i="8"/>
  <c r="DF93" i="8"/>
  <c r="DG13" i="8"/>
  <c r="BQ132" i="8"/>
  <c r="CC116" i="8"/>
  <c r="CB84" i="8"/>
  <c r="DF76" i="8"/>
  <c r="BL59" i="8"/>
  <c r="DE40" i="8"/>
  <c r="BQ35" i="8"/>
  <c r="AW30" i="8"/>
  <c r="BM45" i="8"/>
  <c r="CB13" i="8"/>
  <c r="CE27" i="8"/>
  <c r="AI125" i="8"/>
  <c r="DE51" i="8"/>
  <c r="AG83" i="8"/>
  <c r="CT138" i="8"/>
  <c r="BL115" i="8"/>
  <c r="BP112" i="8"/>
  <c r="AL83" i="8"/>
  <c r="BN59" i="8"/>
  <c r="AJ38" i="8"/>
  <c r="AL27" i="8"/>
  <c r="BN35" i="8"/>
  <c r="BQ59" i="8"/>
  <c r="BB91" i="8"/>
  <c r="BP101" i="8"/>
  <c r="BL76" i="8"/>
  <c r="AY103" i="8"/>
  <c r="CU127" i="8"/>
  <c r="CA43" i="8"/>
  <c r="BQ48" i="8"/>
  <c r="CB146" i="8"/>
  <c r="DF124" i="8"/>
  <c r="BM123" i="8"/>
  <c r="AJ122" i="8"/>
  <c r="DU122" i="8" s="1"/>
  <c r="BQ118" i="8"/>
  <c r="CC112" i="8"/>
  <c r="CP115" i="8"/>
  <c r="AM96" i="8"/>
  <c r="BL51" i="8"/>
  <c r="AY28" i="8"/>
  <c r="AX103" i="8"/>
  <c r="BQ123" i="8"/>
  <c r="DG124" i="8"/>
  <c r="AM122" i="8"/>
  <c r="BN118" i="8"/>
  <c r="BM28" i="8"/>
  <c r="BN8" i="8"/>
  <c r="CE43" i="8"/>
  <c r="DF11" i="8"/>
  <c r="BA141" i="8"/>
  <c r="CT123" i="8"/>
  <c r="CB120" i="8"/>
  <c r="AJ96" i="8"/>
  <c r="AI83" i="8"/>
  <c r="AX59" i="8"/>
  <c r="AG43" i="8"/>
  <c r="BQ43" i="8"/>
  <c r="CB5" i="8"/>
  <c r="AV138" i="8"/>
  <c r="DG143" i="8"/>
  <c r="CR131" i="8"/>
  <c r="BB143" i="8"/>
  <c r="CC120" i="8"/>
  <c r="CQ114" i="8"/>
  <c r="DF83" i="8"/>
  <c r="AJ83" i="8"/>
  <c r="CE45" i="8"/>
  <c r="AH43" i="8"/>
  <c r="AJ141" i="8"/>
  <c r="CC146" i="8"/>
  <c r="AX143" i="8"/>
  <c r="CU131" i="8"/>
  <c r="CU114" i="8"/>
  <c r="DG83" i="8"/>
  <c r="BA138" i="8"/>
  <c r="AV141" i="8"/>
  <c r="DZ141" i="8" s="1"/>
  <c r="I139" i="11" s="1"/>
  <c r="BN16" i="8"/>
  <c r="BQ28" i="8"/>
  <c r="BB95" i="8"/>
  <c r="DG142" i="8"/>
  <c r="BA134" i="8"/>
  <c r="CU144" i="8"/>
  <c r="AL138" i="8"/>
  <c r="BL118" i="8"/>
  <c r="DF106" i="8"/>
  <c r="AM104" i="8"/>
  <c r="CU103" i="8"/>
  <c r="AJ84" i="8"/>
  <c r="CP70" i="8"/>
  <c r="AW78" i="8"/>
  <c r="AW86" i="8"/>
  <c r="CQ39" i="8"/>
  <c r="DE20" i="8"/>
  <c r="DG31" i="8"/>
  <c r="DF29" i="8"/>
  <c r="AG23" i="8"/>
  <c r="DF54" i="8"/>
  <c r="BL46" i="8"/>
  <c r="BN104" i="8"/>
  <c r="AM101" i="8"/>
  <c r="AW61" i="8"/>
  <c r="AX11" i="8"/>
  <c r="BA37" i="8"/>
  <c r="CR32" i="8"/>
  <c r="AG32" i="8"/>
  <c r="AG139" i="8"/>
  <c r="DF31" i="8"/>
  <c r="CB27" i="8"/>
  <c r="CF27" i="8"/>
  <c r="CQ144" i="8"/>
  <c r="AW134" i="8"/>
  <c r="AL139" i="8"/>
  <c r="AG138" i="8"/>
  <c r="BN127" i="8"/>
  <c r="BM139" i="8"/>
  <c r="CP126" i="8"/>
  <c r="CE136" i="8"/>
  <c r="BN112" i="8"/>
  <c r="CT100" i="8"/>
  <c r="CF109" i="8"/>
  <c r="AI119" i="8"/>
  <c r="DI93" i="8"/>
  <c r="CR103" i="8"/>
  <c r="DG104" i="8"/>
  <c r="AL88" i="8"/>
  <c r="AI79" i="8"/>
  <c r="BA67" i="8"/>
  <c r="BN77" i="8"/>
  <c r="CC35" i="8"/>
  <c r="CA27" i="8"/>
  <c r="CQ11" i="8"/>
  <c r="DG43" i="8"/>
  <c r="AV24" i="8"/>
  <c r="AG115" i="8"/>
  <c r="BQ112" i="8"/>
  <c r="CB91" i="8"/>
  <c r="CP100" i="8"/>
  <c r="CF12" i="8"/>
  <c r="AM15" i="8"/>
  <c r="AW60" i="8"/>
  <c r="CT13" i="8"/>
  <c r="AV37" i="8"/>
  <c r="BN139" i="8"/>
  <c r="CR123" i="8"/>
  <c r="BN120" i="8"/>
  <c r="DJ126" i="8"/>
  <c r="CU96" i="8"/>
  <c r="DJ94" i="8"/>
  <c r="AJ119" i="8"/>
  <c r="DG96" i="8"/>
  <c r="DJ104" i="8"/>
  <c r="AG88" i="8"/>
  <c r="AL107" i="8"/>
  <c r="BQ77" i="8"/>
  <c r="BA60" i="8"/>
  <c r="CA53" i="8"/>
  <c r="CT32" i="8"/>
  <c r="AY45" i="8"/>
  <c r="BL27" i="8"/>
  <c r="CT31" i="8"/>
  <c r="BL23" i="8"/>
  <c r="CU123" i="8"/>
  <c r="AM138" i="8"/>
  <c r="AL115" i="8"/>
  <c r="CQ96" i="8"/>
  <c r="CC68" i="8"/>
  <c r="BN100" i="8"/>
  <c r="CE53" i="8"/>
  <c r="DG147" i="8"/>
  <c r="CP11" i="8"/>
  <c r="AG15" i="8"/>
  <c r="CT150" i="8"/>
  <c r="AM139" i="8"/>
  <c r="AL119" i="8"/>
  <c r="CB118" i="8"/>
  <c r="AG107" i="8"/>
  <c r="BM64" i="8"/>
  <c r="CT28" i="8"/>
  <c r="AH63" i="8"/>
  <c r="BP23" i="8"/>
  <c r="AX35" i="8"/>
  <c r="CR11" i="8"/>
  <c r="AY35" i="8"/>
  <c r="AL136" i="8"/>
  <c r="BQ120" i="8"/>
  <c r="DE114" i="8"/>
  <c r="CT11" i="8"/>
  <c r="DF147" i="8"/>
  <c r="CC118" i="8"/>
  <c r="AI110" i="8"/>
  <c r="BM100" i="8"/>
  <c r="DF94" i="8"/>
  <c r="CA80" i="8"/>
  <c r="BN64" i="8"/>
  <c r="AJ63" i="8"/>
  <c r="CU39" i="8"/>
  <c r="AH119" i="8"/>
  <c r="AI62" i="8"/>
  <c r="AJ15" i="8"/>
  <c r="AL8" i="8"/>
  <c r="BB11" i="8"/>
  <c r="AI138" i="8"/>
  <c r="BA146" i="8"/>
  <c r="CB136" i="8"/>
  <c r="CT126" i="8"/>
  <c r="AH136" i="8"/>
  <c r="BP131" i="8"/>
  <c r="AG11" i="8"/>
  <c r="AV61" i="8"/>
  <c r="BB138" i="8"/>
  <c r="AX138" i="8"/>
  <c r="BM133" i="8"/>
  <c r="CU141" i="8"/>
  <c r="AW117" i="8"/>
  <c r="DF112" i="8"/>
  <c r="BA109" i="8"/>
  <c r="BQ101" i="8"/>
  <c r="AX95" i="8"/>
  <c r="AM77" i="8"/>
  <c r="BP68" i="8"/>
  <c r="AW64" i="8"/>
  <c r="AX79" i="8"/>
  <c r="BM60" i="8"/>
  <c r="AI55" i="8"/>
  <c r="AY32" i="8"/>
  <c r="BQ36" i="8"/>
  <c r="AX68" i="8"/>
  <c r="AV56" i="8"/>
  <c r="CP45" i="8"/>
  <c r="DE16" i="8"/>
  <c r="CR8" i="8"/>
  <c r="BL124" i="8"/>
  <c r="AG143" i="8"/>
  <c r="DJ108" i="8"/>
  <c r="DG79" i="8"/>
  <c r="CP47" i="8"/>
  <c r="BA56" i="8"/>
  <c r="CF32" i="8"/>
  <c r="DG150" i="8"/>
  <c r="CR141" i="8"/>
  <c r="DG112" i="8"/>
  <c r="AW118" i="8"/>
  <c r="AI103" i="8"/>
  <c r="AV109" i="8"/>
  <c r="AY68" i="8"/>
  <c r="AV64" i="8"/>
  <c r="BL64" i="8"/>
  <c r="CF47" i="8"/>
  <c r="AI37" i="8"/>
  <c r="AY31" i="8"/>
  <c r="CT134" i="8"/>
  <c r="CQ72" i="8"/>
  <c r="BB32" i="8"/>
  <c r="BB15" i="8"/>
  <c r="BL5" i="8"/>
  <c r="BN101" i="8"/>
  <c r="AM8" i="8"/>
  <c r="CC133" i="8"/>
  <c r="DG117" i="8"/>
  <c r="CA88" i="8"/>
  <c r="DJ69" i="8"/>
  <c r="BM48" i="8"/>
  <c r="AJ37" i="8"/>
  <c r="BL48" i="8"/>
  <c r="AI39" i="8"/>
  <c r="BQ60" i="8"/>
  <c r="AX88" i="8"/>
  <c r="AH141" i="8"/>
  <c r="BA150" i="8"/>
  <c r="CB133" i="8"/>
  <c r="AX111" i="8"/>
  <c r="AM103" i="8"/>
  <c r="AG94" i="8"/>
  <c r="BM68" i="8"/>
  <c r="DF69" i="8"/>
  <c r="AW70" i="8"/>
  <c r="BP29" i="8"/>
  <c r="AY20" i="8"/>
  <c r="CB32" i="8"/>
  <c r="BB31" i="8"/>
  <c r="DG21" i="8"/>
  <c r="AJ39" i="8"/>
  <c r="BP87" i="8"/>
  <c r="AX15" i="8"/>
  <c r="DJ144" i="8"/>
  <c r="BQ134" i="8"/>
  <c r="AI120" i="8"/>
  <c r="DF108" i="8"/>
  <c r="BA101" i="8"/>
  <c r="AY88" i="8"/>
  <c r="BN63" i="8"/>
  <c r="DE23" i="8"/>
  <c r="DE70" i="8"/>
  <c r="CF45" i="8"/>
  <c r="CC47" i="8"/>
  <c r="CT45" i="8"/>
  <c r="AL141" i="8"/>
  <c r="BL127" i="8"/>
  <c r="AX120" i="8"/>
  <c r="AJ120" i="8"/>
  <c r="BB111" i="8"/>
  <c r="DG77" i="8"/>
  <c r="AJ55" i="8"/>
  <c r="DI23" i="8"/>
  <c r="DJ21" i="8"/>
  <c r="DG23" i="8"/>
  <c r="AW21" i="8"/>
  <c r="DJ142" i="8"/>
  <c r="CF119" i="8"/>
  <c r="DF96" i="8"/>
  <c r="BB80" i="8"/>
  <c r="CT56" i="8"/>
  <c r="DE39" i="8"/>
  <c r="AL22" i="8"/>
  <c r="BP126" i="8"/>
  <c r="AY80" i="8"/>
  <c r="CE60" i="8"/>
  <c r="CC55" i="8"/>
  <c r="BL13" i="8"/>
  <c r="CB119" i="8"/>
  <c r="CF96" i="8"/>
  <c r="CC96" i="8"/>
  <c r="AM79" i="8"/>
  <c r="AM69" i="8"/>
  <c r="AG63" i="8"/>
  <c r="AH8" i="8"/>
  <c r="CP24" i="8"/>
  <c r="AI20" i="8"/>
  <c r="BQ92" i="8"/>
  <c r="CA12" i="8"/>
  <c r="CF55" i="8"/>
  <c r="BN88" i="8"/>
  <c r="BP142" i="8"/>
  <c r="DF70" i="8"/>
  <c r="BA29" i="8"/>
  <c r="BN92" i="8"/>
  <c r="CF136" i="8"/>
  <c r="AM149" i="8"/>
  <c r="CP116" i="8"/>
  <c r="AI104" i="8"/>
  <c r="AH77" i="8"/>
  <c r="DG70" i="8"/>
  <c r="AJ20" i="8"/>
  <c r="DE30" i="8"/>
  <c r="CA13" i="8"/>
  <c r="BQ38" i="8"/>
  <c r="AG77" i="8"/>
  <c r="CA39" i="8"/>
  <c r="AI149" i="8"/>
  <c r="AG87" i="8"/>
  <c r="BP13" i="8"/>
  <c r="BM38" i="8"/>
  <c r="BM141" i="8"/>
  <c r="AH87" i="8"/>
  <c r="CF71" i="8"/>
  <c r="CB71" i="8"/>
  <c r="CP62" i="8"/>
  <c r="CA60" i="8"/>
  <c r="BQ141" i="8"/>
  <c r="AW29" i="8"/>
  <c r="DE104" i="8"/>
  <c r="DI104" i="8"/>
  <c r="CB28" i="8"/>
  <c r="CC28" i="8"/>
  <c r="CF28" i="8"/>
  <c r="BP117" i="8"/>
  <c r="CA141" i="8"/>
  <c r="CE141" i="8"/>
  <c r="CU21" i="8"/>
  <c r="CQ21" i="8"/>
  <c r="BB69" i="8"/>
  <c r="AY69" i="8"/>
  <c r="CC36" i="8"/>
  <c r="CB36" i="8"/>
  <c r="AJ60" i="8"/>
  <c r="AM60" i="8"/>
  <c r="BP85" i="8"/>
  <c r="CR69" i="8"/>
  <c r="CU69" i="8"/>
  <c r="AX101" i="8"/>
  <c r="AY101" i="8"/>
  <c r="DJ38" i="8"/>
  <c r="DF38" i="8"/>
  <c r="AX110" i="8"/>
  <c r="BB110" i="8"/>
  <c r="BM40" i="8"/>
  <c r="BQ40" i="8"/>
  <c r="BN40" i="8"/>
  <c r="CA142" i="8"/>
  <c r="CR118" i="8"/>
  <c r="CQ62" i="8"/>
  <c r="CQ77" i="8"/>
  <c r="BP92" i="8"/>
  <c r="BL92" i="8"/>
  <c r="CC61" i="8"/>
  <c r="CB61" i="8"/>
  <c r="DE133" i="8"/>
  <c r="BB36" i="8"/>
  <c r="AX36" i="8"/>
  <c r="AY36" i="8"/>
  <c r="CF132" i="8"/>
  <c r="CB132" i="8"/>
  <c r="CU15" i="8"/>
  <c r="CR15" i="8"/>
  <c r="CQ15" i="8"/>
  <c r="CF40" i="8"/>
  <c r="CC40" i="8"/>
  <c r="CB40" i="8"/>
  <c r="BL80" i="8"/>
  <c r="CU112" i="8"/>
  <c r="CR112" i="8"/>
  <c r="CA16" i="8"/>
  <c r="CE16" i="8"/>
  <c r="DI38" i="8"/>
  <c r="DE118" i="8"/>
  <c r="BN15" i="8"/>
  <c r="BM15" i="8"/>
  <c r="CB64" i="8"/>
  <c r="CC64" i="8"/>
  <c r="AM128" i="8"/>
  <c r="AJ128" i="8"/>
  <c r="AI128" i="8"/>
  <c r="BM24" i="8"/>
  <c r="BQ24" i="8"/>
  <c r="BN24" i="8"/>
  <c r="AY112" i="8"/>
  <c r="BB112" i="8"/>
  <c r="CU56" i="8"/>
  <c r="CR56" i="8"/>
  <c r="BB136" i="8"/>
  <c r="AX136" i="8"/>
  <c r="DF22" i="8"/>
  <c r="DJ22" i="8"/>
  <c r="DG22" i="8"/>
  <c r="AG30" i="8"/>
  <c r="AH30" i="8"/>
  <c r="AI46" i="8"/>
  <c r="AJ46" i="8"/>
  <c r="BB54" i="8"/>
  <c r="AY54" i="8"/>
  <c r="DI62" i="8"/>
  <c r="DE62" i="8"/>
  <c r="CF78" i="8"/>
  <c r="CB78" i="8"/>
  <c r="CC78" i="8"/>
  <c r="CP118" i="8"/>
  <c r="CT118" i="8"/>
  <c r="CC126" i="8"/>
  <c r="DU126" i="8" s="1"/>
  <c r="CF126" i="8"/>
  <c r="CU142" i="8"/>
  <c r="CR142" i="8"/>
  <c r="CC24" i="8"/>
  <c r="CF24" i="8"/>
  <c r="CF104" i="8"/>
  <c r="CB104" i="8"/>
  <c r="CQ118" i="8"/>
  <c r="AI60" i="8"/>
  <c r="BL110" i="8"/>
  <c r="CB94" i="8"/>
  <c r="CR77" i="8"/>
  <c r="AG54" i="8"/>
  <c r="BP44" i="8"/>
  <c r="BL44" i="8"/>
  <c r="DF92" i="8"/>
  <c r="DG92" i="8"/>
  <c r="DJ92" i="8"/>
  <c r="BB13" i="8"/>
  <c r="AY13" i="8"/>
  <c r="BL37" i="8"/>
  <c r="CB126" i="8"/>
  <c r="CC135" i="8"/>
  <c r="CF135" i="8"/>
  <c r="DJ72" i="8"/>
  <c r="DG72" i="8"/>
  <c r="DF72" i="8"/>
  <c r="CP15" i="8"/>
  <c r="CT15" i="8"/>
  <c r="CQ87" i="8"/>
  <c r="CU87" i="8"/>
  <c r="CR87" i="8"/>
  <c r="AL103" i="8"/>
  <c r="AH103" i="8"/>
  <c r="AG103" i="8"/>
  <c r="CC88" i="8"/>
  <c r="CB88" i="8"/>
  <c r="CF88" i="8"/>
  <c r="CP112" i="8"/>
  <c r="CC95" i="8"/>
  <c r="CF95" i="8"/>
  <c r="CB95" i="8"/>
  <c r="AY48" i="8"/>
  <c r="AX48" i="8"/>
  <c r="DI54" i="8"/>
  <c r="DE54" i="8"/>
  <c r="DJ127" i="8"/>
  <c r="DG127" i="8"/>
  <c r="DF127" i="8"/>
  <c r="CQ79" i="8"/>
  <c r="CR79" i="8"/>
  <c r="BP24" i="8"/>
  <c r="BL24" i="8"/>
  <c r="AW15" i="8"/>
  <c r="AV15" i="8"/>
  <c r="CB127" i="8"/>
  <c r="CC127" i="8"/>
  <c r="BP40" i="8"/>
  <c r="AX118" i="8"/>
  <c r="BB118" i="8"/>
  <c r="AY118" i="8"/>
  <c r="AX112" i="8"/>
  <c r="CU55" i="8"/>
  <c r="CR55" i="8"/>
  <c r="BA14" i="8"/>
  <c r="AW14" i="8"/>
  <c r="AH62" i="8"/>
  <c r="AL62" i="8"/>
  <c r="BL70" i="8"/>
  <c r="CU102" i="8"/>
  <c r="CR102" i="8"/>
  <c r="AV110" i="8"/>
  <c r="BA110" i="8"/>
  <c r="DG118" i="8"/>
  <c r="DF118" i="8"/>
  <c r="DJ134" i="8"/>
  <c r="DG134" i="8"/>
  <c r="AM142" i="8"/>
  <c r="AJ142" i="8"/>
  <c r="CU47" i="8"/>
  <c r="CR47" i="8"/>
  <c r="AM30" i="8"/>
  <c r="AI30" i="8"/>
  <c r="AJ30" i="8"/>
  <c r="BQ15" i="8"/>
  <c r="BP95" i="8"/>
  <c r="DE38" i="8"/>
  <c r="BP80" i="8"/>
  <c r="AJ109" i="8"/>
  <c r="AM109" i="8"/>
  <c r="CA133" i="8"/>
  <c r="CE133" i="8"/>
  <c r="DJ84" i="8"/>
  <c r="DF84" i="8"/>
  <c r="DG84" i="8"/>
  <c r="AY37" i="8"/>
  <c r="AX37" i="8"/>
  <c r="BB37" i="8"/>
  <c r="CE85" i="8"/>
  <c r="CA85" i="8"/>
  <c r="AV96" i="8"/>
  <c r="AW96" i="8"/>
  <c r="CT87" i="8"/>
  <c r="CP87" i="8"/>
  <c r="DE103" i="8"/>
  <c r="DI103" i="8"/>
  <c r="AL112" i="8"/>
  <c r="AH112" i="8"/>
  <c r="CC128" i="8"/>
  <c r="CB128" i="8"/>
  <c r="CB24" i="8"/>
  <c r="AY144" i="8"/>
  <c r="AX144" i="8"/>
  <c r="DI134" i="8"/>
  <c r="DE134" i="8"/>
  <c r="CQ95" i="8"/>
  <c r="CU95" i="8"/>
  <c r="BP88" i="8"/>
  <c r="BL88" i="8"/>
  <c r="AY24" i="8"/>
  <c r="AX24" i="8"/>
  <c r="BB24" i="8"/>
  <c r="AJ48" i="8"/>
  <c r="BB23" i="8"/>
  <c r="AX23" i="8"/>
  <c r="AY23" i="8"/>
  <c r="AM127" i="8"/>
  <c r="AJ127" i="8"/>
  <c r="AI127" i="8"/>
  <c r="BB64" i="8"/>
  <c r="AX64" i="8"/>
  <c r="CR128" i="8"/>
  <c r="CQ128" i="8"/>
  <c r="CR110" i="8"/>
  <c r="CQ110" i="8"/>
  <c r="BM119" i="8"/>
  <c r="BN119" i="8"/>
  <c r="BQ119" i="8"/>
  <c r="DE28" i="8"/>
  <c r="DI28" i="8"/>
  <c r="CA109" i="8"/>
  <c r="CR60" i="8"/>
  <c r="CQ60" i="8"/>
  <c r="CU60" i="8"/>
  <c r="CA108" i="8"/>
  <c r="CF125" i="8"/>
  <c r="CC125" i="8"/>
  <c r="CB125" i="8"/>
  <c r="CP84" i="8"/>
  <c r="CF20" i="8"/>
  <c r="CB20" i="8"/>
  <c r="AX117" i="8"/>
  <c r="AY117" i="8"/>
  <c r="BB117" i="8"/>
  <c r="CT84" i="8"/>
  <c r="AX53" i="8"/>
  <c r="AY53" i="8"/>
  <c r="BL21" i="8"/>
  <c r="DF56" i="8"/>
  <c r="DG56" i="8"/>
  <c r="DE78" i="8"/>
  <c r="CU111" i="8"/>
  <c r="CR111" i="8"/>
  <c r="AW124" i="8"/>
  <c r="CQ111" i="8"/>
  <c r="CE142" i="8"/>
  <c r="AY119" i="8"/>
  <c r="CU92" i="8"/>
  <c r="BL85" i="8"/>
  <c r="AX69" i="8"/>
  <c r="BA70" i="8"/>
  <c r="AX54" i="8"/>
  <c r="AL54" i="8"/>
  <c r="DJ12" i="8"/>
  <c r="DG12" i="8"/>
  <c r="DE84" i="8"/>
  <c r="BB85" i="8"/>
  <c r="AY85" i="8"/>
  <c r="AX85" i="8"/>
  <c r="BL71" i="8"/>
  <c r="BP71" i="8"/>
  <c r="CP16" i="8"/>
  <c r="CQ94" i="8"/>
  <c r="CU94" i="8"/>
  <c r="CF76" i="8"/>
  <c r="CB76" i="8"/>
  <c r="AY21" i="8"/>
  <c r="AX21" i="8"/>
  <c r="AX63" i="8"/>
  <c r="AY63" i="8"/>
  <c r="CF36" i="8"/>
  <c r="BP52" i="8"/>
  <c r="AG12" i="8"/>
  <c r="AL12" i="8"/>
  <c r="DE24" i="8"/>
  <c r="DI24" i="8"/>
  <c r="BQ44" i="8"/>
  <c r="BN44" i="8"/>
  <c r="BM44" i="8"/>
  <c r="BN31" i="8"/>
  <c r="BQ31" i="8"/>
  <c r="BM31" i="8"/>
  <c r="DJ150" i="8"/>
  <c r="CE109" i="8"/>
  <c r="CC94" i="8"/>
  <c r="DU94" i="8" s="1"/>
  <c r="CE108" i="8"/>
  <c r="BB101" i="8"/>
  <c r="CQ92" i="8"/>
  <c r="AI86" i="8"/>
  <c r="BB48" i="8"/>
  <c r="AG31" i="8"/>
  <c r="BB29" i="8"/>
  <c r="AY29" i="8"/>
  <c r="AX29" i="8"/>
  <c r="CR84" i="8"/>
  <c r="CQ84" i="8"/>
  <c r="CE148" i="8"/>
  <c r="CA148" i="8"/>
  <c r="CR85" i="8"/>
  <c r="CQ85" i="8"/>
  <c r="CU85" i="8"/>
  <c r="AI31" i="8"/>
  <c r="AJ31" i="8"/>
  <c r="AX119" i="8"/>
  <c r="DJ119" i="8"/>
  <c r="CT116" i="8"/>
  <c r="AY110" i="8"/>
  <c r="BL102" i="8"/>
  <c r="AI87" i="8"/>
  <c r="CU62" i="8"/>
  <c r="AV84" i="8"/>
  <c r="AL31" i="8"/>
  <c r="CR21" i="8"/>
  <c r="AH12" i="8"/>
  <c r="AH94" i="8"/>
  <c r="CQ69" i="8"/>
  <c r="CQ56" i="8"/>
  <c r="DI36" i="8"/>
  <c r="DE36" i="8"/>
  <c r="DI125" i="8"/>
  <c r="DE125" i="8"/>
  <c r="AW52" i="8"/>
  <c r="BA52" i="8"/>
  <c r="CB60" i="8"/>
  <c r="CC60" i="8"/>
  <c r="CF60" i="8"/>
  <c r="CA116" i="8"/>
  <c r="AX77" i="8"/>
  <c r="BB77" i="8"/>
  <c r="CU148" i="8"/>
  <c r="CR148" i="8"/>
  <c r="CQ148" i="8"/>
  <c r="AX148" i="8"/>
  <c r="AY148" i="8"/>
  <c r="AM22" i="8"/>
  <c r="AI22" i="8"/>
  <c r="BL119" i="8"/>
  <c r="CA31" i="8"/>
  <c r="BL16" i="8"/>
  <c r="CT95" i="8"/>
  <c r="CC14" i="8"/>
  <c r="CB14" i="8"/>
  <c r="CF142" i="8"/>
  <c r="CB142" i="8"/>
  <c r="CC102" i="8"/>
  <c r="CB102" i="8"/>
  <c r="BM8" i="8"/>
  <c r="CQ8" i="8"/>
  <c r="CF8" i="8"/>
  <c r="AH84" i="8"/>
  <c r="AG84" i="8"/>
  <c r="CQ100" i="8"/>
  <c r="AY52" i="8"/>
  <c r="BB52" i="8"/>
  <c r="CP149" i="8"/>
  <c r="BA149" i="8"/>
  <c r="DE141" i="8"/>
  <c r="CA140" i="8"/>
  <c r="AV125" i="8"/>
  <c r="DI92" i="8"/>
  <c r="CT68" i="8"/>
  <c r="AX60" i="8"/>
  <c r="BP37" i="8"/>
  <c r="BM20" i="8"/>
  <c r="DG52" i="8"/>
  <c r="BN12" i="8"/>
  <c r="DJ101" i="8"/>
  <c r="BP84" i="8"/>
  <c r="CF100" i="8"/>
  <c r="DE77" i="8"/>
  <c r="BP36" i="8"/>
  <c r="BP20" i="8"/>
  <c r="CR52" i="8"/>
  <c r="CQ52" i="8"/>
  <c r="CU52" i="8"/>
  <c r="BL12" i="8"/>
  <c r="CP28" i="8"/>
  <c r="BP28" i="8"/>
  <c r="AX20" i="8"/>
  <c r="BL141" i="8"/>
  <c r="DG141" i="8"/>
  <c r="DI141" i="8"/>
  <c r="AW125" i="8"/>
  <c r="DE117" i="8"/>
  <c r="CR100" i="8"/>
  <c r="AX61" i="8"/>
  <c r="DE76" i="8"/>
  <c r="DE52" i="8"/>
  <c r="DE44" i="8"/>
  <c r="BP141" i="8"/>
  <c r="AW149" i="8"/>
  <c r="AL84" i="8"/>
  <c r="CT85" i="8"/>
  <c r="DI77" i="8"/>
  <c r="DF125" i="8"/>
  <c r="DG76" i="8"/>
  <c r="BB61" i="8"/>
  <c r="DF52" i="8"/>
  <c r="CT36" i="8"/>
  <c r="CA21" i="8"/>
  <c r="AV20" i="8"/>
  <c r="CT125" i="8"/>
  <c r="BP60" i="8"/>
  <c r="AX28" i="8"/>
  <c r="BB21" i="8"/>
  <c r="AV28" i="8"/>
  <c r="DZ28" i="8" s="1"/>
  <c r="I26" i="11" s="1"/>
  <c r="AW28" i="8"/>
  <c r="BL148" i="8"/>
  <c r="CT124" i="8"/>
  <c r="CB109" i="8"/>
  <c r="AI117" i="8"/>
  <c r="CA37" i="8"/>
  <c r="CP36" i="8"/>
  <c r="BM12" i="8"/>
  <c r="AG20" i="8"/>
  <c r="DE92" i="8"/>
  <c r="BL28" i="8"/>
  <c r="AX13" i="8"/>
  <c r="BL52" i="8"/>
  <c r="BQ124" i="8"/>
  <c r="BM124" i="8"/>
  <c r="CE29" i="8"/>
  <c r="BN84" i="8"/>
  <c r="AX93" i="8"/>
  <c r="DJ125" i="8"/>
  <c r="CC132" i="8"/>
  <c r="CC100" i="8"/>
  <c r="CC77" i="8"/>
  <c r="BB60" i="8"/>
  <c r="AM117" i="8"/>
  <c r="DJ117" i="8"/>
  <c r="CR36" i="8"/>
  <c r="CU36" i="8"/>
  <c r="BB93" i="8"/>
  <c r="CR61" i="8"/>
  <c r="AX52" i="8"/>
  <c r="DI44" i="8"/>
  <c r="CQ61" i="8"/>
  <c r="BA36" i="8"/>
  <c r="DF101" i="8"/>
  <c r="BL109" i="8"/>
  <c r="BM5" i="8"/>
  <c r="BN5" i="8"/>
  <c r="CP20" i="8"/>
  <c r="CQ120" i="8"/>
  <c r="CU120" i="8"/>
  <c r="CR120" i="8"/>
  <c r="DF88" i="8"/>
  <c r="DG88" i="8"/>
  <c r="DJ88" i="8"/>
  <c r="CB63" i="8"/>
  <c r="CF63" i="8"/>
  <c r="CC63" i="8"/>
  <c r="AH7" i="8"/>
  <c r="AL7" i="8"/>
  <c r="AG7" i="8"/>
  <c r="CE5" i="8"/>
  <c r="CA5" i="8"/>
  <c r="AI21" i="8"/>
  <c r="AM21" i="8"/>
  <c r="AJ21" i="8"/>
  <c r="DG144" i="8"/>
  <c r="AJ144" i="8"/>
  <c r="AW150" i="8"/>
  <c r="CB140" i="8"/>
  <c r="AW146" i="8"/>
  <c r="AL137" i="8"/>
  <c r="AV132" i="8"/>
  <c r="DE119" i="8"/>
  <c r="CC121" i="8"/>
  <c r="BM130" i="8"/>
  <c r="AM112" i="8"/>
  <c r="CC113" i="8"/>
  <c r="CA105" i="8"/>
  <c r="CA110" i="8"/>
  <c r="AH106" i="8"/>
  <c r="CP105" i="8"/>
  <c r="CQ102" i="8"/>
  <c r="DG90" i="8"/>
  <c r="DG100" i="8"/>
  <c r="BQ94" i="8"/>
  <c r="CC82" i="8"/>
  <c r="CP71" i="8"/>
  <c r="AM87" i="8"/>
  <c r="DG86" i="8"/>
  <c r="AL80" i="8"/>
  <c r="BL86" i="8"/>
  <c r="BQ99" i="8"/>
  <c r="BL77" i="8"/>
  <c r="BM56" i="8"/>
  <c r="CQ78" i="8"/>
  <c r="AJ45" i="8"/>
  <c r="AI45" i="8"/>
  <c r="AH100" i="8"/>
  <c r="AM78" i="8"/>
  <c r="AI78" i="8"/>
  <c r="CT20" i="8"/>
  <c r="CA61" i="8"/>
  <c r="CE61" i="8"/>
  <c r="AM67" i="8"/>
  <c r="AJ67" i="8"/>
  <c r="CU40" i="8"/>
  <c r="CR40" i="8"/>
  <c r="CQ40" i="8"/>
  <c r="CE24" i="8"/>
  <c r="CA24" i="8"/>
  <c r="AW17" i="8"/>
  <c r="AV17" i="8"/>
  <c r="BA17" i="8"/>
  <c r="AW13" i="8"/>
  <c r="AV13" i="8"/>
  <c r="AW9" i="8"/>
  <c r="AV9" i="8"/>
  <c r="DY9" i="8" s="1"/>
  <c r="H7" i="11" s="1"/>
  <c r="BA68" i="8"/>
  <c r="AW68" i="8"/>
  <c r="CA36" i="8"/>
  <c r="CE36" i="8"/>
  <c r="AJ146" i="8"/>
  <c r="CT146" i="8"/>
  <c r="AX150" i="8"/>
  <c r="EA150" i="8" s="1"/>
  <c r="L148" i="11" s="1"/>
  <c r="DG139" i="8"/>
  <c r="DF139" i="8"/>
  <c r="CQ147" i="8"/>
  <c r="AX146" i="8"/>
  <c r="EA146" i="8" s="1"/>
  <c r="L144" i="11" s="1"/>
  <c r="CU143" i="8"/>
  <c r="BP134" i="8"/>
  <c r="CF127" i="8"/>
  <c r="AX132" i="8"/>
  <c r="AM116" i="8"/>
  <c r="CF121" i="8"/>
  <c r="AG112" i="8"/>
  <c r="AM102" i="8"/>
  <c r="CP93" i="8"/>
  <c r="DG109" i="8"/>
  <c r="BL98" i="8"/>
  <c r="BL89" i="8"/>
  <c r="CP101" i="8"/>
  <c r="AW89" i="8"/>
  <c r="CU71" i="8"/>
  <c r="AG71" i="8"/>
  <c r="DE69" i="8"/>
  <c r="CR78" i="8"/>
  <c r="AJ59" i="8"/>
  <c r="AM59" i="8"/>
  <c r="DE41" i="8"/>
  <c r="CC52" i="8"/>
  <c r="CB52" i="8"/>
  <c r="CT49" i="8"/>
  <c r="CP49" i="8"/>
  <c r="DE10" i="8"/>
  <c r="DI10" i="8"/>
  <c r="CQ20" i="8"/>
  <c r="CR20" i="8"/>
  <c r="CU20" i="8"/>
  <c r="BN57" i="8"/>
  <c r="BQ57" i="8"/>
  <c r="BM57" i="8"/>
  <c r="CR149" i="8"/>
  <c r="CU14" i="8"/>
  <c r="CQ14" i="8"/>
  <c r="CR14" i="8"/>
  <c r="CT6" i="8"/>
  <c r="CP6" i="8"/>
  <c r="AI142" i="8"/>
  <c r="AL133" i="8"/>
  <c r="DJ135" i="8"/>
  <c r="DE126" i="8"/>
  <c r="BB124" i="8"/>
  <c r="AM118" i="8"/>
  <c r="AM106" i="8"/>
  <c r="DF109" i="8"/>
  <c r="BM96" i="8"/>
  <c r="BB96" i="8"/>
  <c r="CE82" i="8"/>
  <c r="AX81" i="8"/>
  <c r="BL83" i="8"/>
  <c r="AG80" i="8"/>
  <c r="CT70" i="8"/>
  <c r="CA90" i="8"/>
  <c r="BA88" i="8"/>
  <c r="BP82" i="8"/>
  <c r="BM73" i="8"/>
  <c r="AH72" i="8"/>
  <c r="BQ79" i="8"/>
  <c r="CP76" i="8"/>
  <c r="BB63" i="8"/>
  <c r="AL100" i="8"/>
  <c r="AG13" i="8"/>
  <c r="AL13" i="8"/>
  <c r="AH29" i="8"/>
  <c r="AG29" i="8"/>
  <c r="DI72" i="8"/>
  <c r="DE72" i="8"/>
  <c r="CP79" i="8"/>
  <c r="CT39" i="8"/>
  <c r="CP39" i="8"/>
  <c r="AL74" i="8"/>
  <c r="AH74" i="8"/>
  <c r="AG74" i="8"/>
  <c r="DE137" i="8"/>
  <c r="DR137" i="8" s="1"/>
  <c r="AJ134" i="8"/>
  <c r="AI72" i="8"/>
  <c r="AH71" i="8"/>
  <c r="AM65" i="8"/>
  <c r="AG68" i="8"/>
  <c r="CF38" i="8"/>
  <c r="CC38" i="8"/>
  <c r="DJ33" i="8"/>
  <c r="DG33" i="8"/>
  <c r="CC25" i="8"/>
  <c r="AJ143" i="8"/>
  <c r="AI143" i="8"/>
  <c r="AM143" i="8"/>
  <c r="CF148" i="8"/>
  <c r="CC148" i="8"/>
  <c r="CE93" i="8"/>
  <c r="CP127" i="8"/>
  <c r="CC72" i="8"/>
  <c r="CB72" i="8"/>
  <c r="DE50" i="8"/>
  <c r="DI50" i="8"/>
  <c r="AV39" i="8"/>
  <c r="DY39" i="8" s="1"/>
  <c r="H37" i="11" s="1"/>
  <c r="AW39" i="8"/>
  <c r="BA39" i="8"/>
  <c r="CC69" i="8"/>
  <c r="CB69" i="8"/>
  <c r="CF69" i="8"/>
  <c r="AM150" i="8"/>
  <c r="BP143" i="8"/>
  <c r="AY142" i="8"/>
  <c r="AI139" i="8"/>
  <c r="CQ143" i="8"/>
  <c r="AL129" i="8"/>
  <c r="BL134" i="8"/>
  <c r="DF135" i="8"/>
  <c r="AM134" i="8"/>
  <c r="BM122" i="8"/>
  <c r="DG119" i="8"/>
  <c r="CP117" i="8"/>
  <c r="BA118" i="8"/>
  <c r="AW105" i="8"/>
  <c r="AI118" i="8"/>
  <c r="AG106" i="8"/>
  <c r="AG108" i="8"/>
  <c r="CT102" i="8"/>
  <c r="BA96" i="8"/>
  <c r="AM85" i="8"/>
  <c r="CF82" i="8"/>
  <c r="CB81" i="8"/>
  <c r="BN67" i="8"/>
  <c r="BN73" i="8"/>
  <c r="AV67" i="8"/>
  <c r="CP80" i="8"/>
  <c r="DI78" i="8"/>
  <c r="CR76" i="8"/>
  <c r="DG63" i="8"/>
  <c r="DJ63" i="8"/>
  <c r="DF48" i="8"/>
  <c r="CB38" i="8"/>
  <c r="CB148" i="8"/>
  <c r="BA80" i="8"/>
  <c r="AW80" i="8"/>
  <c r="AW59" i="8"/>
  <c r="AV59" i="8"/>
  <c r="AM148" i="8"/>
  <c r="CP140" i="8"/>
  <c r="AW128" i="8"/>
  <c r="AG124" i="8"/>
  <c r="CE132" i="8"/>
  <c r="AM130" i="8"/>
  <c r="DI119" i="8"/>
  <c r="AL110" i="8"/>
  <c r="CE113" i="8"/>
  <c r="AX96" i="8"/>
  <c r="AL104" i="8"/>
  <c r="BM98" i="8"/>
  <c r="AL90" i="8"/>
  <c r="CT101" i="8"/>
  <c r="CT90" i="8"/>
  <c r="CC81" i="8"/>
  <c r="BQ67" i="8"/>
  <c r="AJ72" i="8"/>
  <c r="BN56" i="8"/>
  <c r="CE73" i="8"/>
  <c r="CA73" i="8"/>
  <c r="AG78" i="8"/>
  <c r="AL78" i="8"/>
  <c r="CQ50" i="8"/>
  <c r="CR50" i="8"/>
  <c r="CA50" i="8"/>
  <c r="DE14" i="8"/>
  <c r="DI14" i="8"/>
  <c r="DE6" i="8"/>
  <c r="DI6" i="8"/>
  <c r="BP43" i="8"/>
  <c r="BL43" i="8"/>
  <c r="BL95" i="8"/>
  <c r="BN150" i="8"/>
  <c r="AM144" i="8"/>
  <c r="CF145" i="8"/>
  <c r="CF141" i="8"/>
  <c r="BB146" i="8"/>
  <c r="AJ137" i="8"/>
  <c r="CR140" i="8"/>
  <c r="BA128" i="8"/>
  <c r="BQ130" i="8"/>
  <c r="CA113" i="8"/>
  <c r="AJ102" i="8"/>
  <c r="BQ98" i="8"/>
  <c r="BP83" i="8"/>
  <c r="AV76" i="8"/>
  <c r="BP86" i="8"/>
  <c r="CR71" i="8"/>
  <c r="CU76" i="8"/>
  <c r="BL54" i="8"/>
  <c r="BQ61" i="8"/>
  <c r="CC65" i="8"/>
  <c r="CF65" i="8"/>
  <c r="CB65" i="8"/>
  <c r="CA69" i="8"/>
  <c r="CB11" i="8"/>
  <c r="CF11" i="8"/>
  <c r="CP48" i="8"/>
  <c r="CT48" i="8"/>
  <c r="DG53" i="8"/>
  <c r="AM53" i="8"/>
  <c r="AG47" i="8"/>
  <c r="DR42" i="8"/>
  <c r="DI48" i="8"/>
  <c r="CP41" i="8"/>
  <c r="CP22" i="8"/>
  <c r="BA11" i="8"/>
  <c r="CR30" i="8"/>
  <c r="CT14" i="8"/>
  <c r="CU49" i="8"/>
  <c r="CA22" i="8"/>
  <c r="CP14" i="8"/>
  <c r="DJ56" i="8"/>
  <c r="AL149" i="8"/>
  <c r="DI108" i="8"/>
  <c r="AW90" i="8"/>
  <c r="AV90" i="8"/>
  <c r="BA90" i="8"/>
  <c r="AJ105" i="8"/>
  <c r="BL104" i="8"/>
  <c r="CC137" i="8"/>
  <c r="BP79" i="8"/>
  <c r="BA79" i="8"/>
  <c r="CT69" i="8"/>
  <c r="CP103" i="8"/>
  <c r="BB71" i="8"/>
  <c r="AY71" i="8"/>
  <c r="AM46" i="8"/>
  <c r="BL40" i="8"/>
  <c r="DI19" i="8"/>
  <c r="DJ13" i="8"/>
  <c r="DI58" i="8"/>
  <c r="AY25" i="8"/>
  <c r="BB7" i="8"/>
  <c r="AL9" i="8"/>
  <c r="AH20" i="8"/>
  <c r="AM140" i="8"/>
  <c r="AI140" i="8"/>
  <c r="BL108" i="8"/>
  <c r="AW98" i="8"/>
  <c r="BA98" i="8"/>
  <c r="AL70" i="8"/>
  <c r="AJ5" i="8"/>
  <c r="AI5" i="8"/>
  <c r="BL8" i="8"/>
  <c r="DE19" i="8"/>
  <c r="DF65" i="8"/>
  <c r="CR41" i="8"/>
  <c r="AX83" i="8"/>
  <c r="DE55" i="8"/>
  <c r="CA38" i="8"/>
  <c r="AG56" i="8"/>
  <c r="CU38" i="8"/>
  <c r="AW46" i="8"/>
  <c r="CB34" i="8"/>
  <c r="BN147" i="8"/>
  <c r="CE140" i="8"/>
  <c r="AX145" i="8"/>
  <c r="BL101" i="8"/>
  <c r="CF68" i="8"/>
  <c r="BA44" i="8"/>
  <c r="BM70" i="8"/>
  <c r="AX40" i="8"/>
  <c r="BL36" i="8"/>
  <c r="CE17" i="8"/>
  <c r="CP7" i="8"/>
  <c r="CF64" i="8"/>
  <c r="CE19" i="8"/>
  <c r="DF7" i="8"/>
  <c r="AW25" i="8"/>
  <c r="DJ26" i="8"/>
  <c r="CB73" i="8"/>
  <c r="AL76" i="8"/>
  <c r="CU33" i="8"/>
  <c r="DJ55" i="8"/>
  <c r="DG55" i="8"/>
  <c r="CE10" i="8"/>
  <c r="CP38" i="8"/>
  <c r="AL28" i="8"/>
  <c r="AM10" i="8"/>
  <c r="AX6" i="8"/>
  <c r="CC21" i="8"/>
  <c r="AJ10" i="8"/>
  <c r="BB30" i="8"/>
  <c r="AJ114" i="8"/>
  <c r="AI114" i="8"/>
  <c r="BA117" i="8"/>
  <c r="CC144" i="8"/>
  <c r="CF144" i="8"/>
  <c r="AY145" i="8"/>
  <c r="DJ143" i="8"/>
  <c r="BP104" i="8"/>
  <c r="AX98" i="8"/>
  <c r="AM86" i="8"/>
  <c r="BM76" i="8"/>
  <c r="CR63" i="8"/>
  <c r="CA97" i="8"/>
  <c r="DI73" i="8"/>
  <c r="AX86" i="8"/>
  <c r="BB86" i="8"/>
  <c r="CP59" i="8"/>
  <c r="BN70" i="8"/>
  <c r="AM5" i="8"/>
  <c r="CE13" i="8"/>
  <c r="CP32" i="8"/>
  <c r="AX7" i="8"/>
  <c r="DI12" i="8"/>
  <c r="BM66" i="8"/>
  <c r="AL32" i="8"/>
  <c r="DJ17" i="8"/>
  <c r="CA19" i="8"/>
  <c r="CU48" i="8"/>
  <c r="BL34" i="8"/>
  <c r="CT5" i="8"/>
  <c r="BB83" i="8"/>
  <c r="AL56" i="8"/>
  <c r="CR38" i="8"/>
  <c r="CR49" i="8"/>
  <c r="DS42" i="8"/>
  <c r="AM18" i="8"/>
  <c r="BL7" i="8"/>
  <c r="CU9" i="8"/>
  <c r="AJ14" i="8"/>
  <c r="BL38" i="8"/>
  <c r="AV12" i="8"/>
  <c r="AM136" i="8"/>
  <c r="AI136" i="8"/>
  <c r="CQ124" i="8"/>
  <c r="CU124" i="8"/>
  <c r="CR124" i="8"/>
  <c r="BL100" i="8"/>
  <c r="CC85" i="8"/>
  <c r="CF85" i="8"/>
  <c r="CP83" i="8"/>
  <c r="AW71" i="8"/>
  <c r="AV71" i="8"/>
  <c r="CP8" i="8"/>
  <c r="AI54" i="8"/>
  <c r="BQ49" i="8"/>
  <c r="BN49" i="8"/>
  <c r="DJ9" i="8"/>
  <c r="BN76" i="8"/>
  <c r="ED2" i="8"/>
  <c r="AY134" i="8"/>
  <c r="AX134" i="8"/>
  <c r="BN135" i="8"/>
  <c r="BM135" i="8"/>
  <c r="AG45" i="8"/>
  <c r="AH45" i="8"/>
  <c r="CU73" i="8"/>
  <c r="AX30" i="8"/>
  <c r="BB53" i="8"/>
  <c r="BM55" i="8"/>
  <c r="BM42" i="8"/>
  <c r="DJ14" i="8"/>
  <c r="DJ10" i="8"/>
  <c r="AW11" i="8"/>
  <c r="BQ21" i="8"/>
  <c r="CR134" i="8"/>
  <c r="CQ134" i="8"/>
  <c r="AY149" i="8"/>
  <c r="AX149" i="8"/>
  <c r="AH140" i="8"/>
  <c r="AG140" i="8"/>
  <c r="CP109" i="8"/>
  <c r="CC106" i="8"/>
  <c r="CE115" i="8"/>
  <c r="DI71" i="8"/>
  <c r="AH73" i="8"/>
  <c r="DE88" i="8"/>
  <c r="CB85" i="8"/>
  <c r="AV82" i="8"/>
  <c r="DZ82" i="8" s="1"/>
  <c r="I80" i="11" s="1"/>
  <c r="AW82" i="8"/>
  <c r="DE74" i="8"/>
  <c r="CP55" i="8"/>
  <c r="DJ91" i="8"/>
  <c r="CP40" i="8"/>
  <c r="BP8" i="8"/>
  <c r="AJ91" i="8"/>
  <c r="AM91" i="8"/>
  <c r="DI65" i="8"/>
  <c r="DE65" i="8"/>
  <c r="AG21" i="8"/>
  <c r="AL21" i="8"/>
  <c r="AH21" i="8"/>
  <c r="BQ11" i="8"/>
  <c r="BM11" i="8"/>
  <c r="BN18" i="8"/>
  <c r="BM18" i="8"/>
  <c r="AH14" i="8"/>
  <c r="AG14" i="8"/>
  <c r="CA11" i="8"/>
  <c r="CE11" i="8"/>
  <c r="BQ7" i="8"/>
  <c r="BN7" i="8"/>
  <c r="CR6" i="8"/>
  <c r="CU6" i="8"/>
  <c r="CQ6" i="8"/>
  <c r="DJ16" i="8"/>
  <c r="DG16" i="8"/>
  <c r="DF16" i="8"/>
  <c r="DG60" i="8"/>
  <c r="DJ60" i="8"/>
  <c r="BJ2" i="8"/>
  <c r="AM146" i="8"/>
  <c r="DE142" i="8"/>
  <c r="BQ150" i="8"/>
  <c r="DI142" i="8"/>
  <c r="AY150" i="8"/>
  <c r="AG142" i="8"/>
  <c r="AL142" i="8"/>
  <c r="AH142" i="8"/>
  <c r="BL140" i="8"/>
  <c r="BP140" i="8"/>
  <c r="DJ137" i="8"/>
  <c r="BA139" i="8"/>
  <c r="CF149" i="8"/>
  <c r="AY139" i="8"/>
  <c r="AL148" i="8"/>
  <c r="CA134" i="8"/>
  <c r="AG128" i="8"/>
  <c r="AH128" i="8"/>
  <c r="CQ140" i="8"/>
  <c r="BQ148" i="8"/>
  <c r="DI144" i="8"/>
  <c r="DI129" i="8"/>
  <c r="DJ148" i="8"/>
  <c r="CA122" i="8"/>
  <c r="AV129" i="8"/>
  <c r="CE126" i="8"/>
  <c r="DF133" i="8"/>
  <c r="CF131" i="8"/>
  <c r="BN137" i="8"/>
  <c r="BM137" i="8"/>
  <c r="DF126" i="8"/>
  <c r="DJ130" i="8"/>
  <c r="AH127" i="8"/>
  <c r="CQ125" i="8"/>
  <c r="CU125" i="8"/>
  <c r="BQ138" i="8"/>
  <c r="CE127" i="8"/>
  <c r="AW132" i="8"/>
  <c r="DI124" i="8"/>
  <c r="DE124" i="8"/>
  <c r="DE123" i="8"/>
  <c r="DR123" i="8" s="1"/>
  <c r="CE128" i="8"/>
  <c r="CA128" i="8"/>
  <c r="AV123" i="8"/>
  <c r="DZ123" i="8" s="1"/>
  <c r="I121" i="11" s="1"/>
  <c r="CU121" i="8"/>
  <c r="CR121" i="8"/>
  <c r="BB116" i="8"/>
  <c r="AY116" i="8"/>
  <c r="AW112" i="8"/>
  <c r="BA112" i="8"/>
  <c r="AL122" i="8"/>
  <c r="AG122" i="8"/>
  <c r="DJ122" i="8"/>
  <c r="CT117" i="8"/>
  <c r="DE105" i="8"/>
  <c r="DI110" i="8"/>
  <c r="CT96" i="8"/>
  <c r="CP96" i="8"/>
  <c r="AI112" i="8"/>
  <c r="DE111" i="8"/>
  <c r="CF99" i="8"/>
  <c r="CB99" i="8"/>
  <c r="CP92" i="8"/>
  <c r="DF100" i="8"/>
  <c r="AW87" i="8"/>
  <c r="AV87" i="8"/>
  <c r="BA87" i="8"/>
  <c r="BQ89" i="8"/>
  <c r="BN89" i="8"/>
  <c r="DU89" i="8" s="1"/>
  <c r="BM89" i="8"/>
  <c r="BA72" i="8"/>
  <c r="AV72" i="8"/>
  <c r="DZ72" i="8" s="1"/>
  <c r="I70" i="11" s="1"/>
  <c r="AW72" i="8"/>
  <c r="BQ69" i="8"/>
  <c r="BN69" i="8"/>
  <c r="AJ51" i="8"/>
  <c r="AM51" i="8"/>
  <c r="AI51" i="8"/>
  <c r="CE65" i="8"/>
  <c r="BL50" i="8"/>
  <c r="BP50" i="8"/>
  <c r="BB38" i="8"/>
  <c r="AY38" i="8"/>
  <c r="AX38" i="8"/>
  <c r="BM22" i="8"/>
  <c r="BN22" i="8"/>
  <c r="CT34" i="8"/>
  <c r="CP34" i="8"/>
  <c r="BM43" i="8"/>
  <c r="AL14" i="8"/>
  <c r="DJ37" i="8"/>
  <c r="DG37" i="8"/>
  <c r="AM29" i="8"/>
  <c r="AI29" i="8"/>
  <c r="BB14" i="8"/>
  <c r="AX14" i="8"/>
  <c r="DF60" i="8"/>
  <c r="AJ29" i="8"/>
  <c r="BL136" i="8"/>
  <c r="AL121" i="8"/>
  <c r="AH121" i="8"/>
  <c r="AG121" i="8"/>
  <c r="DE122" i="8"/>
  <c r="DI122" i="8"/>
  <c r="CU74" i="8"/>
  <c r="CR74" i="8"/>
  <c r="CQ74" i="8"/>
  <c r="CQ82" i="8"/>
  <c r="CU82" i="8"/>
  <c r="DE49" i="8"/>
  <c r="DI49" i="8"/>
  <c r="AM32" i="8"/>
  <c r="AJ32" i="8"/>
  <c r="AI32" i="8"/>
  <c r="CP135" i="8"/>
  <c r="DG129" i="8"/>
  <c r="DF129" i="8"/>
  <c r="CU132" i="8"/>
  <c r="CR132" i="8"/>
  <c r="CQ132" i="8"/>
  <c r="CE103" i="8"/>
  <c r="CA103" i="8"/>
  <c r="CP110" i="8"/>
  <c r="AJ76" i="8"/>
  <c r="AM76" i="8"/>
  <c r="AI76" i="8"/>
  <c r="BM7" i="8"/>
  <c r="AX16" i="8"/>
  <c r="BB16" i="8"/>
  <c r="AY16" i="8"/>
  <c r="CU18" i="8"/>
  <c r="CQ18" i="8"/>
  <c r="CR18" i="8"/>
  <c r="BP19" i="8"/>
  <c r="DV9" i="8"/>
  <c r="CP150" i="8"/>
  <c r="BL147" i="8"/>
  <c r="AW144" i="8"/>
  <c r="AV144" i="8"/>
  <c r="BN146" i="8"/>
  <c r="AG144" i="8"/>
  <c r="CA145" i="8"/>
  <c r="AY137" i="8"/>
  <c r="AX137" i="8"/>
  <c r="CE138" i="8"/>
  <c r="CP141" i="8"/>
  <c r="AV139" i="8"/>
  <c r="AY128" i="8"/>
  <c r="AH125" i="8"/>
  <c r="AG125" i="8"/>
  <c r="AX128" i="8"/>
  <c r="AL125" i="8"/>
  <c r="AJ135" i="8"/>
  <c r="DI133" i="8"/>
  <c r="AG133" i="8"/>
  <c r="BL138" i="8"/>
  <c r="DS138" i="8" s="1"/>
  <c r="DG120" i="8"/>
  <c r="DF120" i="8"/>
  <c r="CT119" i="8"/>
  <c r="AL116" i="8"/>
  <c r="AG116" i="8"/>
  <c r="AH116" i="8"/>
  <c r="CF115" i="8"/>
  <c r="CC115" i="8"/>
  <c r="CU113" i="8"/>
  <c r="CR113" i="8"/>
  <c r="CQ113" i="8"/>
  <c r="EA113" i="8" s="1"/>
  <c r="L111" i="11" s="1"/>
  <c r="DF122" i="8"/>
  <c r="DI131" i="8"/>
  <c r="CE119" i="8"/>
  <c r="AW103" i="8"/>
  <c r="AV103" i="8"/>
  <c r="AY108" i="8"/>
  <c r="AX108" i="8"/>
  <c r="CE112" i="8"/>
  <c r="BB108" i="8"/>
  <c r="AG131" i="8"/>
  <c r="AL131" i="8"/>
  <c r="CF108" i="8"/>
  <c r="CC108" i="8"/>
  <c r="CB108" i="8"/>
  <c r="CC103" i="8"/>
  <c r="CB103" i="8"/>
  <c r="CF103" i="8"/>
  <c r="CE100" i="8"/>
  <c r="AI91" i="8"/>
  <c r="DI109" i="8"/>
  <c r="DE109" i="8"/>
  <c r="AJ95" i="8"/>
  <c r="AI95" i="8"/>
  <c r="AM95" i="8"/>
  <c r="AW76" i="8"/>
  <c r="CQ70" i="8"/>
  <c r="CR70" i="8"/>
  <c r="CU70" i="8"/>
  <c r="CR82" i="8"/>
  <c r="CA47" i="8"/>
  <c r="CE47" i="8"/>
  <c r="AW84" i="8"/>
  <c r="AG52" i="8"/>
  <c r="AL52" i="8"/>
  <c r="AH52" i="8"/>
  <c r="AY42" i="8"/>
  <c r="DV42" i="8" s="1"/>
  <c r="BB42" i="8"/>
  <c r="AX42" i="8"/>
  <c r="EB42" i="8" s="1"/>
  <c r="M40" i="11" s="1"/>
  <c r="BM25" i="8"/>
  <c r="BQ25" i="8"/>
  <c r="DC2" i="8"/>
  <c r="DF6" i="8"/>
  <c r="CR37" i="8"/>
  <c r="CQ37" i="8"/>
  <c r="CU45" i="8"/>
  <c r="CR45" i="8"/>
  <c r="CQ45" i="8"/>
  <c r="CB117" i="8"/>
  <c r="CC117" i="8"/>
  <c r="CR88" i="8"/>
  <c r="CU88" i="8"/>
  <c r="CQ88" i="8"/>
  <c r="CA147" i="8"/>
  <c r="BQ146" i="8"/>
  <c r="BP130" i="8"/>
  <c r="BL130" i="8"/>
  <c r="CC86" i="8"/>
  <c r="CF86" i="8"/>
  <c r="CB86" i="8"/>
  <c r="BP73" i="8"/>
  <c r="BL73" i="8"/>
  <c r="AJ68" i="8"/>
  <c r="AI68" i="8"/>
  <c r="AL33" i="8"/>
  <c r="AG33" i="8"/>
  <c r="AH33" i="8"/>
  <c r="AH6" i="8"/>
  <c r="AG6" i="8"/>
  <c r="BB46" i="8"/>
  <c r="AY46" i="8"/>
  <c r="BL149" i="8"/>
  <c r="BQ142" i="8"/>
  <c r="BM142" i="8"/>
  <c r="CU149" i="8"/>
  <c r="BM144" i="8"/>
  <c r="AH144" i="8"/>
  <c r="CB145" i="8"/>
  <c r="CP139" i="8"/>
  <c r="CB141" i="8"/>
  <c r="BB139" i="8"/>
  <c r="AM137" i="8"/>
  <c r="CA149" i="8"/>
  <c r="AY135" i="8"/>
  <c r="DE132" i="8"/>
  <c r="CT137" i="8"/>
  <c r="BA129" i="8"/>
  <c r="DE148" i="8"/>
  <c r="AX133" i="8"/>
  <c r="BM134" i="8"/>
  <c r="BA123" i="8"/>
  <c r="DG133" i="8"/>
  <c r="CA131" i="8"/>
  <c r="AV124" i="8"/>
  <c r="DE130" i="8"/>
  <c r="CR125" i="8"/>
  <c r="BM138" i="8"/>
  <c r="AY132" i="8"/>
  <c r="CA124" i="8"/>
  <c r="CB115" i="8"/>
  <c r="BL117" i="8"/>
  <c r="DE131" i="8"/>
  <c r="CC111" i="8"/>
  <c r="CB111" i="8"/>
  <c r="CF111" i="8"/>
  <c r="CA102" i="8"/>
  <c r="CE111" i="8"/>
  <c r="CF112" i="8"/>
  <c r="CF105" i="8"/>
  <c r="CT110" i="8"/>
  <c r="CA104" i="8"/>
  <c r="CA100" i="8"/>
  <c r="CB105" i="8"/>
  <c r="EA105" i="8" s="1"/>
  <c r="L103" i="11" s="1"/>
  <c r="CB101" i="8"/>
  <c r="CC92" i="8"/>
  <c r="CB92" i="8"/>
  <c r="CF92" i="8"/>
  <c r="DJ87" i="8"/>
  <c r="DG87" i="8"/>
  <c r="DJ86" i="8"/>
  <c r="AG95" i="8"/>
  <c r="BP72" i="8"/>
  <c r="BL72" i="8"/>
  <c r="DE46" i="8"/>
  <c r="DI46" i="8"/>
  <c r="AY70" i="8"/>
  <c r="AX70" i="8"/>
  <c r="DI59" i="8"/>
  <c r="DE59" i="8"/>
  <c r="AJ41" i="8"/>
  <c r="DI45" i="8"/>
  <c r="DE45" i="8"/>
  <c r="CT33" i="8"/>
  <c r="CP33" i="8"/>
  <c r="BQ39" i="8"/>
  <c r="BN39" i="8"/>
  <c r="BM39" i="8"/>
  <c r="CR26" i="8"/>
  <c r="CU26" i="8"/>
  <c r="AW16" i="8"/>
  <c r="AV16" i="8"/>
  <c r="AW8" i="8"/>
  <c r="AT2" i="8"/>
  <c r="BA8" i="8"/>
  <c r="AV8" i="8"/>
  <c r="DZ8" i="8" s="1"/>
  <c r="I6" i="11" s="1"/>
  <c r="DJ6" i="8"/>
  <c r="AY27" i="8"/>
  <c r="BB18" i="8"/>
  <c r="AX18" i="8"/>
  <c r="BL15" i="8"/>
  <c r="BP15" i="8"/>
  <c r="DE56" i="8"/>
  <c r="DR56" i="8" s="1"/>
  <c r="DI56" i="8"/>
  <c r="AX46" i="8"/>
  <c r="CP144" i="8"/>
  <c r="DE128" i="8"/>
  <c r="DF102" i="8"/>
  <c r="DJ102" i="8"/>
  <c r="DG102" i="8"/>
  <c r="BP96" i="8"/>
  <c r="DI75" i="8"/>
  <c r="CU80" i="8"/>
  <c r="CR80" i="8"/>
  <c r="CR53" i="8"/>
  <c r="CQ53" i="8"/>
  <c r="CU53" i="8"/>
  <c r="BP150" i="8"/>
  <c r="BL132" i="8"/>
  <c r="AI135" i="8"/>
  <c r="CB123" i="8"/>
  <c r="EB123" i="8" s="1"/>
  <c r="M121" i="11" s="1"/>
  <c r="CQ119" i="8"/>
  <c r="CR119" i="8"/>
  <c r="BL91" i="8"/>
  <c r="BP91" i="8"/>
  <c r="CE72" i="8"/>
  <c r="CA72" i="8"/>
  <c r="AV22" i="8"/>
  <c r="BA22" i="8"/>
  <c r="AW22" i="8"/>
  <c r="CA6" i="8"/>
  <c r="BX2" i="8"/>
  <c r="CE6" i="8"/>
  <c r="BP22" i="8"/>
  <c r="BL22" i="8"/>
  <c r="CP148" i="8"/>
  <c r="CT148" i="8"/>
  <c r="DE146" i="8"/>
  <c r="CA143" i="8"/>
  <c r="CU145" i="8"/>
  <c r="BP146" i="8"/>
  <c r="AJ150" i="8"/>
  <c r="CR145" i="8"/>
  <c r="BN144" i="8"/>
  <c r="CB149" i="8"/>
  <c r="BA135" i="8"/>
  <c r="AW135" i="8"/>
  <c r="AH132" i="8"/>
  <c r="AG132" i="8"/>
  <c r="AX127" i="8"/>
  <c r="AY127" i="8"/>
  <c r="BM148" i="8"/>
  <c r="DJ129" i="8"/>
  <c r="AG129" i="8"/>
  <c r="DF148" i="8"/>
  <c r="AY133" i="8"/>
  <c r="AV127" i="8"/>
  <c r="CE122" i="8"/>
  <c r="CB131" i="8"/>
  <c r="AW126" i="8"/>
  <c r="BA126" i="8"/>
  <c r="AV126" i="8"/>
  <c r="DZ126" i="8" s="1"/>
  <c r="I124" i="11" s="1"/>
  <c r="AX124" i="8"/>
  <c r="DF130" i="8"/>
  <c r="BM126" i="8"/>
  <c r="BQ126" i="8"/>
  <c r="CP129" i="8"/>
  <c r="AY125" i="8"/>
  <c r="BB125" i="8"/>
  <c r="BP122" i="8"/>
  <c r="BL122" i="8"/>
  <c r="DI120" i="8"/>
  <c r="BM117" i="8"/>
  <c r="BQ117" i="8"/>
  <c r="BN117" i="8"/>
  <c r="CE125" i="8"/>
  <c r="DF131" i="8"/>
  <c r="BA113" i="8"/>
  <c r="AV113" i="8"/>
  <c r="BP111" i="8"/>
  <c r="DE101" i="8"/>
  <c r="DG103" i="8"/>
  <c r="DJ103" i="8"/>
  <c r="CU110" i="8"/>
  <c r="BB109" i="8"/>
  <c r="AX109" i="8"/>
  <c r="CC101" i="8"/>
  <c r="BL93" i="8"/>
  <c r="DE85" i="8"/>
  <c r="DI85" i="8"/>
  <c r="BN93" i="8"/>
  <c r="BQ93" i="8"/>
  <c r="CA75" i="8"/>
  <c r="CU90" i="8"/>
  <c r="CR90" i="8"/>
  <c r="BQ75" i="8"/>
  <c r="BN75" i="8"/>
  <c r="AY78" i="8"/>
  <c r="BB78" i="8"/>
  <c r="BP99" i="8"/>
  <c r="BL99" i="8"/>
  <c r="DJ78" i="8"/>
  <c r="DG78" i="8"/>
  <c r="DF78" i="8"/>
  <c r="BB66" i="8"/>
  <c r="AY66" i="8"/>
  <c r="AX66" i="8"/>
  <c r="CE75" i="8"/>
  <c r="DE63" i="8"/>
  <c r="DI63" i="8"/>
  <c r="BB47" i="8"/>
  <c r="AY47" i="8"/>
  <c r="AJ100" i="8"/>
  <c r="AI100" i="8"/>
  <c r="AM100" i="8"/>
  <c r="CA54" i="8"/>
  <c r="CE54" i="8"/>
  <c r="CT25" i="8"/>
  <c r="CP25" i="8"/>
  <c r="AX27" i="8"/>
  <c r="EA27" i="8" s="1"/>
  <c r="L25" i="11" s="1"/>
  <c r="CE14" i="8"/>
  <c r="CA14" i="8"/>
  <c r="AX8" i="8"/>
  <c r="BB8" i="8"/>
  <c r="DG28" i="8"/>
  <c r="DJ28" i="8"/>
  <c r="DF28" i="8"/>
  <c r="BA27" i="8"/>
  <c r="AW27" i="8"/>
  <c r="AV27" i="8"/>
  <c r="BA16" i="8"/>
  <c r="AU2" i="8"/>
  <c r="CT144" i="8"/>
  <c r="CC130" i="8"/>
  <c r="DU130" i="8" s="1"/>
  <c r="CB130" i="8"/>
  <c r="AV131" i="8"/>
  <c r="BL116" i="8"/>
  <c r="BP116" i="8"/>
  <c r="AL65" i="8"/>
  <c r="AG65" i="8"/>
  <c r="AH65" i="8"/>
  <c r="AH146" i="8"/>
  <c r="AG146" i="8"/>
  <c r="BL128" i="8"/>
  <c r="AI126" i="8"/>
  <c r="DE113" i="8"/>
  <c r="DF111" i="8"/>
  <c r="DG111" i="8"/>
  <c r="DJ111" i="8"/>
  <c r="DJ95" i="8"/>
  <c r="DG95" i="8"/>
  <c r="DP2" i="8"/>
  <c r="DO2" i="8"/>
  <c r="DO1" i="8" s="1"/>
  <c r="BL143" i="8"/>
  <c r="CT145" i="8"/>
  <c r="DI140" i="8"/>
  <c r="DE140" i="8"/>
  <c r="DJ140" i="8"/>
  <c r="AG148" i="8"/>
  <c r="BB135" i="8"/>
  <c r="AV130" i="8"/>
  <c r="AW130" i="8"/>
  <c r="AJ133" i="8"/>
  <c r="AI133" i="8"/>
  <c r="AY131" i="8"/>
  <c r="AX131" i="8"/>
  <c r="AJ129" i="8"/>
  <c r="AI129" i="8"/>
  <c r="CT133" i="8"/>
  <c r="DI121" i="8"/>
  <c r="CC124" i="8"/>
  <c r="CF124" i="8"/>
  <c r="CQ129" i="8"/>
  <c r="BA122" i="8"/>
  <c r="AW122" i="8"/>
  <c r="AV122" i="8"/>
  <c r="AL126" i="8"/>
  <c r="AH126" i="8"/>
  <c r="AV120" i="8"/>
  <c r="BA120" i="8"/>
  <c r="DJ120" i="8"/>
  <c r="DI116" i="8"/>
  <c r="CE117" i="8"/>
  <c r="DG131" i="8"/>
  <c r="AY113" i="8"/>
  <c r="BB113" i="8"/>
  <c r="CA112" i="8"/>
  <c r="AH131" i="8"/>
  <c r="BM106" i="8"/>
  <c r="BQ106" i="8"/>
  <c r="BN106" i="8"/>
  <c r="DJ107" i="8"/>
  <c r="DG107" i="8"/>
  <c r="DE102" i="8"/>
  <c r="AJ108" i="8"/>
  <c r="AI108" i="8"/>
  <c r="CU93" i="8"/>
  <c r="CR93" i="8"/>
  <c r="CQ93" i="8"/>
  <c r="DJ89" i="8"/>
  <c r="DF85" i="8"/>
  <c r="DG85" i="8"/>
  <c r="DJ85" i="8"/>
  <c r="AG99" i="8"/>
  <c r="AH99" i="8"/>
  <c r="DG74" i="8"/>
  <c r="DJ74" i="8"/>
  <c r="DF74" i="8"/>
  <c r="BQ72" i="8"/>
  <c r="BM72" i="8"/>
  <c r="BN72" i="8"/>
  <c r="AL95" i="8"/>
  <c r="CA68" i="8"/>
  <c r="BL67" i="8"/>
  <c r="BP67" i="8"/>
  <c r="AM41" i="8"/>
  <c r="CF29" i="8"/>
  <c r="CC29" i="8"/>
  <c r="CB29" i="8"/>
  <c r="BL14" i="8"/>
  <c r="BN11" i="8"/>
  <c r="BQ18" i="8"/>
  <c r="DG6" i="8"/>
  <c r="DQ2" i="8"/>
  <c r="DQ1" i="8" s="1"/>
  <c r="AV148" i="8"/>
  <c r="AW148" i="8"/>
  <c r="DE150" i="8"/>
  <c r="BL145" i="8"/>
  <c r="AH150" i="8"/>
  <c r="AG150" i="8"/>
  <c r="DI150" i="8"/>
  <c r="CE147" i="8"/>
  <c r="CC140" i="8"/>
  <c r="BP136" i="8"/>
  <c r="CA129" i="8"/>
  <c r="CU136" i="8"/>
  <c r="CR136" i="8"/>
  <c r="DV136" i="8" s="1"/>
  <c r="DI128" i="8"/>
  <c r="BA131" i="8"/>
  <c r="BA127" i="8"/>
  <c r="CF123" i="8"/>
  <c r="DG123" i="8"/>
  <c r="DJ123" i="8"/>
  <c r="AM126" i="8"/>
  <c r="DJ114" i="8"/>
  <c r="DF114" i="8"/>
  <c r="AL130" i="8"/>
  <c r="AG130" i="8"/>
  <c r="DF116" i="8"/>
  <c r="DJ116" i="8"/>
  <c r="DG116" i="8"/>
  <c r="CF117" i="8"/>
  <c r="CU117" i="8"/>
  <c r="CQ117" i="8"/>
  <c r="AV107" i="8"/>
  <c r="AW107" i="8"/>
  <c r="AW99" i="8"/>
  <c r="AV99" i="8"/>
  <c r="CR106" i="8"/>
  <c r="CQ106" i="8"/>
  <c r="CP88" i="8"/>
  <c r="DF89" i="8"/>
  <c r="AL79" i="8"/>
  <c r="AG79" i="8"/>
  <c r="AH79" i="8"/>
  <c r="AW65" i="8"/>
  <c r="AV65" i="8"/>
  <c r="BA65" i="8"/>
  <c r="AI80" i="8"/>
  <c r="AJ80" i="8"/>
  <c r="AM80" i="8"/>
  <c r="AG75" i="8"/>
  <c r="AL75" i="8"/>
  <c r="AH75" i="8"/>
  <c r="DJ64" i="8"/>
  <c r="DF64" i="8"/>
  <c r="DG68" i="8"/>
  <c r="DJ68" i="8"/>
  <c r="DF68" i="8"/>
  <c r="AH89" i="8"/>
  <c r="AG89" i="8"/>
  <c r="AL89" i="8"/>
  <c r="CT78" i="8"/>
  <c r="CP78" i="8"/>
  <c r="DF61" i="8"/>
  <c r="DJ61" i="8"/>
  <c r="DG61" i="8"/>
  <c r="DJ59" i="8"/>
  <c r="DF59" i="8"/>
  <c r="DG59" i="8"/>
  <c r="AL49" i="8"/>
  <c r="AH49" i="8"/>
  <c r="AG49" i="8"/>
  <c r="AY34" i="8"/>
  <c r="DV34" i="8" s="1"/>
  <c r="BB34" i="8"/>
  <c r="AX34" i="8"/>
  <c r="CC58" i="8"/>
  <c r="CB58" i="8"/>
  <c r="AL37" i="8"/>
  <c r="AG37" i="8"/>
  <c r="AH37" i="8"/>
  <c r="AX12" i="8"/>
  <c r="EB12" i="8" s="1"/>
  <c r="M10" i="11" s="1"/>
  <c r="BB12" i="8"/>
  <c r="BN10" i="8"/>
  <c r="BM10" i="8"/>
  <c r="AL6" i="8"/>
  <c r="BP18" i="8"/>
  <c r="BL18" i="8"/>
  <c r="DJ24" i="8"/>
  <c r="DF24" i="8"/>
  <c r="DG24" i="8"/>
  <c r="AH113" i="8"/>
  <c r="AG113" i="8"/>
  <c r="CU116" i="8"/>
  <c r="AH109" i="8"/>
  <c r="AG109" i="8"/>
  <c r="AH101" i="8"/>
  <c r="AG101" i="8"/>
  <c r="CC107" i="8"/>
  <c r="CB107" i="8"/>
  <c r="EA107" i="8" s="1"/>
  <c r="L105" i="11" s="1"/>
  <c r="AL101" i="8"/>
  <c r="AW100" i="8"/>
  <c r="BA100" i="8"/>
  <c r="BM102" i="8"/>
  <c r="BQ102" i="8"/>
  <c r="BN102" i="8"/>
  <c r="AM94" i="8"/>
  <c r="AI94" i="8"/>
  <c r="AJ106" i="8"/>
  <c r="AG91" i="8"/>
  <c r="CE92" i="8"/>
  <c r="BB92" i="8"/>
  <c r="AX92" i="8"/>
  <c r="BN91" i="8"/>
  <c r="BQ91" i="8"/>
  <c r="AX87" i="8"/>
  <c r="AY87" i="8"/>
  <c r="CF79" i="8"/>
  <c r="CB79" i="8"/>
  <c r="DE67" i="8"/>
  <c r="CA64" i="8"/>
  <c r="DJ75" i="8"/>
  <c r="CQ68" i="8"/>
  <c r="DI89" i="8"/>
  <c r="BB72" i="8"/>
  <c r="AY72" i="8"/>
  <c r="CB90" i="8"/>
  <c r="EB90" i="8" s="1"/>
  <c r="M88" i="11" s="1"/>
  <c r="BL82" i="8"/>
  <c r="CF77" i="8"/>
  <c r="AL72" i="8"/>
  <c r="BA78" i="8"/>
  <c r="BA73" i="8"/>
  <c r="DE68" i="8"/>
  <c r="AG46" i="8"/>
  <c r="AH46" i="8"/>
  <c r="AM89" i="8"/>
  <c r="CT76" i="8"/>
  <c r="BB62" i="8"/>
  <c r="DE61" i="8"/>
  <c r="CA52" i="8"/>
  <c r="CE52" i="8"/>
  <c r="AI47" i="8"/>
  <c r="CF54" i="8"/>
  <c r="CF33" i="8"/>
  <c r="CC33" i="8"/>
  <c r="CA58" i="8"/>
  <c r="AM33" i="8"/>
  <c r="BM21" i="8"/>
  <c r="CF52" i="8"/>
  <c r="BP30" i="8"/>
  <c r="AM24" i="8"/>
  <c r="CT57" i="8"/>
  <c r="CQ41" i="8"/>
  <c r="CP37" i="8"/>
  <c r="BP26" i="8"/>
  <c r="AW23" i="8"/>
  <c r="BN55" i="8"/>
  <c r="BM46" i="8"/>
  <c r="CA30" i="8"/>
  <c r="CA26" i="8"/>
  <c r="BL11" i="8"/>
  <c r="AX10" i="8"/>
  <c r="CN2" i="8"/>
  <c r="CR5" i="8"/>
  <c r="AL10" i="8"/>
  <c r="CU5" i="8"/>
  <c r="BP11" i="8"/>
  <c r="BN46" i="8"/>
  <c r="BQ19" i="8"/>
  <c r="CU13" i="8"/>
  <c r="CB49" i="8"/>
  <c r="AJ18" i="8"/>
  <c r="DE13" i="8"/>
  <c r="DG10" i="8"/>
  <c r="CF5" i="8"/>
  <c r="BY2" i="8"/>
  <c r="CF57" i="8"/>
  <c r="AH61" i="8"/>
  <c r="AG61" i="8"/>
  <c r="AJ52" i="8"/>
  <c r="AM52" i="8"/>
  <c r="BB50" i="8"/>
  <c r="AY50" i="8"/>
  <c r="AJ44" i="8"/>
  <c r="AM44" i="8"/>
  <c r="CC37" i="8"/>
  <c r="CF37" i="8"/>
  <c r="AJ36" i="8"/>
  <c r="AM36" i="8"/>
  <c r="BA31" i="8"/>
  <c r="AV31" i="8"/>
  <c r="DB2" i="8"/>
  <c r="BI2" i="8"/>
  <c r="BQ26" i="8"/>
  <c r="AX22" i="8"/>
  <c r="BB22" i="8"/>
  <c r="DI17" i="8"/>
  <c r="BB45" i="8"/>
  <c r="DF20" i="8"/>
  <c r="AL18" i="8"/>
  <c r="CE15" i="8"/>
  <c r="CE7" i="8"/>
  <c r="CU50" i="8"/>
  <c r="DE17" i="8"/>
  <c r="DG14" i="8"/>
  <c r="AG120" i="8"/>
  <c r="AL120" i="8"/>
  <c r="AH120" i="8"/>
  <c r="CQ116" i="8"/>
  <c r="BA111" i="8"/>
  <c r="AW111" i="8"/>
  <c r="AV111" i="8"/>
  <c r="DY111" i="8" s="1"/>
  <c r="H109" i="11" s="1"/>
  <c r="CA106" i="8"/>
  <c r="CA98" i="8"/>
  <c r="BQ111" i="8"/>
  <c r="BM111" i="8"/>
  <c r="CE106" i="8"/>
  <c r="CE98" i="8"/>
  <c r="AW104" i="8"/>
  <c r="BA104" i="8"/>
  <c r="AX100" i="8"/>
  <c r="AY100" i="8"/>
  <c r="CE105" i="8"/>
  <c r="BL97" i="8"/>
  <c r="BP97" i="8"/>
  <c r="AM98" i="8"/>
  <c r="AJ98" i="8"/>
  <c r="CU105" i="8"/>
  <c r="CA101" i="8"/>
  <c r="DE100" i="8"/>
  <c r="DG98" i="8"/>
  <c r="DF98" i="8"/>
  <c r="AH96" i="8"/>
  <c r="AL91" i="8"/>
  <c r="AL85" i="8"/>
  <c r="AH85" i="8"/>
  <c r="AG85" i="8"/>
  <c r="AL81" i="8"/>
  <c r="AG81" i="8"/>
  <c r="DI90" i="8"/>
  <c r="CC76" i="8"/>
  <c r="BL75" i="8"/>
  <c r="AM75" i="8"/>
  <c r="BM99" i="8"/>
  <c r="AH68" i="8"/>
  <c r="BB84" i="8"/>
  <c r="BA54" i="8"/>
  <c r="AV54" i="8"/>
  <c r="DJ51" i="8"/>
  <c r="DG51" i="8"/>
  <c r="AG53" i="8"/>
  <c r="AL53" i="8"/>
  <c r="AH53" i="8"/>
  <c r="CE42" i="8"/>
  <c r="AI52" i="8"/>
  <c r="DV62" i="8"/>
  <c r="DU62" i="8"/>
  <c r="BB58" i="8"/>
  <c r="AY58" i="8"/>
  <c r="AV55" i="8"/>
  <c r="BA55" i="8"/>
  <c r="BQ58" i="8"/>
  <c r="DR57" i="8"/>
  <c r="DS57" i="8"/>
  <c r="BB49" i="8"/>
  <c r="AY49" i="8"/>
  <c r="CF48" i="8"/>
  <c r="CC48" i="8"/>
  <c r="CC41" i="8"/>
  <c r="CF41" i="8"/>
  <c r="AJ40" i="8"/>
  <c r="AM40" i="8"/>
  <c r="DG32" i="8"/>
  <c r="DJ32" i="8"/>
  <c r="CE58" i="8"/>
  <c r="CE34" i="8"/>
  <c r="CE46" i="8"/>
  <c r="BN30" i="8"/>
  <c r="BM30" i="8"/>
  <c r="AV26" i="8"/>
  <c r="DZ26" i="8" s="1"/>
  <c r="I24" i="11" s="1"/>
  <c r="BA26" i="8"/>
  <c r="AL25" i="8"/>
  <c r="AG25" i="8"/>
  <c r="DI21" i="8"/>
  <c r="CM2" i="8"/>
  <c r="CU57" i="8"/>
  <c r="BA15" i="8"/>
  <c r="DI13" i="8"/>
  <c r="BA59" i="8"/>
  <c r="DF53" i="8"/>
  <c r="BQ42" i="8"/>
  <c r="DI33" i="8"/>
  <c r="CF15" i="8"/>
  <c r="CF7" i="8"/>
  <c r="BM63" i="8"/>
  <c r="DE29" i="8"/>
  <c r="CU17" i="8"/>
  <c r="DG18" i="8"/>
  <c r="CC7" i="8"/>
  <c r="DE60" i="8"/>
  <c r="AV46" i="8"/>
  <c r="BM6" i="8"/>
  <c r="AG18" i="8"/>
  <c r="CR105" i="8"/>
  <c r="AG90" i="8"/>
  <c r="AG104" i="8"/>
  <c r="CE101" i="8"/>
  <c r="DI100" i="8"/>
  <c r="DV97" i="8"/>
  <c r="DU97" i="8"/>
  <c r="AG67" i="8"/>
  <c r="AH67" i="8"/>
  <c r="BQ83" i="8"/>
  <c r="BM83" i="8"/>
  <c r="BA77" i="8"/>
  <c r="AV77" i="8"/>
  <c r="AW73" i="8"/>
  <c r="AY81" i="8"/>
  <c r="AW53" i="8"/>
  <c r="BA53" i="8"/>
  <c r="DI53" i="8"/>
  <c r="DE53" i="8"/>
  <c r="BA47" i="8"/>
  <c r="AW47" i="8"/>
  <c r="DI41" i="8"/>
  <c r="CB37" i="8"/>
  <c r="AV51" i="8"/>
  <c r="AX50" i="8"/>
  <c r="EB50" i="8" s="1"/>
  <c r="M48" i="11" s="1"/>
  <c r="DJ36" i="8"/>
  <c r="DG36" i="8"/>
  <c r="AM47" i="8"/>
  <c r="DI5" i="8"/>
  <c r="BB26" i="8"/>
  <c r="AX26" i="8"/>
  <c r="EB26" i="8" s="1"/>
  <c r="M24" i="11" s="1"/>
  <c r="CU58" i="8"/>
  <c r="BA51" i="8"/>
  <c r="DG29" i="8"/>
  <c r="CU22" i="8"/>
  <c r="BQ6" i="8"/>
  <c r="CC11" i="8"/>
  <c r="CA10" i="8"/>
  <c r="AH9" i="8"/>
  <c r="AJ24" i="8"/>
  <c r="CF21" i="8"/>
  <c r="BN26" i="8"/>
  <c r="AW116" i="8"/>
  <c r="AV116" i="8"/>
  <c r="CU115" i="8"/>
  <c r="CR115" i="8"/>
  <c r="CQ115" i="8"/>
  <c r="BA114" i="8"/>
  <c r="AW114" i="8"/>
  <c r="AV114" i="8"/>
  <c r="DZ114" i="8" s="1"/>
  <c r="I112" i="11" s="1"/>
  <c r="BQ116" i="8"/>
  <c r="BN116" i="8"/>
  <c r="BM116" i="8"/>
  <c r="AL111" i="8"/>
  <c r="AH111" i="8"/>
  <c r="AH105" i="8"/>
  <c r="AG105" i="8"/>
  <c r="BN111" i="8"/>
  <c r="AL105" i="8"/>
  <c r="BA116" i="8"/>
  <c r="CE107" i="8"/>
  <c r="AX104" i="8"/>
  <c r="AY104" i="8"/>
  <c r="DV104" i="8" s="1"/>
  <c r="AH110" i="8"/>
  <c r="AW101" i="8"/>
  <c r="BQ96" i="8"/>
  <c r="CE86" i="8"/>
  <c r="CA86" i="8"/>
  <c r="AV81" i="8"/>
  <c r="BA81" i="8"/>
  <c r="AW81" i="8"/>
  <c r="BM79" i="8"/>
  <c r="CU84" i="8"/>
  <c r="CT72" i="8"/>
  <c r="CP72" i="8"/>
  <c r="AV69" i="8"/>
  <c r="AW69" i="8"/>
  <c r="CB75" i="8"/>
  <c r="CF75" i="8"/>
  <c r="CC75" i="8"/>
  <c r="AI75" i="8"/>
  <c r="CT66" i="8"/>
  <c r="AV48" i="8"/>
  <c r="AW48" i="8"/>
  <c r="AI89" i="8"/>
  <c r="BN65" i="8"/>
  <c r="AI69" i="8"/>
  <c r="AV62" i="8"/>
  <c r="AX84" i="8"/>
  <c r="AW63" i="8"/>
  <c r="BA63" i="8"/>
  <c r="BP58" i="8"/>
  <c r="CT53" i="8"/>
  <c r="DF51" i="8"/>
  <c r="CA66" i="8"/>
  <c r="DS66" i="8" s="1"/>
  <c r="BM54" i="8"/>
  <c r="BN54" i="8"/>
  <c r="AL41" i="8"/>
  <c r="AI23" i="8"/>
  <c r="AJ23" i="8"/>
  <c r="AM23" i="8"/>
  <c r="BL58" i="8"/>
  <c r="AX49" i="8"/>
  <c r="CB48" i="8"/>
  <c r="DG44" i="8"/>
  <c r="DJ44" i="8"/>
  <c r="AW43" i="8"/>
  <c r="AH41" i="8"/>
  <c r="AX62" i="8"/>
  <c r="BL35" i="8"/>
  <c r="CP21" i="8"/>
  <c r="CQ22" i="8"/>
  <c r="AG5" i="8"/>
  <c r="AE2" i="8"/>
  <c r="AE1" i="8" s="1"/>
  <c r="AL5" i="8"/>
  <c r="AW26" i="8"/>
  <c r="CE18" i="8"/>
  <c r="AL17" i="8"/>
  <c r="DI18" i="8"/>
  <c r="CC15" i="8"/>
  <c r="AH13" i="8"/>
  <c r="AY22" i="8"/>
  <c r="AG10" i="8"/>
  <c r="CQ17" i="8"/>
  <c r="EB17" i="8" s="1"/>
  <c r="M15" i="11" s="1"/>
  <c r="CQ13" i="8"/>
  <c r="CQ9" i="8"/>
  <c r="EB9" i="8" s="1"/>
  <c r="M7" i="11" s="1"/>
  <c r="CF25" i="8"/>
  <c r="DU99" i="8"/>
  <c r="DV99" i="8"/>
  <c r="AV89" i="8"/>
  <c r="CA81" i="8"/>
  <c r="CE81" i="8"/>
  <c r="AM74" i="8"/>
  <c r="AJ74" i="8"/>
  <c r="CR68" i="8"/>
  <c r="BN83" i="8"/>
  <c r="CE62" i="8"/>
  <c r="CA62" i="8"/>
  <c r="DF63" i="8"/>
  <c r="BM47" i="8"/>
  <c r="BQ47" i="8"/>
  <c r="CC54" i="8"/>
  <c r="DF47" i="8"/>
  <c r="AJ35" i="8"/>
  <c r="AI35" i="8"/>
  <c r="AM35" i="8"/>
  <c r="BB57" i="8"/>
  <c r="AY57" i="8"/>
  <c r="CF56" i="8"/>
  <c r="CC56" i="8"/>
  <c r="DG40" i="8"/>
  <c r="DJ40" i="8"/>
  <c r="AJ33" i="8"/>
  <c r="DI25" i="8"/>
  <c r="CU19" i="8"/>
  <c r="CR19" i="8"/>
  <c r="DU19" i="8" s="1"/>
  <c r="DI9" i="8"/>
  <c r="DJ47" i="8"/>
  <c r="CQ29" i="8"/>
  <c r="CR29" i="8"/>
  <c r="AM14" i="8"/>
  <c r="AM6" i="8"/>
  <c r="BQ14" i="8"/>
  <c r="AF2" i="8"/>
  <c r="AF1" i="8" s="1"/>
  <c r="CC49" i="8"/>
  <c r="CA18" i="8"/>
  <c r="AH17" i="8"/>
  <c r="AW7" i="8"/>
  <c r="AJ6" i="8"/>
  <c r="AY26" i="8"/>
  <c r="EB49" i="8" l="1"/>
  <c r="M47" i="11" s="1"/>
  <c r="EA99" i="8"/>
  <c r="L97" i="11" s="1"/>
  <c r="DY127" i="8"/>
  <c r="H125" i="11" s="1"/>
  <c r="DZ70" i="8"/>
  <c r="I68" i="11" s="1"/>
  <c r="DY38" i="8"/>
  <c r="H36" i="11" s="1"/>
  <c r="EB18" i="8"/>
  <c r="M16" i="11" s="1"/>
  <c r="DY17" i="8"/>
  <c r="H15" i="11" s="1"/>
  <c r="DS31" i="8"/>
  <c r="DT31" i="8" s="1"/>
  <c r="EG31" i="8" s="1"/>
  <c r="DU138" i="8"/>
  <c r="DY51" i="8"/>
  <c r="H49" i="11" s="1"/>
  <c r="DY22" i="8"/>
  <c r="H20" i="11" s="1"/>
  <c r="DY62" i="8"/>
  <c r="H60" i="11" s="1"/>
  <c r="DV66" i="8"/>
  <c r="DW66" i="8" s="1"/>
  <c r="EI66" i="8" s="1"/>
  <c r="EB66" i="8"/>
  <c r="M64" i="11" s="1"/>
  <c r="DV138" i="8"/>
  <c r="DY70" i="8"/>
  <c r="H68" i="11" s="1"/>
  <c r="DY110" i="8"/>
  <c r="H108" i="11" s="1"/>
  <c r="DY136" i="8"/>
  <c r="H134" i="11" s="1"/>
  <c r="DZ60" i="8"/>
  <c r="I58" i="11" s="1"/>
  <c r="DU9" i="8"/>
  <c r="EB116" i="8"/>
  <c r="M114" i="11" s="1"/>
  <c r="DS107" i="8"/>
  <c r="DZ76" i="8"/>
  <c r="I74" i="11" s="1"/>
  <c r="DZ16" i="8"/>
  <c r="I14" i="11" s="1"/>
  <c r="DZ64" i="8"/>
  <c r="I62" i="11" s="1"/>
  <c r="EB10" i="8"/>
  <c r="M8" i="11" s="1"/>
  <c r="EA131" i="8"/>
  <c r="L129" i="11" s="1"/>
  <c r="EB57" i="8"/>
  <c r="M55" i="11" s="1"/>
  <c r="DZ24" i="8"/>
  <c r="I22" i="11" s="1"/>
  <c r="EA43" i="8"/>
  <c r="L41" i="11" s="1"/>
  <c r="EA71" i="8"/>
  <c r="L69" i="11" s="1"/>
  <c r="DZ93" i="8"/>
  <c r="I91" i="11" s="1"/>
  <c r="DU73" i="8"/>
  <c r="EB147" i="8"/>
  <c r="M145" i="11" s="1"/>
  <c r="EA7" i="8"/>
  <c r="L5" i="11" s="1"/>
  <c r="EB6" i="8"/>
  <c r="M4" i="11" s="1"/>
  <c r="EA145" i="8"/>
  <c r="L143" i="11" s="1"/>
  <c r="EA65" i="8"/>
  <c r="L63" i="11" s="1"/>
  <c r="EB81" i="8"/>
  <c r="M79" i="11" s="1"/>
  <c r="EB111" i="8"/>
  <c r="M109" i="11" s="1"/>
  <c r="EB73" i="8"/>
  <c r="M71" i="11" s="1"/>
  <c r="EB148" i="8"/>
  <c r="M146" i="11" s="1"/>
  <c r="EA115" i="8"/>
  <c r="L113" i="11" s="1"/>
  <c r="EB58" i="8"/>
  <c r="M56" i="11" s="1"/>
  <c r="EA106" i="8"/>
  <c r="L104" i="11" s="1"/>
  <c r="EB53" i="8"/>
  <c r="M51" i="11" s="1"/>
  <c r="EA48" i="8"/>
  <c r="L46" i="11" s="1"/>
  <c r="EB74" i="8"/>
  <c r="M72" i="11" s="1"/>
  <c r="DY135" i="8"/>
  <c r="H133" i="11" s="1"/>
  <c r="EB41" i="8"/>
  <c r="M39" i="11" s="1"/>
  <c r="EA137" i="8"/>
  <c r="L135" i="11" s="1"/>
  <c r="EA64" i="8"/>
  <c r="L62" i="11" s="1"/>
  <c r="DZ134" i="8"/>
  <c r="I132" i="11" s="1"/>
  <c r="DZ149" i="8"/>
  <c r="I147" i="11" s="1"/>
  <c r="EA98" i="8"/>
  <c r="L96" i="11" s="1"/>
  <c r="EA61" i="8"/>
  <c r="L59" i="11" s="1"/>
  <c r="EA147" i="8"/>
  <c r="L145" i="11" s="1"/>
  <c r="EA123" i="8"/>
  <c r="L121" i="11" s="1"/>
  <c r="EA141" i="8"/>
  <c r="L139" i="11" s="1"/>
  <c r="EB65" i="8"/>
  <c r="M63" i="11" s="1"/>
  <c r="EB132" i="8"/>
  <c r="M130" i="11" s="1"/>
  <c r="EA93" i="8"/>
  <c r="L91" i="11" s="1"/>
  <c r="EA130" i="8"/>
  <c r="L128" i="11" s="1"/>
  <c r="DY102" i="8"/>
  <c r="H100" i="11" s="1"/>
  <c r="EB97" i="8"/>
  <c r="M95" i="11" s="1"/>
  <c r="DY67" i="8"/>
  <c r="H65" i="11" s="1"/>
  <c r="DZ67" i="8"/>
  <c r="I65" i="11" s="1"/>
  <c r="EA114" i="8"/>
  <c r="L112" i="11" s="1"/>
  <c r="EB114" i="8"/>
  <c r="M112" i="11" s="1"/>
  <c r="EB140" i="8"/>
  <c r="M138" i="11" s="1"/>
  <c r="EA140" i="8"/>
  <c r="L138" i="11" s="1"/>
  <c r="DZ106" i="8"/>
  <c r="I104" i="11" s="1"/>
  <c r="DY106" i="8"/>
  <c r="H104" i="11" s="1"/>
  <c r="DZ112" i="8"/>
  <c r="I110" i="11" s="1"/>
  <c r="DY112" i="8"/>
  <c r="H110" i="11" s="1"/>
  <c r="EB21" i="8"/>
  <c r="M19" i="11" s="1"/>
  <c r="EA21" i="8"/>
  <c r="L19" i="11" s="1"/>
  <c r="EA117" i="8"/>
  <c r="L115" i="11" s="1"/>
  <c r="EB117" i="8"/>
  <c r="M115" i="11" s="1"/>
  <c r="DY31" i="8"/>
  <c r="H29" i="11" s="1"/>
  <c r="DZ31" i="8"/>
  <c r="I29" i="11" s="1"/>
  <c r="EB30" i="8"/>
  <c r="M28" i="11" s="1"/>
  <c r="EA30" i="8"/>
  <c r="L28" i="11" s="1"/>
  <c r="DY103" i="8"/>
  <c r="H101" i="11" s="1"/>
  <c r="DZ103" i="8"/>
  <c r="I101" i="11" s="1"/>
  <c r="DY30" i="8"/>
  <c r="H28" i="11" s="1"/>
  <c r="DZ30" i="8"/>
  <c r="I28" i="11" s="1"/>
  <c r="DZ77" i="8"/>
  <c r="I75" i="11" s="1"/>
  <c r="DY77" i="8"/>
  <c r="H75" i="11" s="1"/>
  <c r="EA103" i="8"/>
  <c r="L101" i="11" s="1"/>
  <c r="EB103" i="8"/>
  <c r="M101" i="11" s="1"/>
  <c r="DY15" i="8"/>
  <c r="H13" i="11" s="1"/>
  <c r="DZ15" i="8"/>
  <c r="I13" i="11" s="1"/>
  <c r="EB38" i="8"/>
  <c r="M36" i="11" s="1"/>
  <c r="EA38" i="8"/>
  <c r="L36" i="11" s="1"/>
  <c r="EB13" i="8"/>
  <c r="M11" i="11" s="1"/>
  <c r="EA13" i="8"/>
  <c r="L11" i="11" s="1"/>
  <c r="EA40" i="8"/>
  <c r="L38" i="11" s="1"/>
  <c r="EB40" i="8"/>
  <c r="M38" i="11" s="1"/>
  <c r="EA109" i="8"/>
  <c r="L107" i="11" s="1"/>
  <c r="EB109" i="8"/>
  <c r="M107" i="11" s="1"/>
  <c r="DV110" i="8"/>
  <c r="EA67" i="8"/>
  <c r="L65" i="11" s="1"/>
  <c r="EB67" i="8"/>
  <c r="M65" i="11" s="1"/>
  <c r="EB144" i="8"/>
  <c r="M142" i="11" s="1"/>
  <c r="EA144" i="8"/>
  <c r="L142" i="11" s="1"/>
  <c r="DY147" i="8"/>
  <c r="H145" i="11" s="1"/>
  <c r="DZ147" i="8"/>
  <c r="I145" i="11" s="1"/>
  <c r="EB61" i="8"/>
  <c r="M59" i="11" s="1"/>
  <c r="EB137" i="8"/>
  <c r="M135" i="11" s="1"/>
  <c r="DY72" i="8"/>
  <c r="H70" i="11" s="1"/>
  <c r="EA26" i="8"/>
  <c r="L24" i="11" s="1"/>
  <c r="EA42" i="8"/>
  <c r="L40" i="11" s="1"/>
  <c r="EA90" i="8"/>
  <c r="L88" i="11" s="1"/>
  <c r="EA12" i="8"/>
  <c r="L10" i="11" s="1"/>
  <c r="DZ51" i="8"/>
  <c r="I49" i="11" s="1"/>
  <c r="EA111" i="8"/>
  <c r="L109" i="11" s="1"/>
  <c r="DZ62" i="8"/>
  <c r="I60" i="11" s="1"/>
  <c r="EB146" i="8"/>
  <c r="M144" i="11" s="1"/>
  <c r="EH99" i="8"/>
  <c r="M136" i="7"/>
  <c r="EB69" i="8"/>
  <c r="M67" i="11" s="1"/>
  <c r="EA69" i="8"/>
  <c r="L67" i="11" s="1"/>
  <c r="DZ120" i="8"/>
  <c r="I118" i="11" s="1"/>
  <c r="DY120" i="8"/>
  <c r="H118" i="11" s="1"/>
  <c r="EA47" i="8"/>
  <c r="L45" i="11" s="1"/>
  <c r="EB47" i="8"/>
  <c r="M45" i="11" s="1"/>
  <c r="DY46" i="8"/>
  <c r="H44" i="11" s="1"/>
  <c r="DZ46" i="8"/>
  <c r="I44" i="11" s="1"/>
  <c r="DZ91" i="8"/>
  <c r="I89" i="11" s="1"/>
  <c r="DY91" i="8"/>
  <c r="H89" i="11" s="1"/>
  <c r="EF56" i="8"/>
  <c r="K65" i="7"/>
  <c r="EA68" i="8"/>
  <c r="L66" i="11" s="1"/>
  <c r="EB68" i="8"/>
  <c r="M66" i="11" s="1"/>
  <c r="EA95" i="8"/>
  <c r="L93" i="11" s="1"/>
  <c r="EB95" i="8"/>
  <c r="M93" i="11" s="1"/>
  <c r="DZ125" i="8"/>
  <c r="I123" i="11" s="1"/>
  <c r="DY125" i="8"/>
  <c r="H123" i="11" s="1"/>
  <c r="EH9" i="8"/>
  <c r="M11" i="7"/>
  <c r="EA118" i="8"/>
  <c r="L116" i="11" s="1"/>
  <c r="EB118" i="8"/>
  <c r="M116" i="11" s="1"/>
  <c r="EA72" i="8"/>
  <c r="L70" i="11" s="1"/>
  <c r="EB72" i="8"/>
  <c r="M70" i="11" s="1"/>
  <c r="EA138" i="8"/>
  <c r="L136" i="11" s="1"/>
  <c r="EB138" i="8"/>
  <c r="M136" i="11" s="1"/>
  <c r="DZ139" i="8"/>
  <c r="I137" i="11" s="1"/>
  <c r="DY139" i="8"/>
  <c r="H137" i="11" s="1"/>
  <c r="EH122" i="8"/>
  <c r="M144" i="7"/>
  <c r="EB92" i="8"/>
  <c r="M90" i="11" s="1"/>
  <c r="EA92" i="8"/>
  <c r="L90" i="11" s="1"/>
  <c r="EA11" i="8"/>
  <c r="L9" i="11" s="1"/>
  <c r="EB11" i="8"/>
  <c r="M9" i="11" s="1"/>
  <c r="EA8" i="8"/>
  <c r="L6" i="11" s="1"/>
  <c r="EB8" i="8"/>
  <c r="M6" i="11" s="1"/>
  <c r="EA102" i="8"/>
  <c r="L100" i="11" s="1"/>
  <c r="EB102" i="8"/>
  <c r="M100" i="11" s="1"/>
  <c r="EB77" i="8"/>
  <c r="M75" i="11" s="1"/>
  <c r="EA77" i="8"/>
  <c r="L75" i="11" s="1"/>
  <c r="EA44" i="8"/>
  <c r="L42" i="11" s="1"/>
  <c r="EB44" i="8"/>
  <c r="M42" i="11" s="1"/>
  <c r="EA16" i="8"/>
  <c r="L14" i="11" s="1"/>
  <c r="EB16" i="8"/>
  <c r="M14" i="11" s="1"/>
  <c r="DY93" i="8"/>
  <c r="H91" i="11" s="1"/>
  <c r="DY24" i="8"/>
  <c r="H22" i="11" s="1"/>
  <c r="DY64" i="8"/>
  <c r="H62" i="11" s="1"/>
  <c r="EB93" i="8"/>
  <c r="M91" i="11" s="1"/>
  <c r="EA116" i="8"/>
  <c r="L114" i="11" s="1"/>
  <c r="DY60" i="8"/>
  <c r="H58" i="11" s="1"/>
  <c r="DY114" i="8"/>
  <c r="H112" i="11" s="1"/>
  <c r="DZ86" i="8"/>
  <c r="I84" i="11" s="1"/>
  <c r="DY26" i="8"/>
  <c r="H24" i="11" s="1"/>
  <c r="EB130" i="8"/>
  <c r="M128" i="11" s="1"/>
  <c r="EA17" i="8"/>
  <c r="L15" i="11" s="1"/>
  <c r="EA41" i="8"/>
  <c r="L39" i="11" s="1"/>
  <c r="DT66" i="8"/>
  <c r="EG66" i="8" s="1"/>
  <c r="L107" i="7"/>
  <c r="DW97" i="8"/>
  <c r="EI97" i="8" s="1"/>
  <c r="N179" i="7"/>
  <c r="DY113" i="8"/>
  <c r="H111" i="11" s="1"/>
  <c r="DZ113" i="8"/>
  <c r="I111" i="11" s="1"/>
  <c r="DY89" i="8"/>
  <c r="H87" i="11" s="1"/>
  <c r="DZ89" i="8"/>
  <c r="I87" i="11" s="1"/>
  <c r="EA126" i="8"/>
  <c r="L124" i="11" s="1"/>
  <c r="EB126" i="8"/>
  <c r="M124" i="11" s="1"/>
  <c r="EB100" i="8"/>
  <c r="M98" i="11" s="1"/>
  <c r="EA100" i="8"/>
  <c r="L98" i="11" s="1"/>
  <c r="DZ144" i="8"/>
  <c r="I142" i="11" s="1"/>
  <c r="DY144" i="8"/>
  <c r="H142" i="11" s="1"/>
  <c r="EA76" i="8"/>
  <c r="L74" i="11" s="1"/>
  <c r="EB76" i="8"/>
  <c r="M74" i="11" s="1"/>
  <c r="DY121" i="8"/>
  <c r="H119" i="11" s="1"/>
  <c r="DZ121" i="8"/>
  <c r="I119" i="11" s="1"/>
  <c r="EB29" i="8"/>
  <c r="M27" i="11" s="1"/>
  <c r="EA29" i="8"/>
  <c r="L27" i="11" s="1"/>
  <c r="EA51" i="8"/>
  <c r="L49" i="11" s="1"/>
  <c r="EB51" i="8"/>
  <c r="M49" i="11" s="1"/>
  <c r="DZ142" i="8"/>
  <c r="I140" i="11" s="1"/>
  <c r="DY142" i="8"/>
  <c r="H140" i="11" s="1"/>
  <c r="DW138" i="8"/>
  <c r="EI138" i="8" s="1"/>
  <c r="N34" i="7"/>
  <c r="DZ140" i="8"/>
  <c r="I138" i="11" s="1"/>
  <c r="DY140" i="8"/>
  <c r="H138" i="11" s="1"/>
  <c r="DZ45" i="8"/>
  <c r="I43" i="11" s="1"/>
  <c r="DY45" i="8"/>
  <c r="H43" i="11" s="1"/>
  <c r="DZ56" i="8"/>
  <c r="I54" i="11" s="1"/>
  <c r="DY56" i="8"/>
  <c r="H54" i="11" s="1"/>
  <c r="EB5" i="8"/>
  <c r="M3" i="11" s="1"/>
  <c r="EA5" i="8"/>
  <c r="L3" i="11" s="1"/>
  <c r="DZ80" i="8"/>
  <c r="I78" i="11" s="1"/>
  <c r="DY80" i="8"/>
  <c r="H78" i="11" s="1"/>
  <c r="EA86" i="8"/>
  <c r="L84" i="11" s="1"/>
  <c r="EB86" i="8"/>
  <c r="M84" i="11" s="1"/>
  <c r="DZ12" i="8"/>
  <c r="I10" i="11" s="1"/>
  <c r="DY12" i="8"/>
  <c r="H10" i="11" s="1"/>
  <c r="EA127" i="8"/>
  <c r="L125" i="11" s="1"/>
  <c r="EB127" i="8"/>
  <c r="M125" i="11" s="1"/>
  <c r="EA60" i="8"/>
  <c r="L58" i="11" s="1"/>
  <c r="EB60" i="8"/>
  <c r="M58" i="11" s="1"/>
  <c r="DY94" i="8"/>
  <c r="H92" i="11" s="1"/>
  <c r="DZ94" i="8"/>
  <c r="I92" i="11" s="1"/>
  <c r="EA39" i="8"/>
  <c r="L37" i="11" s="1"/>
  <c r="EB39" i="8"/>
  <c r="M37" i="11" s="1"/>
  <c r="EB37" i="8"/>
  <c r="M35" i="11" s="1"/>
  <c r="EA37" i="8"/>
  <c r="L35" i="11" s="1"/>
  <c r="DY143" i="8"/>
  <c r="H141" i="11" s="1"/>
  <c r="DZ143" i="8"/>
  <c r="I141" i="11" s="1"/>
  <c r="EA119" i="8"/>
  <c r="L117" i="11" s="1"/>
  <c r="EB119" i="8"/>
  <c r="M117" i="11" s="1"/>
  <c r="DZ138" i="8"/>
  <c r="I136" i="11" s="1"/>
  <c r="DY138" i="8"/>
  <c r="H136" i="11" s="1"/>
  <c r="DZ32" i="8"/>
  <c r="I30" i="11" s="1"/>
  <c r="DY32" i="8"/>
  <c r="H30" i="11" s="1"/>
  <c r="DY19" i="8"/>
  <c r="H17" i="11" s="1"/>
  <c r="DZ19" i="8"/>
  <c r="I17" i="11" s="1"/>
  <c r="EB70" i="8"/>
  <c r="M68" i="11" s="1"/>
  <c r="EA70" i="8"/>
  <c r="L68" i="11" s="1"/>
  <c r="EA134" i="8"/>
  <c r="L132" i="11" s="1"/>
  <c r="EB134" i="8"/>
  <c r="M132" i="11" s="1"/>
  <c r="DZ117" i="8"/>
  <c r="I115" i="11" s="1"/>
  <c r="DY117" i="8"/>
  <c r="H115" i="11" s="1"/>
  <c r="EA9" i="8"/>
  <c r="L7" i="11" s="1"/>
  <c r="EA66" i="8"/>
  <c r="L64" i="11" s="1"/>
  <c r="EA6" i="8"/>
  <c r="L4" i="11" s="1"/>
  <c r="EB106" i="8"/>
  <c r="M104" i="11" s="1"/>
  <c r="EB115" i="8"/>
  <c r="M113" i="11" s="1"/>
  <c r="DZ48" i="8"/>
  <c r="I46" i="11" s="1"/>
  <c r="DY48" i="8"/>
  <c r="H46" i="11" s="1"/>
  <c r="EA10" i="8"/>
  <c r="L8" i="11" s="1"/>
  <c r="EA56" i="8"/>
  <c r="L54" i="11" s="1"/>
  <c r="EB56" i="8"/>
  <c r="M54" i="11" s="1"/>
  <c r="EB98" i="8"/>
  <c r="M96" i="11" s="1"/>
  <c r="DY82" i="8"/>
  <c r="H80" i="11" s="1"/>
  <c r="DZ73" i="8"/>
  <c r="I71" i="11" s="1"/>
  <c r="EA148" i="8"/>
  <c r="L146" i="11" s="1"/>
  <c r="EF57" i="8"/>
  <c r="K50" i="7"/>
  <c r="DY95" i="8"/>
  <c r="H93" i="11" s="1"/>
  <c r="DZ95" i="8"/>
  <c r="I93" i="11" s="1"/>
  <c r="DZ85" i="8"/>
  <c r="I83" i="11" s="1"/>
  <c r="DY85" i="8"/>
  <c r="H83" i="11" s="1"/>
  <c r="EA89" i="8"/>
  <c r="L87" i="11" s="1"/>
  <c r="EB89" i="8"/>
  <c r="M87" i="11" s="1"/>
  <c r="EA94" i="8"/>
  <c r="L92" i="11" s="1"/>
  <c r="EB94" i="8"/>
  <c r="M92" i="11" s="1"/>
  <c r="DY75" i="8"/>
  <c r="H73" i="11" s="1"/>
  <c r="DZ75" i="8"/>
  <c r="I73" i="11" s="1"/>
  <c r="DY79" i="8"/>
  <c r="H77" i="11" s="1"/>
  <c r="DZ79" i="8"/>
  <c r="I77" i="11" s="1"/>
  <c r="DT107" i="8"/>
  <c r="EG107" i="8" s="1"/>
  <c r="L139" i="7"/>
  <c r="DZ130" i="8"/>
  <c r="I128" i="11" s="1"/>
  <c r="DY130" i="8"/>
  <c r="H128" i="11" s="1"/>
  <c r="EA129" i="8"/>
  <c r="L127" i="11" s="1"/>
  <c r="EB129" i="8"/>
  <c r="M127" i="11" s="1"/>
  <c r="DZ132" i="8"/>
  <c r="I130" i="11" s="1"/>
  <c r="DY132" i="8"/>
  <c r="H130" i="11" s="1"/>
  <c r="DT138" i="8"/>
  <c r="EG138" i="8" s="1"/>
  <c r="L34" i="7"/>
  <c r="EH89" i="8"/>
  <c r="M120" i="7"/>
  <c r="EH138" i="8"/>
  <c r="M34" i="7"/>
  <c r="EF42" i="8"/>
  <c r="K150" i="7"/>
  <c r="EF137" i="8"/>
  <c r="K47" i="7"/>
  <c r="EB78" i="8"/>
  <c r="M76" i="11" s="1"/>
  <c r="EA78" i="8"/>
  <c r="L76" i="11" s="1"/>
  <c r="DY7" i="8"/>
  <c r="H5" i="11" s="1"/>
  <c r="DZ7" i="8"/>
  <c r="I5" i="11" s="1"/>
  <c r="EB22" i="8"/>
  <c r="M20" i="11" s="1"/>
  <c r="EA22" i="8"/>
  <c r="L20" i="11" s="1"/>
  <c r="EH126" i="8"/>
  <c r="M170" i="7"/>
  <c r="EA20" i="8"/>
  <c r="L18" i="11" s="1"/>
  <c r="EB20" i="8"/>
  <c r="M18" i="11" s="1"/>
  <c r="EA55" i="8"/>
  <c r="L53" i="11" s="1"/>
  <c r="EB55" i="8"/>
  <c r="M53" i="11" s="1"/>
  <c r="DY11" i="8"/>
  <c r="H9" i="11" s="1"/>
  <c r="DZ11" i="8"/>
  <c r="I9" i="11" s="1"/>
  <c r="DY107" i="8"/>
  <c r="H105" i="11" s="1"/>
  <c r="DZ107" i="8"/>
  <c r="I105" i="11" s="1"/>
  <c r="DZ88" i="8"/>
  <c r="I86" i="11" s="1"/>
  <c r="DY88" i="8"/>
  <c r="H86" i="11" s="1"/>
  <c r="DY23" i="8"/>
  <c r="H21" i="11" s="1"/>
  <c r="DZ23" i="8"/>
  <c r="I21" i="11" s="1"/>
  <c r="DY43" i="8"/>
  <c r="H41" i="11" s="1"/>
  <c r="DZ43" i="8"/>
  <c r="I41" i="11" s="1"/>
  <c r="DS115" i="8"/>
  <c r="EA84" i="8"/>
  <c r="L82" i="11" s="1"/>
  <c r="EB84" i="8"/>
  <c r="M82" i="11" s="1"/>
  <c r="DZ69" i="8"/>
  <c r="I67" i="11" s="1"/>
  <c r="DY69" i="8"/>
  <c r="H67" i="11" s="1"/>
  <c r="EA19" i="8"/>
  <c r="L17" i="11" s="1"/>
  <c r="EB19" i="8"/>
  <c r="M17" i="11" s="1"/>
  <c r="EA82" i="8"/>
  <c r="L80" i="11" s="1"/>
  <c r="EB82" i="8"/>
  <c r="M80" i="11" s="1"/>
  <c r="EA122" i="8"/>
  <c r="L120" i="11" s="1"/>
  <c r="EB122" i="8"/>
  <c r="M120" i="11" s="1"/>
  <c r="DU17" i="8"/>
  <c r="DY141" i="8"/>
  <c r="H139" i="11" s="1"/>
  <c r="DY126" i="8"/>
  <c r="H124" i="11" s="1"/>
  <c r="DZ9" i="8"/>
  <c r="I7" i="11" s="1"/>
  <c r="EA53" i="8"/>
  <c r="L51" i="11" s="1"/>
  <c r="EB71" i="8"/>
  <c r="M69" i="11" s="1"/>
  <c r="EB124" i="8"/>
  <c r="M122" i="11" s="1"/>
  <c r="EA124" i="8"/>
  <c r="L122" i="11" s="1"/>
  <c r="EB48" i="8"/>
  <c r="M46" i="11" s="1"/>
  <c r="EB64" i="8"/>
  <c r="M62" i="11" s="1"/>
  <c r="DZ18" i="8"/>
  <c r="I16" i="11" s="1"/>
  <c r="DY18" i="8"/>
  <c r="H16" i="11" s="1"/>
  <c r="DY81" i="8"/>
  <c r="H79" i="11" s="1"/>
  <c r="DZ81" i="8"/>
  <c r="I79" i="11" s="1"/>
  <c r="EA135" i="8"/>
  <c r="L133" i="11" s="1"/>
  <c r="EB135" i="8"/>
  <c r="M133" i="11" s="1"/>
  <c r="EH73" i="8"/>
  <c r="M178" i="7"/>
  <c r="DW104" i="8"/>
  <c r="EI104" i="8" s="1"/>
  <c r="N19" i="7"/>
  <c r="DZ148" i="8"/>
  <c r="I146" i="11" s="1"/>
  <c r="DY148" i="8"/>
  <c r="H146" i="11" s="1"/>
  <c r="DZ146" i="8"/>
  <c r="I144" i="11" s="1"/>
  <c r="DY146" i="8"/>
  <c r="H144" i="11" s="1"/>
  <c r="DZ6" i="8"/>
  <c r="I4" i="11" s="1"/>
  <c r="DY6" i="8"/>
  <c r="H4" i="11" s="1"/>
  <c r="DW42" i="8"/>
  <c r="EI42" i="8" s="1"/>
  <c r="N150" i="7"/>
  <c r="DZ133" i="8"/>
  <c r="I131" i="11" s="1"/>
  <c r="DY133" i="8"/>
  <c r="H131" i="11" s="1"/>
  <c r="DZ122" i="8"/>
  <c r="I120" i="11" s="1"/>
  <c r="DY122" i="8"/>
  <c r="H120" i="11" s="1"/>
  <c r="EB54" i="8"/>
  <c r="M52" i="11" s="1"/>
  <c r="EA54" i="8"/>
  <c r="L52" i="11" s="1"/>
  <c r="DY47" i="8"/>
  <c r="H45" i="11" s="1"/>
  <c r="DZ47" i="8"/>
  <c r="I45" i="11" s="1"/>
  <c r="EA139" i="8"/>
  <c r="L137" i="11" s="1"/>
  <c r="EB139" i="8"/>
  <c r="M137" i="11" s="1"/>
  <c r="DZ74" i="8"/>
  <c r="I72" i="11" s="1"/>
  <c r="DY74" i="8"/>
  <c r="H72" i="11" s="1"/>
  <c r="DZ29" i="8"/>
  <c r="I27" i="11" s="1"/>
  <c r="DY29" i="8"/>
  <c r="H27" i="11" s="1"/>
  <c r="DZ20" i="8"/>
  <c r="I18" i="11" s="1"/>
  <c r="DY20" i="8"/>
  <c r="H18" i="11" s="1"/>
  <c r="DZ84" i="8"/>
  <c r="I82" i="11" s="1"/>
  <c r="DY84" i="8"/>
  <c r="H82" i="11" s="1"/>
  <c r="EB120" i="8"/>
  <c r="M118" i="11" s="1"/>
  <c r="EA120" i="8"/>
  <c r="L118" i="11" s="1"/>
  <c r="DY55" i="8"/>
  <c r="H53" i="11" s="1"/>
  <c r="DZ55" i="8"/>
  <c r="I53" i="11" s="1"/>
  <c r="DZ27" i="8"/>
  <c r="I25" i="11" s="1"/>
  <c r="DY27" i="8"/>
  <c r="H25" i="11" s="1"/>
  <c r="EA24" i="8"/>
  <c r="L22" i="11" s="1"/>
  <c r="EB24" i="8"/>
  <c r="M22" i="11" s="1"/>
  <c r="EB25" i="8"/>
  <c r="M23" i="11" s="1"/>
  <c r="EA25" i="8"/>
  <c r="L23" i="11" s="1"/>
  <c r="EA63" i="8"/>
  <c r="L61" i="11" s="1"/>
  <c r="EB63" i="8"/>
  <c r="M61" i="11" s="1"/>
  <c r="EB14" i="8"/>
  <c r="M12" i="11" s="1"/>
  <c r="EA14" i="8"/>
  <c r="L12" i="11" s="1"/>
  <c r="DZ96" i="8"/>
  <c r="I94" i="11" s="1"/>
  <c r="DY96" i="8"/>
  <c r="H94" i="11" s="1"/>
  <c r="DZ98" i="8"/>
  <c r="I96" i="11" s="1"/>
  <c r="DY98" i="8"/>
  <c r="H96" i="11" s="1"/>
  <c r="EB99" i="8"/>
  <c r="M97" i="11" s="1"/>
  <c r="EA57" i="8"/>
  <c r="L55" i="11" s="1"/>
  <c r="EB107" i="8"/>
  <c r="M105" i="11" s="1"/>
  <c r="DY59" i="8"/>
  <c r="H57" i="11" s="1"/>
  <c r="DZ59" i="8"/>
  <c r="I57" i="11" s="1"/>
  <c r="EA49" i="8"/>
  <c r="L47" i="11" s="1"/>
  <c r="DY149" i="8"/>
  <c r="H147" i="11" s="1"/>
  <c r="DZ39" i="8"/>
  <c r="I37" i="11" s="1"/>
  <c r="EA74" i="8"/>
  <c r="L72" i="11" s="1"/>
  <c r="EA132" i="8"/>
  <c r="L130" i="11" s="1"/>
  <c r="DY123" i="8"/>
  <c r="H121" i="11" s="1"/>
  <c r="EB150" i="8"/>
  <c r="M148" i="11" s="1"/>
  <c r="DZ135" i="8"/>
  <c r="I133" i="11" s="1"/>
  <c r="EB141" i="8"/>
  <c r="M139" i="11" s="1"/>
  <c r="EA50" i="8"/>
  <c r="L48" i="11" s="1"/>
  <c r="EA81" i="8"/>
  <c r="L79" i="11" s="1"/>
  <c r="DZ111" i="8"/>
  <c r="I109" i="11" s="1"/>
  <c r="EA58" i="8"/>
  <c r="L56" i="11" s="1"/>
  <c r="EB113" i="8"/>
  <c r="M111" i="11" s="1"/>
  <c r="DZ119" i="8"/>
  <c r="I117" i="11" s="1"/>
  <c r="EB105" i="8"/>
  <c r="M103" i="11" s="1"/>
  <c r="DW17" i="8"/>
  <c r="EI17" i="8" s="1"/>
  <c r="N24" i="7"/>
  <c r="EH97" i="8"/>
  <c r="M179" i="7"/>
  <c r="EH19" i="8"/>
  <c r="M13" i="7"/>
  <c r="DY25" i="8"/>
  <c r="H23" i="11" s="1"/>
  <c r="DZ25" i="8"/>
  <c r="I23" i="11" s="1"/>
  <c r="DZ53" i="8"/>
  <c r="I51" i="11" s="1"/>
  <c r="DY53" i="8"/>
  <c r="H51" i="11" s="1"/>
  <c r="DZ61" i="8"/>
  <c r="I59" i="11" s="1"/>
  <c r="DY61" i="8"/>
  <c r="H59" i="11" s="1"/>
  <c r="DZ10" i="8"/>
  <c r="I8" i="11" s="1"/>
  <c r="DY10" i="8"/>
  <c r="H8" i="11" s="1"/>
  <c r="EA23" i="8"/>
  <c r="L21" i="11" s="1"/>
  <c r="EB23" i="8"/>
  <c r="M21" i="11" s="1"/>
  <c r="DZ104" i="8"/>
  <c r="I102" i="11" s="1"/>
  <c r="DY104" i="8"/>
  <c r="H102" i="11" s="1"/>
  <c r="DZ101" i="8"/>
  <c r="I99" i="11" s="1"/>
  <c r="DY101" i="8"/>
  <c r="H99" i="11" s="1"/>
  <c r="DW34" i="8"/>
  <c r="EI34" i="8" s="1"/>
  <c r="N146" i="7"/>
  <c r="DY150" i="8"/>
  <c r="H148" i="11" s="1"/>
  <c r="DZ150" i="8"/>
  <c r="I148" i="11" s="1"/>
  <c r="EH130" i="8"/>
  <c r="M93" i="7"/>
  <c r="EA91" i="8"/>
  <c r="L89" i="11" s="1"/>
  <c r="EB91" i="8"/>
  <c r="M89" i="11" s="1"/>
  <c r="EB112" i="8"/>
  <c r="M110" i="11" s="1"/>
  <c r="EA112" i="8"/>
  <c r="L110" i="11" s="1"/>
  <c r="DY14" i="8"/>
  <c r="H12" i="11" s="1"/>
  <c r="DZ14" i="8"/>
  <c r="I12" i="11" s="1"/>
  <c r="DZ21" i="8"/>
  <c r="I19" i="11" s="1"/>
  <c r="DY21" i="8"/>
  <c r="H19" i="11" s="1"/>
  <c r="DY78" i="8"/>
  <c r="H76" i="11" s="1"/>
  <c r="DZ78" i="8"/>
  <c r="I76" i="11" s="1"/>
  <c r="EA31" i="8"/>
  <c r="L29" i="11" s="1"/>
  <c r="EB31" i="8"/>
  <c r="M29" i="11" s="1"/>
  <c r="EB128" i="8"/>
  <c r="M126" i="11" s="1"/>
  <c r="EA128" i="8"/>
  <c r="L126" i="11" s="1"/>
  <c r="DY87" i="8"/>
  <c r="H85" i="11" s="1"/>
  <c r="DZ87" i="8"/>
  <c r="I85" i="11" s="1"/>
  <c r="EB62" i="8"/>
  <c r="M60" i="11" s="1"/>
  <c r="EA62" i="8"/>
  <c r="L60" i="11" s="1"/>
  <c r="EA110" i="8"/>
  <c r="L108" i="11" s="1"/>
  <c r="EB110" i="8"/>
  <c r="M108" i="11" s="1"/>
  <c r="DY115" i="8"/>
  <c r="H113" i="11" s="1"/>
  <c r="DZ115" i="8"/>
  <c r="I113" i="11" s="1"/>
  <c r="EA79" i="8"/>
  <c r="L77" i="11" s="1"/>
  <c r="EB79" i="8"/>
  <c r="M77" i="11" s="1"/>
  <c r="EA83" i="8"/>
  <c r="L81" i="11" s="1"/>
  <c r="EB83" i="8"/>
  <c r="M81" i="11" s="1"/>
  <c r="DY83" i="8"/>
  <c r="H81" i="11" s="1"/>
  <c r="DZ83" i="8"/>
  <c r="I81" i="11" s="1"/>
  <c r="EA59" i="8"/>
  <c r="L57" i="11" s="1"/>
  <c r="EB59" i="8"/>
  <c r="M57" i="11" s="1"/>
  <c r="EB34" i="8"/>
  <c r="M32" i="11" s="1"/>
  <c r="EA34" i="8"/>
  <c r="L32" i="11" s="1"/>
  <c r="EB85" i="8"/>
  <c r="M83" i="11" s="1"/>
  <c r="EA85" i="8"/>
  <c r="L83" i="11" s="1"/>
  <c r="EA36" i="8"/>
  <c r="L34" i="11" s="1"/>
  <c r="EB36" i="8"/>
  <c r="M34" i="11" s="1"/>
  <c r="DY16" i="8"/>
  <c r="H14" i="11" s="1"/>
  <c r="DY66" i="8"/>
  <c r="H64" i="11" s="1"/>
  <c r="EA73" i="8"/>
  <c r="L71" i="11" s="1"/>
  <c r="EB131" i="8"/>
  <c r="M129" i="11" s="1"/>
  <c r="EA52" i="8"/>
  <c r="L50" i="11" s="1"/>
  <c r="EB52" i="8"/>
  <c r="M50" i="11" s="1"/>
  <c r="DW9" i="8"/>
  <c r="EI9" i="8" s="1"/>
  <c r="N11" i="7"/>
  <c r="DZ90" i="8"/>
  <c r="I88" i="11" s="1"/>
  <c r="DY90" i="8"/>
  <c r="H88" i="11" s="1"/>
  <c r="EH62" i="8"/>
  <c r="M81" i="7"/>
  <c r="DY49" i="8"/>
  <c r="H47" i="11" s="1"/>
  <c r="DZ49" i="8"/>
  <c r="I47" i="11" s="1"/>
  <c r="EA80" i="8"/>
  <c r="L78" i="11" s="1"/>
  <c r="EB80" i="8"/>
  <c r="M78" i="11" s="1"/>
  <c r="DW136" i="8"/>
  <c r="EI136" i="8" s="1"/>
  <c r="N98" i="7"/>
  <c r="DY129" i="8"/>
  <c r="H127" i="11" s="1"/>
  <c r="DZ129" i="8"/>
  <c r="I127" i="11" s="1"/>
  <c r="DY131" i="8"/>
  <c r="H129" i="11" s="1"/>
  <c r="DZ131" i="8"/>
  <c r="I129" i="11" s="1"/>
  <c r="DZ116" i="8"/>
  <c r="I114" i="11" s="1"/>
  <c r="DY116" i="8"/>
  <c r="H114" i="11" s="1"/>
  <c r="EA32" i="8"/>
  <c r="L30" i="11" s="1"/>
  <c r="EB32" i="8"/>
  <c r="M30" i="11" s="1"/>
  <c r="DZ68" i="8"/>
  <c r="I66" i="11" s="1"/>
  <c r="DY68" i="8"/>
  <c r="H66" i="11" s="1"/>
  <c r="EB45" i="8"/>
  <c r="M43" i="11" s="1"/>
  <c r="EA45" i="8"/>
  <c r="L43" i="11" s="1"/>
  <c r="EB87" i="8"/>
  <c r="M85" i="11" s="1"/>
  <c r="EA87" i="8"/>
  <c r="L85" i="11" s="1"/>
  <c r="EH94" i="8"/>
  <c r="M44" i="7"/>
  <c r="DY54" i="8"/>
  <c r="H52" i="11" s="1"/>
  <c r="DZ54" i="8"/>
  <c r="I52" i="11" s="1"/>
  <c r="EB46" i="8"/>
  <c r="M44" i="11" s="1"/>
  <c r="EA46" i="8"/>
  <c r="L44" i="11" s="1"/>
  <c r="EA149" i="8"/>
  <c r="L147" i="11" s="1"/>
  <c r="EB149" i="8"/>
  <c r="M147" i="11" s="1"/>
  <c r="DY63" i="8"/>
  <c r="H61" i="11" s="1"/>
  <c r="DZ63" i="8"/>
  <c r="I61" i="11" s="1"/>
  <c r="EA28" i="8"/>
  <c r="L26" i="11" s="1"/>
  <c r="EB28" i="8"/>
  <c r="M26" i="11" s="1"/>
  <c r="EA101" i="8"/>
  <c r="L99" i="11" s="1"/>
  <c r="EB101" i="8"/>
  <c r="M99" i="11" s="1"/>
  <c r="EB43" i="8"/>
  <c r="M41" i="11" s="1"/>
  <c r="DZ38" i="8"/>
  <c r="I36" i="11" s="1"/>
  <c r="DY8" i="8"/>
  <c r="H6" i="11" s="1"/>
  <c r="DY28" i="8"/>
  <c r="H26" i="11" s="1"/>
  <c r="DZ22" i="8"/>
  <c r="I20" i="11" s="1"/>
  <c r="DZ127" i="8"/>
  <c r="I125" i="11" s="1"/>
  <c r="DZ17" i="8"/>
  <c r="I15" i="11" s="1"/>
  <c r="EB27" i="8"/>
  <c r="M25" i="11" s="1"/>
  <c r="DY134" i="8"/>
  <c r="H132" i="11" s="1"/>
  <c r="DZ102" i="8"/>
  <c r="I100" i="11" s="1"/>
  <c r="DZ41" i="8"/>
  <c r="I39" i="11" s="1"/>
  <c r="DY76" i="8"/>
  <c r="H74" i="11" s="1"/>
  <c r="EA18" i="8"/>
  <c r="L16" i="11" s="1"/>
  <c r="EB145" i="8"/>
  <c r="M143" i="11" s="1"/>
  <c r="EB7" i="8"/>
  <c r="M5" i="11" s="1"/>
  <c r="DZ110" i="8"/>
  <c r="I108" i="11" s="1"/>
  <c r="EA35" i="8"/>
  <c r="L33" i="11" s="1"/>
  <c r="EB35" i="8"/>
  <c r="M33" i="11" s="1"/>
  <c r="DW99" i="8"/>
  <c r="EI99" i="8" s="1"/>
  <c r="N136" i="7"/>
  <c r="DZ5" i="8"/>
  <c r="I3" i="11" s="1"/>
  <c r="DY5" i="8"/>
  <c r="H3" i="11" s="1"/>
  <c r="EA75" i="8"/>
  <c r="L73" i="11" s="1"/>
  <c r="EB75" i="8"/>
  <c r="M73" i="11" s="1"/>
  <c r="DY105" i="8"/>
  <c r="H103" i="11" s="1"/>
  <c r="DZ105" i="8"/>
  <c r="I103" i="11" s="1"/>
  <c r="DT57" i="8"/>
  <c r="EG57" i="8" s="1"/>
  <c r="L50" i="7"/>
  <c r="DW62" i="8"/>
  <c r="EI62" i="8" s="1"/>
  <c r="N81" i="7"/>
  <c r="DZ109" i="8"/>
  <c r="I107" i="11" s="1"/>
  <c r="DY109" i="8"/>
  <c r="H107" i="11" s="1"/>
  <c r="DZ37" i="8"/>
  <c r="I35" i="11" s="1"/>
  <c r="DY37" i="8"/>
  <c r="H35" i="11" s="1"/>
  <c r="DY99" i="8"/>
  <c r="H97" i="11" s="1"/>
  <c r="DZ99" i="8"/>
  <c r="I97" i="11" s="1"/>
  <c r="EB108" i="8"/>
  <c r="M106" i="11" s="1"/>
  <c r="EA108" i="8"/>
  <c r="L106" i="11" s="1"/>
  <c r="EA133" i="8"/>
  <c r="L131" i="11" s="1"/>
  <c r="EB133" i="8"/>
  <c r="M131" i="11" s="1"/>
  <c r="DY65" i="8"/>
  <c r="H63" i="11" s="1"/>
  <c r="DZ65" i="8"/>
  <c r="I63" i="11" s="1"/>
  <c r="DY33" i="8"/>
  <c r="H31" i="11" s="1"/>
  <c r="DZ33" i="8"/>
  <c r="I31" i="11" s="1"/>
  <c r="DZ52" i="8"/>
  <c r="I50" i="11" s="1"/>
  <c r="DY52" i="8"/>
  <c r="H50" i="11" s="1"/>
  <c r="EF123" i="8"/>
  <c r="K25" i="7"/>
  <c r="DZ128" i="8"/>
  <c r="I126" i="11" s="1"/>
  <c r="DY128" i="8"/>
  <c r="H126" i="11" s="1"/>
  <c r="EB136" i="8"/>
  <c r="M134" i="11" s="1"/>
  <c r="EA136" i="8"/>
  <c r="L134" i="11" s="1"/>
  <c r="DT42" i="8"/>
  <c r="EG42" i="8" s="1"/>
  <c r="L150" i="7"/>
  <c r="DZ124" i="8"/>
  <c r="I122" i="11" s="1"/>
  <c r="DY124" i="8"/>
  <c r="H122" i="11" s="1"/>
  <c r="DZ108" i="8"/>
  <c r="I106" i="11" s="1"/>
  <c r="DY108" i="8"/>
  <c r="H106" i="11" s="1"/>
  <c r="EA143" i="8"/>
  <c r="L141" i="11" s="1"/>
  <c r="EB143" i="8"/>
  <c r="M141" i="11" s="1"/>
  <c r="DZ13" i="8"/>
  <c r="I11" i="11" s="1"/>
  <c r="DY13" i="8"/>
  <c r="H11" i="11" s="1"/>
  <c r="EA142" i="8"/>
  <c r="L140" i="11" s="1"/>
  <c r="EB142" i="8"/>
  <c r="M140" i="11" s="1"/>
  <c r="DY71" i="8"/>
  <c r="H69" i="11" s="1"/>
  <c r="DZ71" i="8"/>
  <c r="I69" i="11" s="1"/>
  <c r="EB104" i="8"/>
  <c r="M102" i="11" s="1"/>
  <c r="EA104" i="8"/>
  <c r="L102" i="11" s="1"/>
  <c r="EA125" i="8"/>
  <c r="L123" i="11" s="1"/>
  <c r="EB125" i="8"/>
  <c r="M123" i="11" s="1"/>
  <c r="EA88" i="8"/>
  <c r="L86" i="11" s="1"/>
  <c r="EB88" i="8"/>
  <c r="M86" i="11" s="1"/>
  <c r="EA15" i="8"/>
  <c r="L13" i="11" s="1"/>
  <c r="EB15" i="8"/>
  <c r="M13" i="11" s="1"/>
  <c r="EB96" i="8"/>
  <c r="M94" i="11" s="1"/>
  <c r="EA96" i="8"/>
  <c r="L94" i="11" s="1"/>
  <c r="DY35" i="8"/>
  <c r="H33" i="11" s="1"/>
  <c r="DZ35" i="8"/>
  <c r="I33" i="11" s="1"/>
  <c r="DS51" i="8"/>
  <c r="DS123" i="8"/>
  <c r="DV126" i="8"/>
  <c r="DR51" i="8"/>
  <c r="DR136" i="8"/>
  <c r="DU143" i="8"/>
  <c r="DV57" i="8"/>
  <c r="DS133" i="8"/>
  <c r="DV114" i="8"/>
  <c r="DS94" i="8"/>
  <c r="DS35" i="8"/>
  <c r="DU110" i="8"/>
  <c r="DU39" i="8"/>
  <c r="DR115" i="8"/>
  <c r="DR32" i="8"/>
  <c r="DS114" i="8"/>
  <c r="DV43" i="8"/>
  <c r="DU118" i="8"/>
  <c r="DU79" i="8"/>
  <c r="DV82" i="8"/>
  <c r="DS78" i="8"/>
  <c r="DV122" i="8"/>
  <c r="DS91" i="8"/>
  <c r="DS137" i="8"/>
  <c r="DR44" i="8"/>
  <c r="DU116" i="8"/>
  <c r="DS97" i="8"/>
  <c r="DS95" i="8"/>
  <c r="DS70" i="8"/>
  <c r="DV8" i="8"/>
  <c r="DV15" i="8"/>
  <c r="DS139" i="8"/>
  <c r="DU48" i="8"/>
  <c r="DS64" i="8"/>
  <c r="DV93" i="8"/>
  <c r="DS44" i="8"/>
  <c r="DV147" i="8"/>
  <c r="DU64" i="8"/>
  <c r="DV96" i="8"/>
  <c r="DR117" i="8"/>
  <c r="DV83" i="8"/>
  <c r="DU43" i="8"/>
  <c r="DS86" i="8"/>
  <c r="DV47" i="8"/>
  <c r="DU123" i="8"/>
  <c r="DS129" i="8"/>
  <c r="DU96" i="8"/>
  <c r="DV21" i="8"/>
  <c r="DU141" i="8"/>
  <c r="DU13" i="8"/>
  <c r="DS135" i="8"/>
  <c r="DV112" i="8"/>
  <c r="DV64" i="8"/>
  <c r="DV79" i="8"/>
  <c r="DR48" i="8"/>
  <c r="DS47" i="8"/>
  <c r="DV81" i="8"/>
  <c r="DV142" i="8"/>
  <c r="DV109" i="8"/>
  <c r="DR24" i="8"/>
  <c r="DV77" i="8"/>
  <c r="DR28" i="8"/>
  <c r="DV12" i="8"/>
  <c r="DS145" i="8"/>
  <c r="DV71" i="8"/>
  <c r="DR119" i="8"/>
  <c r="DS77" i="8"/>
  <c r="DU8" i="8"/>
  <c r="DU112" i="8"/>
  <c r="DR64" i="8"/>
  <c r="DV39" i="8"/>
  <c r="DR108" i="8"/>
  <c r="DR5" i="8"/>
  <c r="DU84" i="8"/>
  <c r="DV31" i="8"/>
  <c r="DV94" i="8"/>
  <c r="DU92" i="8"/>
  <c r="DS16" i="8"/>
  <c r="DV149" i="8"/>
  <c r="DW149" i="8" s="1"/>
  <c r="EI149" i="8" s="1"/>
  <c r="DR60" i="8"/>
  <c r="DV124" i="8"/>
  <c r="DU28" i="8"/>
  <c r="DV120" i="8"/>
  <c r="DR133" i="8"/>
  <c r="DR94" i="8"/>
  <c r="DU30" i="8"/>
  <c r="DU20" i="8"/>
  <c r="DU105" i="8"/>
  <c r="DR20" i="8"/>
  <c r="DU45" i="8"/>
  <c r="DS141" i="8"/>
  <c r="DU85" i="8"/>
  <c r="DU119" i="8"/>
  <c r="DU134" i="8"/>
  <c r="DU77" i="8"/>
  <c r="DR118" i="8"/>
  <c r="DR40" i="8"/>
  <c r="DU25" i="8"/>
  <c r="DV30" i="8"/>
  <c r="DV92" i="8"/>
  <c r="DS5" i="8"/>
  <c r="DU47" i="8"/>
  <c r="DV73" i="8"/>
  <c r="DU114" i="8"/>
  <c r="DR30" i="8"/>
  <c r="DS136" i="8"/>
  <c r="DR15" i="8"/>
  <c r="DS83" i="8"/>
  <c r="DU67" i="8"/>
  <c r="DS20" i="8"/>
  <c r="DS118" i="8"/>
  <c r="DV5" i="8"/>
  <c r="DV78" i="8"/>
  <c r="DS28" i="8"/>
  <c r="DR88" i="8"/>
  <c r="DS39" i="8"/>
  <c r="DU12" i="8"/>
  <c r="DV90" i="8"/>
  <c r="DV25" i="8"/>
  <c r="DV134" i="8"/>
  <c r="DS12" i="8"/>
  <c r="DV118" i="8"/>
  <c r="DS62" i="8"/>
  <c r="DS43" i="8"/>
  <c r="DV28" i="8"/>
  <c r="DS40" i="8"/>
  <c r="DV107" i="8"/>
  <c r="DR55" i="8"/>
  <c r="DV63" i="8"/>
  <c r="DU14" i="8"/>
  <c r="DS11" i="8"/>
  <c r="DV45" i="8"/>
  <c r="DU71" i="8"/>
  <c r="DR80" i="8"/>
  <c r="DR50" i="8"/>
  <c r="DV115" i="8"/>
  <c r="DR39" i="8"/>
  <c r="DV67" i="8"/>
  <c r="DR82" i="8"/>
  <c r="DV101" i="8"/>
  <c r="DU86" i="8"/>
  <c r="DR83" i="8"/>
  <c r="DU31" i="8"/>
  <c r="DS10" i="8"/>
  <c r="DV50" i="8"/>
  <c r="DS88" i="8"/>
  <c r="DR87" i="8"/>
  <c r="DS59" i="8"/>
  <c r="DS134" i="8"/>
  <c r="DV148" i="8"/>
  <c r="DV38" i="8"/>
  <c r="DU61" i="8"/>
  <c r="DS36" i="8"/>
  <c r="DV13" i="8"/>
  <c r="DV141" i="8"/>
  <c r="DU60" i="8"/>
  <c r="DR62" i="8"/>
  <c r="DS32" i="8"/>
  <c r="DR31" i="8"/>
  <c r="DV84" i="8"/>
  <c r="DV127" i="8"/>
  <c r="DV70" i="8"/>
  <c r="DR12" i="8"/>
  <c r="DV65" i="8"/>
  <c r="DR104" i="8"/>
  <c r="DS15" i="8"/>
  <c r="DS92" i="8"/>
  <c r="DR70" i="8"/>
  <c r="DS18" i="8"/>
  <c r="DR69" i="8"/>
  <c r="DS29" i="8"/>
  <c r="DU55" i="8"/>
  <c r="DS38" i="8"/>
  <c r="DR36" i="8"/>
  <c r="DS117" i="8"/>
  <c r="DU101" i="8"/>
  <c r="DR102" i="8"/>
  <c r="DS124" i="8"/>
  <c r="DV16" i="8"/>
  <c r="DS80" i="8"/>
  <c r="DR139" i="8"/>
  <c r="DS87" i="8"/>
  <c r="DR16" i="8"/>
  <c r="DS143" i="8"/>
  <c r="DV61" i="8"/>
  <c r="DU21" i="8"/>
  <c r="DR141" i="8"/>
  <c r="DS148" i="8"/>
  <c r="DU103" i="8"/>
  <c r="DS19" i="8"/>
  <c r="DV131" i="8"/>
  <c r="DR93" i="8"/>
  <c r="DR59" i="8"/>
  <c r="DU38" i="8"/>
  <c r="DU63" i="8"/>
  <c r="DU70" i="8"/>
  <c r="DV49" i="8"/>
  <c r="DU78" i="8"/>
  <c r="DS55" i="8"/>
  <c r="DR134" i="8"/>
  <c r="DV85" i="8"/>
  <c r="DS119" i="8"/>
  <c r="DS8" i="8"/>
  <c r="DU149" i="8"/>
  <c r="EH149" i="8" s="1"/>
  <c r="DS130" i="8"/>
  <c r="DR74" i="8"/>
  <c r="DS104" i="8"/>
  <c r="DR29" i="8"/>
  <c r="DR107" i="8"/>
  <c r="DU22" i="8"/>
  <c r="DV130" i="8"/>
  <c r="DS45" i="8"/>
  <c r="DR34" i="8"/>
  <c r="DV121" i="8"/>
  <c r="DU107" i="8"/>
  <c r="DU147" i="8"/>
  <c r="DR63" i="8"/>
  <c r="DV86" i="8"/>
  <c r="DU120" i="8"/>
  <c r="DV60" i="8"/>
  <c r="DV88" i="8"/>
  <c r="DU59" i="8"/>
  <c r="DS102" i="8"/>
  <c r="DR19" i="8"/>
  <c r="DV20" i="8"/>
  <c r="DU88" i="8"/>
  <c r="DR38" i="8"/>
  <c r="DV53" i="8"/>
  <c r="DV140" i="8"/>
  <c r="DU58" i="8"/>
  <c r="DU121" i="8"/>
  <c r="DR81" i="8"/>
  <c r="DS147" i="8"/>
  <c r="DR58" i="8"/>
  <c r="DV113" i="8"/>
  <c r="DS24" i="8"/>
  <c r="DS82" i="8"/>
  <c r="DV144" i="8"/>
  <c r="DR91" i="8"/>
  <c r="DR138" i="8"/>
  <c r="DV102" i="8"/>
  <c r="DS50" i="8"/>
  <c r="DV69" i="8"/>
  <c r="DR54" i="8"/>
  <c r="DS108" i="8"/>
  <c r="DS140" i="8"/>
  <c r="DU81" i="8"/>
  <c r="DU50" i="8"/>
  <c r="DU142" i="8"/>
  <c r="DV145" i="8"/>
  <c r="DS90" i="8"/>
  <c r="DR135" i="8"/>
  <c r="DS112" i="8"/>
  <c r="DV87" i="8"/>
  <c r="DR100" i="8"/>
  <c r="DV143" i="8"/>
  <c r="DV137" i="8"/>
  <c r="DV146" i="8"/>
  <c r="DS71" i="8"/>
  <c r="AM1" i="8"/>
  <c r="AN138" i="8" s="1"/>
  <c r="DV54" i="8"/>
  <c r="BP1" i="8"/>
  <c r="DV59" i="8"/>
  <c r="DU66" i="8"/>
  <c r="BA1" i="8"/>
  <c r="DV72" i="8"/>
  <c r="DU87" i="8"/>
  <c r="DV103" i="8"/>
  <c r="DR45" i="8"/>
  <c r="DU146" i="8"/>
  <c r="DV37" i="8"/>
  <c r="CT1" i="8"/>
  <c r="DR71" i="8"/>
  <c r="DU34" i="8"/>
  <c r="DS74" i="8"/>
  <c r="DS81" i="8"/>
  <c r="DR77" i="8"/>
  <c r="DU102" i="8"/>
  <c r="DU10" i="8"/>
  <c r="DS34" i="8"/>
  <c r="DU144" i="8"/>
  <c r="DU69" i="8"/>
  <c r="DS122" i="8"/>
  <c r="DR147" i="8"/>
  <c r="DU148" i="8"/>
  <c r="DU56" i="8"/>
  <c r="DS69" i="8"/>
  <c r="DS106" i="8"/>
  <c r="DU53" i="8"/>
  <c r="DU82" i="8"/>
  <c r="DS149" i="8"/>
  <c r="DT149" i="8" s="1"/>
  <c r="EG149" i="8" s="1"/>
  <c r="DS103" i="8"/>
  <c r="DR114" i="8"/>
  <c r="DR92" i="8"/>
  <c r="DS58" i="8"/>
  <c r="DV58" i="8"/>
  <c r="DU42" i="8"/>
  <c r="DS30" i="8"/>
  <c r="DU104" i="8"/>
  <c r="DS25" i="8"/>
  <c r="DS76" i="8"/>
  <c r="DR140" i="8"/>
  <c r="DR95" i="8"/>
  <c r="BQ1" i="8"/>
  <c r="DR90" i="8"/>
  <c r="DU137" i="8"/>
  <c r="DS100" i="8"/>
  <c r="DU109" i="8"/>
  <c r="DV26" i="8"/>
  <c r="DU75" i="8"/>
  <c r="DV19" i="8"/>
  <c r="DV22" i="8"/>
  <c r="DS72" i="8"/>
  <c r="DV119" i="8"/>
  <c r="DV117" i="8"/>
  <c r="DV139" i="8"/>
  <c r="DS7" i="8"/>
  <c r="DR7" i="8"/>
  <c r="DS79" i="8"/>
  <c r="DR79" i="8"/>
  <c r="DS125" i="8"/>
  <c r="DR125" i="8"/>
  <c r="DU32" i="8"/>
  <c r="DV32" i="8"/>
  <c r="DR130" i="8"/>
  <c r="DR17" i="8"/>
  <c r="DS17" i="8"/>
  <c r="DV74" i="8"/>
  <c r="DU74" i="8"/>
  <c r="DS26" i="8"/>
  <c r="DR26" i="8"/>
  <c r="DV75" i="8"/>
  <c r="DU65" i="8"/>
  <c r="DS96" i="8"/>
  <c r="DR96" i="8"/>
  <c r="DU98" i="8"/>
  <c r="DV98" i="8"/>
  <c r="CF1" i="8"/>
  <c r="DU57" i="8"/>
  <c r="DR109" i="8"/>
  <c r="DS109" i="8"/>
  <c r="DU26" i="8"/>
  <c r="DS63" i="8"/>
  <c r="DR47" i="8"/>
  <c r="DR89" i="8"/>
  <c r="DS89" i="8"/>
  <c r="DU140" i="8"/>
  <c r="DV11" i="8"/>
  <c r="DU11" i="8"/>
  <c r="DV116" i="8"/>
  <c r="DS48" i="8"/>
  <c r="DR124" i="8"/>
  <c r="DR143" i="8"/>
  <c r="DS144" i="8"/>
  <c r="DR144" i="8"/>
  <c r="DU16" i="8"/>
  <c r="DU128" i="8"/>
  <c r="DV128" i="8"/>
  <c r="DS93" i="8"/>
  <c r="DU113" i="8"/>
  <c r="DV100" i="8"/>
  <c r="DU100" i="8"/>
  <c r="CE1" i="8"/>
  <c r="DR142" i="8"/>
  <c r="DS142" i="8"/>
  <c r="DU49" i="8"/>
  <c r="DV35" i="8"/>
  <c r="DU35" i="8"/>
  <c r="DR72" i="8"/>
  <c r="DU37" i="8"/>
  <c r="DU111" i="8"/>
  <c r="DV111" i="8"/>
  <c r="DR106" i="8"/>
  <c r="DU5" i="8"/>
  <c r="DS54" i="8"/>
  <c r="DV132" i="8"/>
  <c r="DU132" i="8"/>
  <c r="DV76" i="8"/>
  <c r="DU76" i="8"/>
  <c r="DR112" i="8"/>
  <c r="DS121" i="8"/>
  <c r="DR121" i="8"/>
  <c r="DV10" i="8"/>
  <c r="DR128" i="8"/>
  <c r="DS128" i="8"/>
  <c r="DS14" i="8"/>
  <c r="DR14" i="8"/>
  <c r="DR148" i="8"/>
  <c r="DR33" i="8"/>
  <c r="DS33" i="8"/>
  <c r="DV29" i="8"/>
  <c r="DU29" i="8"/>
  <c r="DR10" i="8"/>
  <c r="DR35" i="8"/>
  <c r="DS98" i="8"/>
  <c r="DR98" i="8"/>
  <c r="DS120" i="8"/>
  <c r="DR120" i="8"/>
  <c r="DV106" i="8"/>
  <c r="DU106" i="8"/>
  <c r="DU80" i="8"/>
  <c r="DV80" i="8"/>
  <c r="DV108" i="8"/>
  <c r="DU108" i="8"/>
  <c r="DV129" i="8"/>
  <c r="DU129" i="8"/>
  <c r="DR146" i="8"/>
  <c r="DS146" i="8"/>
  <c r="DR27" i="8"/>
  <c r="DS27" i="8"/>
  <c r="DV125" i="8"/>
  <c r="DU125" i="8"/>
  <c r="DV14" i="8"/>
  <c r="DV27" i="8"/>
  <c r="DU27" i="8"/>
  <c r="DS84" i="8"/>
  <c r="DR84" i="8"/>
  <c r="DU136" i="8"/>
  <c r="DV55" i="8"/>
  <c r="DR129" i="8"/>
  <c r="DS21" i="8"/>
  <c r="DR21" i="8"/>
  <c r="DU23" i="8"/>
  <c r="DV23" i="8"/>
  <c r="DS110" i="8"/>
  <c r="DR110" i="8"/>
  <c r="DS105" i="8"/>
  <c r="DR105" i="8"/>
  <c r="DU36" i="8"/>
  <c r="DV36" i="8"/>
  <c r="DS61" i="8"/>
  <c r="DR61" i="8"/>
  <c r="DV18" i="8"/>
  <c r="DU18" i="8"/>
  <c r="DR37" i="8"/>
  <c r="DS37" i="8"/>
  <c r="DR122" i="8"/>
  <c r="DR150" i="8"/>
  <c r="DS150" i="8"/>
  <c r="DU124" i="8"/>
  <c r="DV48" i="8"/>
  <c r="DR103" i="8"/>
  <c r="DV105" i="8"/>
  <c r="DR22" i="8"/>
  <c r="DS22" i="8"/>
  <c r="DR11" i="8"/>
  <c r="DJ1" i="8"/>
  <c r="DU90" i="8"/>
  <c r="DU115" i="8"/>
  <c r="DV46" i="8"/>
  <c r="DU46" i="8"/>
  <c r="DU68" i="8"/>
  <c r="DV68" i="8"/>
  <c r="DV135" i="8"/>
  <c r="DU135" i="8"/>
  <c r="DU131" i="8"/>
  <c r="DS127" i="8"/>
  <c r="DR127" i="8"/>
  <c r="DU145" i="8"/>
  <c r="DV7" i="8"/>
  <c r="DU7" i="8"/>
  <c r="DI1" i="8"/>
  <c r="DU52" i="8"/>
  <c r="DV52" i="8"/>
  <c r="DS52" i="8"/>
  <c r="DR52" i="8"/>
  <c r="DR116" i="8"/>
  <c r="DS116" i="8"/>
  <c r="AL1" i="8"/>
  <c r="DS111" i="8"/>
  <c r="DR111" i="8"/>
  <c r="DV24" i="8"/>
  <c r="DU24" i="8"/>
  <c r="DS73" i="8"/>
  <c r="DR73" i="8"/>
  <c r="DU93" i="8"/>
  <c r="DU83" i="8"/>
  <c r="DV56" i="8"/>
  <c r="DU117" i="8"/>
  <c r="DR78" i="8"/>
  <c r="DU72" i="8"/>
  <c r="CU1" i="8"/>
  <c r="DS65" i="8"/>
  <c r="DR65" i="8"/>
  <c r="DR86" i="8"/>
  <c r="DR145" i="8"/>
  <c r="DR43" i="8"/>
  <c r="DR149" i="8"/>
  <c r="EF149" i="8" s="1"/>
  <c r="DV89" i="8"/>
  <c r="DV123" i="8"/>
  <c r="DS56" i="8"/>
  <c r="DU44" i="8"/>
  <c r="DV44" i="8"/>
  <c r="DV150" i="8"/>
  <c r="DU150" i="8"/>
  <c r="DU51" i="8"/>
  <c r="DV51" i="8"/>
  <c r="DR8" i="8"/>
  <c r="DR41" i="8"/>
  <c r="DS41" i="8"/>
  <c r="DR9" i="8"/>
  <c r="DS9" i="8"/>
  <c r="DR18" i="8"/>
  <c r="DS60" i="8"/>
  <c r="DV40" i="8"/>
  <c r="DU40" i="8"/>
  <c r="DU54" i="8"/>
  <c r="DR85" i="8"/>
  <c r="DS85" i="8"/>
  <c r="DS46" i="8"/>
  <c r="DR46" i="8"/>
  <c r="DS113" i="8"/>
  <c r="DR113" i="8"/>
  <c r="DR66" i="8"/>
  <c r="DU139" i="8"/>
  <c r="DS126" i="8"/>
  <c r="DR126" i="8"/>
  <c r="DR76" i="8"/>
  <c r="DV95" i="8"/>
  <c r="DU95" i="8"/>
  <c r="DU127" i="8"/>
  <c r="DR25" i="8"/>
  <c r="BB1" i="8"/>
  <c r="DR132" i="8"/>
  <c r="DS132" i="8"/>
  <c r="DU6" i="8"/>
  <c r="DV6" i="8"/>
  <c r="DV33" i="8"/>
  <c r="DU33" i="8"/>
  <c r="DR13" i="8"/>
  <c r="DS13" i="8"/>
  <c r="DS67" i="8"/>
  <c r="DR67" i="8"/>
  <c r="DS53" i="8"/>
  <c r="DR53" i="8"/>
  <c r="DS68" i="8"/>
  <c r="DR68" i="8"/>
  <c r="DR23" i="8"/>
  <c r="DS23" i="8"/>
  <c r="DS101" i="8"/>
  <c r="DR101" i="8"/>
  <c r="DR49" i="8"/>
  <c r="DS49" i="8"/>
  <c r="DS75" i="8"/>
  <c r="DR75" i="8"/>
  <c r="DR99" i="8"/>
  <c r="DS99" i="8"/>
  <c r="DS131" i="8"/>
  <c r="DR131" i="8"/>
  <c r="DV133" i="8"/>
  <c r="DU133" i="8"/>
  <c r="DV41" i="8"/>
  <c r="DU41" i="8"/>
  <c r="DS6" i="8"/>
  <c r="DR6" i="8"/>
  <c r="DR97" i="8"/>
  <c r="DU15" i="8"/>
  <c r="DV91" i="8"/>
  <c r="DU91" i="8"/>
  <c r="L66" i="7" l="1"/>
  <c r="N107" i="7"/>
  <c r="EF76" i="8"/>
  <c r="K88" i="7"/>
  <c r="EF11" i="8"/>
  <c r="K117" i="7"/>
  <c r="DW128" i="8"/>
  <c r="EI128" i="8" s="1"/>
  <c r="N209" i="7"/>
  <c r="EH146" i="8"/>
  <c r="M199" i="7"/>
  <c r="EF131" i="8"/>
  <c r="K80" i="7"/>
  <c r="DT132" i="8"/>
  <c r="EG132" i="8" s="1"/>
  <c r="L64" i="7"/>
  <c r="EF126" i="8"/>
  <c r="K170" i="7"/>
  <c r="EF9" i="8"/>
  <c r="K11" i="7"/>
  <c r="EF86" i="8"/>
  <c r="K184" i="7"/>
  <c r="EH7" i="8"/>
  <c r="M10" i="7"/>
  <c r="DT21" i="8"/>
  <c r="EG21" i="8" s="1"/>
  <c r="L40" i="7"/>
  <c r="DT131" i="8"/>
  <c r="EG131" i="8" s="1"/>
  <c r="L80" i="7"/>
  <c r="DT67" i="8"/>
  <c r="EG67" i="8" s="1"/>
  <c r="L125" i="7"/>
  <c r="DT126" i="8"/>
  <c r="EG126" i="8" s="1"/>
  <c r="L170" i="7"/>
  <c r="DT41" i="8"/>
  <c r="EG41" i="8" s="1"/>
  <c r="L182" i="7"/>
  <c r="EF65" i="8"/>
  <c r="K69" i="7"/>
  <c r="DT116" i="8"/>
  <c r="EG116" i="8" s="1"/>
  <c r="L131" i="7"/>
  <c r="DW7" i="8"/>
  <c r="EI7" i="8" s="1"/>
  <c r="N10" i="7"/>
  <c r="EF22" i="8"/>
  <c r="K20" i="7"/>
  <c r="DT37" i="8"/>
  <c r="EG37" i="8" s="1"/>
  <c r="L156" i="7"/>
  <c r="EF105" i="8"/>
  <c r="K29" i="7"/>
  <c r="EF129" i="8"/>
  <c r="K74" i="7"/>
  <c r="EH125" i="8"/>
  <c r="M128" i="7"/>
  <c r="EH108" i="8"/>
  <c r="M143" i="7"/>
  <c r="EF98" i="8"/>
  <c r="K76" i="7"/>
  <c r="EF148" i="8"/>
  <c r="K195" i="7"/>
  <c r="EF112" i="8"/>
  <c r="K145" i="7"/>
  <c r="DW111" i="8"/>
  <c r="EI111" i="8" s="1"/>
  <c r="N166" i="7"/>
  <c r="EF142" i="8"/>
  <c r="K86" i="7"/>
  <c r="EH16" i="8"/>
  <c r="M82" i="7"/>
  <c r="DW11" i="8"/>
  <c r="EI11" i="8" s="1"/>
  <c r="N117" i="7"/>
  <c r="EF109" i="8"/>
  <c r="K111" i="7"/>
  <c r="DW75" i="8"/>
  <c r="EI75" i="8" s="1"/>
  <c r="N152" i="7"/>
  <c r="DW32" i="8"/>
  <c r="EI32" i="8" s="1"/>
  <c r="N26" i="7"/>
  <c r="DW139" i="8"/>
  <c r="EI139" i="8" s="1"/>
  <c r="N41" i="7"/>
  <c r="EH109" i="8"/>
  <c r="M111" i="7"/>
  <c r="DT25" i="8"/>
  <c r="EG25" i="8" s="1"/>
  <c r="L48" i="7"/>
  <c r="DT103" i="8"/>
  <c r="EG103" i="8" s="1"/>
  <c r="L51" i="7"/>
  <c r="EF147" i="8"/>
  <c r="K165" i="7"/>
  <c r="DT81" i="8"/>
  <c r="EG81" i="8" s="1"/>
  <c r="L175" i="7"/>
  <c r="DW103" i="8"/>
  <c r="EI103" i="8" s="1"/>
  <c r="N51" i="7"/>
  <c r="EF135" i="8"/>
  <c r="K186" i="7"/>
  <c r="EF54" i="8"/>
  <c r="K100" i="7"/>
  <c r="DT24" i="8"/>
  <c r="EG24" i="8" s="1"/>
  <c r="L174" i="7"/>
  <c r="DW53" i="8"/>
  <c r="EI53" i="8" s="1"/>
  <c r="N36" i="7"/>
  <c r="DW60" i="8"/>
  <c r="EI60" i="8" s="1"/>
  <c r="N127" i="7"/>
  <c r="DT45" i="8"/>
  <c r="EG45" i="8" s="1"/>
  <c r="L119" i="7"/>
  <c r="EH70" i="8"/>
  <c r="M104" i="7"/>
  <c r="DT148" i="8"/>
  <c r="EG148" i="8" s="1"/>
  <c r="L195" i="7"/>
  <c r="DT80" i="8"/>
  <c r="EG80" i="8" s="1"/>
  <c r="L112" i="7"/>
  <c r="EH55" i="8"/>
  <c r="M18" i="7"/>
  <c r="DW65" i="8"/>
  <c r="EI65" i="8" s="1"/>
  <c r="N69" i="7"/>
  <c r="EH60" i="8"/>
  <c r="M127" i="7"/>
  <c r="DT59" i="8"/>
  <c r="EG59" i="8" s="1"/>
  <c r="L121" i="7"/>
  <c r="DW101" i="8"/>
  <c r="EI101" i="8" s="1"/>
  <c r="N70" i="7"/>
  <c r="DW45" i="8"/>
  <c r="EI45" i="8" s="1"/>
  <c r="N119" i="7"/>
  <c r="DT43" i="8"/>
  <c r="EG43" i="8" s="1"/>
  <c r="L135" i="7"/>
  <c r="DT39" i="8"/>
  <c r="EG39" i="8" s="1"/>
  <c r="L91" i="7"/>
  <c r="DT83" i="8"/>
  <c r="EG83" i="8" s="1"/>
  <c r="L124" i="7"/>
  <c r="DW92" i="8"/>
  <c r="EI92" i="8" s="1"/>
  <c r="N162" i="7"/>
  <c r="EH85" i="8"/>
  <c r="M155" i="7"/>
  <c r="EF133" i="8"/>
  <c r="K163" i="7"/>
  <c r="DW94" i="8"/>
  <c r="EI94" i="8" s="1"/>
  <c r="N44" i="7"/>
  <c r="EH8" i="8"/>
  <c r="M116" i="7"/>
  <c r="EF24" i="8"/>
  <c r="K174" i="7"/>
  <c r="DW112" i="8"/>
  <c r="EI112" i="8" s="1"/>
  <c r="N145" i="7"/>
  <c r="DW47" i="8"/>
  <c r="EI47" i="8" s="1"/>
  <c r="N153" i="7"/>
  <c r="DT44" i="8"/>
  <c r="EG44" i="8" s="1"/>
  <c r="L79" i="7"/>
  <c r="DT95" i="8"/>
  <c r="EG95" i="8" s="1"/>
  <c r="L85" i="7"/>
  <c r="DW82" i="8"/>
  <c r="EI82" i="8" s="1"/>
  <c r="N55" i="7"/>
  <c r="EH110" i="8"/>
  <c r="M203" i="7"/>
  <c r="EF51" i="8"/>
  <c r="K39" i="7"/>
  <c r="EH17" i="8"/>
  <c r="M24" i="7"/>
  <c r="DW150" i="8"/>
  <c r="EI150" i="8" s="1"/>
  <c r="N210" i="7"/>
  <c r="EF150" i="8"/>
  <c r="K210" i="7"/>
  <c r="EF120" i="8"/>
  <c r="K84" i="7"/>
  <c r="DW116" i="8"/>
  <c r="EI116" i="8" s="1"/>
  <c r="N131" i="7"/>
  <c r="EH75" i="8"/>
  <c r="M152" i="7"/>
  <c r="EF140" i="8"/>
  <c r="K92" i="7"/>
  <c r="EH15" i="8"/>
  <c r="M15" i="7"/>
  <c r="EF101" i="8"/>
  <c r="K70" i="7"/>
  <c r="EF67" i="8"/>
  <c r="K125" i="7"/>
  <c r="DT85" i="8"/>
  <c r="EG85" i="8" s="1"/>
  <c r="L155" i="7"/>
  <c r="DW44" i="8"/>
  <c r="EI44" i="8" s="1"/>
  <c r="N79" i="7"/>
  <c r="EH83" i="8"/>
  <c r="M124" i="7"/>
  <c r="DW68" i="8"/>
  <c r="EI68" i="8" s="1"/>
  <c r="N123" i="7"/>
  <c r="EH36" i="8"/>
  <c r="M60" i="7"/>
  <c r="EF97" i="8"/>
  <c r="K179" i="7"/>
  <c r="DT101" i="8"/>
  <c r="EG101" i="8" s="1"/>
  <c r="L70" i="7"/>
  <c r="EF132" i="8"/>
  <c r="K64" i="7"/>
  <c r="EF85" i="8"/>
  <c r="K155" i="7"/>
  <c r="EH44" i="8"/>
  <c r="M79" i="7"/>
  <c r="EH93" i="8"/>
  <c r="M71" i="7"/>
  <c r="EH68" i="8"/>
  <c r="M123" i="7"/>
  <c r="EF6" i="8"/>
  <c r="K21" i="7"/>
  <c r="DT99" i="8"/>
  <c r="EG99" i="8" s="1"/>
  <c r="L136" i="7"/>
  <c r="DT23" i="8"/>
  <c r="EG23" i="8" s="1"/>
  <c r="L122" i="7"/>
  <c r="DT13" i="8"/>
  <c r="EG13" i="8" s="1"/>
  <c r="L115" i="7"/>
  <c r="EH139" i="8"/>
  <c r="M41" i="7"/>
  <c r="EH54" i="8"/>
  <c r="M100" i="7"/>
  <c r="EF41" i="8"/>
  <c r="K182" i="7"/>
  <c r="DT56" i="8"/>
  <c r="EG56" i="8" s="1"/>
  <c r="L65" i="7"/>
  <c r="DT65" i="8"/>
  <c r="EG65" i="8" s="1"/>
  <c r="L69" i="7"/>
  <c r="EF73" i="8"/>
  <c r="K178" i="7"/>
  <c r="EF116" i="8"/>
  <c r="K131" i="7"/>
  <c r="EH145" i="8"/>
  <c r="M200" i="7"/>
  <c r="EH46" i="8"/>
  <c r="M141" i="7"/>
  <c r="DW105" i="8"/>
  <c r="EI105" i="8" s="1"/>
  <c r="N29" i="7"/>
  <c r="EF37" i="8"/>
  <c r="K156" i="7"/>
  <c r="DT105" i="8"/>
  <c r="EG105" i="8" s="1"/>
  <c r="L29" i="7"/>
  <c r="DW55" i="8"/>
  <c r="EI55" i="8" s="1"/>
  <c r="N18" i="7"/>
  <c r="DW125" i="8"/>
  <c r="EI125" i="8" s="1"/>
  <c r="N128" i="7"/>
  <c r="DW108" i="8"/>
  <c r="EI108" i="8" s="1"/>
  <c r="N143" i="7"/>
  <c r="DT98" i="8"/>
  <c r="EG98" i="8" s="1"/>
  <c r="L76" i="7"/>
  <c r="EF14" i="8"/>
  <c r="K33" i="7"/>
  <c r="EH76" i="8"/>
  <c r="M88" i="7"/>
  <c r="EH111" i="8"/>
  <c r="M166" i="7"/>
  <c r="EF144" i="8"/>
  <c r="K27" i="7"/>
  <c r="EH140" i="8"/>
  <c r="M92" i="7"/>
  <c r="EH57" i="8"/>
  <c r="M50" i="7"/>
  <c r="EF26" i="8"/>
  <c r="K101" i="7"/>
  <c r="EH32" i="8"/>
  <c r="M26" i="7"/>
  <c r="DW117" i="8"/>
  <c r="EI117" i="8" s="1"/>
  <c r="N198" i="7"/>
  <c r="DT100" i="8"/>
  <c r="EG100" i="8" s="1"/>
  <c r="L108" i="7"/>
  <c r="EH104" i="8"/>
  <c r="M19" i="7"/>
  <c r="DT122" i="8"/>
  <c r="EG122" i="8" s="1"/>
  <c r="L144" i="7"/>
  <c r="DT74" i="8"/>
  <c r="EG74" i="8" s="1"/>
  <c r="L68" i="7"/>
  <c r="EH87" i="8"/>
  <c r="M75" i="7"/>
  <c r="DT71" i="8"/>
  <c r="EG71" i="8" s="1"/>
  <c r="L149" i="7"/>
  <c r="DT90" i="8"/>
  <c r="EG90" i="8" s="1"/>
  <c r="L142" i="7"/>
  <c r="DW69" i="8"/>
  <c r="EI69" i="8" s="1"/>
  <c r="N110" i="7"/>
  <c r="DW113" i="8"/>
  <c r="EI113" i="8" s="1"/>
  <c r="N89" i="7"/>
  <c r="EF38" i="8"/>
  <c r="K57" i="7"/>
  <c r="EH120" i="8"/>
  <c r="M84" i="7"/>
  <c r="DW130" i="8"/>
  <c r="EI130" i="8" s="1"/>
  <c r="N93" i="7"/>
  <c r="DT8" i="8"/>
  <c r="EG8" i="8" s="1"/>
  <c r="L116" i="7"/>
  <c r="EH63" i="8"/>
  <c r="M78" i="7"/>
  <c r="EF141" i="8"/>
  <c r="K53" i="7"/>
  <c r="DW16" i="8"/>
  <c r="EI16" i="8" s="1"/>
  <c r="N82" i="7"/>
  <c r="DT29" i="8"/>
  <c r="EG29" i="8" s="1"/>
  <c r="L56" i="7"/>
  <c r="EF12" i="8"/>
  <c r="K158" i="7"/>
  <c r="DW141" i="8"/>
  <c r="EI141" i="8" s="1"/>
  <c r="N53" i="7"/>
  <c r="EF87" i="8"/>
  <c r="K75" i="7"/>
  <c r="EF82" i="8"/>
  <c r="K55" i="7"/>
  <c r="DT11" i="8"/>
  <c r="EG11" i="8" s="1"/>
  <c r="L117" i="7"/>
  <c r="DT62" i="8"/>
  <c r="EG62" i="8" s="1"/>
  <c r="L81" i="7"/>
  <c r="EF88" i="8"/>
  <c r="K94" i="7"/>
  <c r="EF15" i="8"/>
  <c r="K15" i="7"/>
  <c r="DW30" i="8"/>
  <c r="EI30" i="8" s="1"/>
  <c r="N118" i="7"/>
  <c r="DT141" i="8"/>
  <c r="EG141" i="8" s="1"/>
  <c r="L53" i="7"/>
  <c r="DW120" i="8"/>
  <c r="EI120" i="8" s="1"/>
  <c r="N84" i="7"/>
  <c r="DW31" i="8"/>
  <c r="EI31" i="8" s="1"/>
  <c r="N66" i="7"/>
  <c r="DT77" i="8"/>
  <c r="EG77" i="8" s="1"/>
  <c r="L54" i="7"/>
  <c r="DW109" i="8"/>
  <c r="EI109" i="8" s="1"/>
  <c r="N111" i="7"/>
  <c r="DT135" i="8"/>
  <c r="EG135" i="8" s="1"/>
  <c r="L186" i="7"/>
  <c r="DT86" i="8"/>
  <c r="EG86" i="8" s="1"/>
  <c r="L184" i="7"/>
  <c r="DW93" i="8"/>
  <c r="EI93" i="8" s="1"/>
  <c r="N71" i="7"/>
  <c r="DT97" i="8"/>
  <c r="EG97" i="8" s="1"/>
  <c r="L179" i="7"/>
  <c r="EH79" i="8"/>
  <c r="M83" i="7"/>
  <c r="DT35" i="8"/>
  <c r="EG35" i="8" s="1"/>
  <c r="L180" i="7"/>
  <c r="DW126" i="8"/>
  <c r="EI126" i="8" s="1"/>
  <c r="N170" i="7"/>
  <c r="DW91" i="8"/>
  <c r="EI91" i="8" s="1"/>
  <c r="N138" i="7"/>
  <c r="EH6" i="8"/>
  <c r="M21" i="7"/>
  <c r="DT111" i="8"/>
  <c r="EG111" i="8" s="1"/>
  <c r="L166" i="7"/>
  <c r="DW27" i="8"/>
  <c r="EI27" i="8" s="1"/>
  <c r="N151" i="7"/>
  <c r="EH5" i="8"/>
  <c r="M32" i="7"/>
  <c r="DT96" i="8"/>
  <c r="EG96" i="8" s="1"/>
  <c r="L106" i="7"/>
  <c r="EH56" i="8"/>
  <c r="M65" i="7"/>
  <c r="EF99" i="8"/>
  <c r="K136" i="7"/>
  <c r="EF25" i="8"/>
  <c r="K48" i="7"/>
  <c r="EF8" i="8"/>
  <c r="K116" i="7"/>
  <c r="EF52" i="8"/>
  <c r="K177" i="7"/>
  <c r="EF110" i="8"/>
  <c r="K203" i="7"/>
  <c r="DW80" i="8"/>
  <c r="EI80" i="8" s="1"/>
  <c r="N112" i="7"/>
  <c r="DW76" i="8"/>
  <c r="EI76" i="8" s="1"/>
  <c r="N88" i="7"/>
  <c r="DT144" i="8"/>
  <c r="EG144" i="8" s="1"/>
  <c r="L27" i="7"/>
  <c r="DT89" i="8"/>
  <c r="EG89" i="8" s="1"/>
  <c r="L120" i="7"/>
  <c r="DT26" i="8"/>
  <c r="EG26" i="8" s="1"/>
  <c r="L101" i="7"/>
  <c r="DT30" i="8"/>
  <c r="EG30" i="8" s="1"/>
  <c r="L118" i="7"/>
  <c r="EH69" i="8"/>
  <c r="M110" i="7"/>
  <c r="DW72" i="8"/>
  <c r="EI72" i="8" s="1"/>
  <c r="N160" i="7"/>
  <c r="DW145" i="8"/>
  <c r="EI145" i="8" s="1"/>
  <c r="N200" i="7"/>
  <c r="EF58" i="8"/>
  <c r="K99" i="7"/>
  <c r="DW86" i="8"/>
  <c r="EI86" i="8" s="1"/>
  <c r="N184" i="7"/>
  <c r="DT119" i="8"/>
  <c r="EG119" i="8" s="1"/>
  <c r="L157" i="7"/>
  <c r="EH21" i="8"/>
  <c r="M40" i="7"/>
  <c r="EF69" i="8"/>
  <c r="K110" i="7"/>
  <c r="DW13" i="8"/>
  <c r="EI13" i="8" s="1"/>
  <c r="N115" i="7"/>
  <c r="DW67" i="8"/>
  <c r="EI67" i="8" s="1"/>
  <c r="N125" i="7"/>
  <c r="DW118" i="8"/>
  <c r="EI118" i="8" s="1"/>
  <c r="N172" i="7"/>
  <c r="DT28" i="8"/>
  <c r="EG28" i="8" s="1"/>
  <c r="L42" i="7"/>
  <c r="DT136" i="8"/>
  <c r="EG136" i="8" s="1"/>
  <c r="L98" i="7"/>
  <c r="EH25" i="8"/>
  <c r="M48" i="7"/>
  <c r="EH45" i="8"/>
  <c r="M119" i="7"/>
  <c r="EH84" i="8"/>
  <c r="M38" i="7"/>
  <c r="EF119" i="8"/>
  <c r="K157" i="7"/>
  <c r="DW142" i="8"/>
  <c r="EI142" i="8" s="1"/>
  <c r="N86" i="7"/>
  <c r="EH13" i="8"/>
  <c r="M115" i="7"/>
  <c r="EH43" i="8"/>
  <c r="M135" i="7"/>
  <c r="DT64" i="8"/>
  <c r="EG64" i="8" s="1"/>
  <c r="L126" i="7"/>
  <c r="EH116" i="8"/>
  <c r="M131" i="7"/>
  <c r="EH118" i="8"/>
  <c r="M172" i="7"/>
  <c r="DT94" i="8"/>
  <c r="EG94" i="8" s="1"/>
  <c r="L44" i="7"/>
  <c r="DT123" i="8"/>
  <c r="EG123" i="8" s="1"/>
  <c r="L25" i="7"/>
  <c r="DW133" i="8"/>
  <c r="EI133" i="8" s="1"/>
  <c r="N163" i="7"/>
  <c r="DT9" i="8"/>
  <c r="EG9" i="8" s="1"/>
  <c r="L11" i="7"/>
  <c r="DW135" i="8"/>
  <c r="EI135" i="8" s="1"/>
  <c r="N186" i="7"/>
  <c r="EH129" i="8"/>
  <c r="M74" i="7"/>
  <c r="EH49" i="8"/>
  <c r="M67" i="7"/>
  <c r="EF17" i="8"/>
  <c r="K24" i="7"/>
  <c r="EF92" i="8"/>
  <c r="K162" i="7"/>
  <c r="DT6" i="8"/>
  <c r="EG6" i="8" s="1"/>
  <c r="L21" i="7"/>
  <c r="EF13" i="8"/>
  <c r="K115" i="7"/>
  <c r="EH40" i="8"/>
  <c r="M23" i="7"/>
  <c r="DT73" i="8"/>
  <c r="EG73" i="8" s="1"/>
  <c r="L178" i="7"/>
  <c r="EH137" i="8"/>
  <c r="M47" i="7"/>
  <c r="EH82" i="8"/>
  <c r="M55" i="7"/>
  <c r="EH34" i="8"/>
  <c r="M146" i="7"/>
  <c r="DW146" i="8"/>
  <c r="EI146" i="8" s="1"/>
  <c r="N199" i="7"/>
  <c r="DT50" i="8"/>
  <c r="EG50" i="8" s="1"/>
  <c r="L73" i="7"/>
  <c r="EH88" i="8"/>
  <c r="M94" i="7"/>
  <c r="EH22" i="8"/>
  <c r="M20" i="7"/>
  <c r="EH38" i="8"/>
  <c r="M57" i="7"/>
  <c r="DT124" i="8"/>
  <c r="EG124" i="8" s="1"/>
  <c r="L161" i="7"/>
  <c r="DW70" i="8"/>
  <c r="EI70" i="8" s="1"/>
  <c r="N104" i="7"/>
  <c r="DT88" i="8"/>
  <c r="EG88" i="8" s="1"/>
  <c r="L94" i="7"/>
  <c r="EH14" i="8"/>
  <c r="M33" i="7"/>
  <c r="EH28" i="8"/>
  <c r="M42" i="7"/>
  <c r="EH41" i="8"/>
  <c r="M182" i="7"/>
  <c r="EF75" i="8"/>
  <c r="K152" i="7"/>
  <c r="EF68" i="8"/>
  <c r="K123" i="7"/>
  <c r="EH33" i="8"/>
  <c r="M37" i="7"/>
  <c r="EH127" i="8"/>
  <c r="M102" i="7"/>
  <c r="EF113" i="8"/>
  <c r="K89" i="7"/>
  <c r="DW40" i="8"/>
  <c r="EI40" i="8" s="1"/>
  <c r="N23" i="7"/>
  <c r="DW51" i="8"/>
  <c r="EI51" i="8" s="1"/>
  <c r="N39" i="7"/>
  <c r="DW89" i="8"/>
  <c r="EI89" i="8" s="1"/>
  <c r="N120" i="7"/>
  <c r="EH72" i="8"/>
  <c r="M160" i="7"/>
  <c r="EH24" i="8"/>
  <c r="M174" i="7"/>
  <c r="DT52" i="8"/>
  <c r="EG52" i="8" s="1"/>
  <c r="L177" i="7"/>
  <c r="DT127" i="8"/>
  <c r="EG127" i="8" s="1"/>
  <c r="L102" i="7"/>
  <c r="EH115" i="8"/>
  <c r="M173" i="7"/>
  <c r="DW48" i="8"/>
  <c r="EI48" i="8" s="1"/>
  <c r="N164" i="7"/>
  <c r="DW18" i="8"/>
  <c r="EI18" i="8" s="1"/>
  <c r="N49" i="7"/>
  <c r="DT110" i="8"/>
  <c r="EG110" i="8" s="1"/>
  <c r="L203" i="7"/>
  <c r="EF84" i="8"/>
  <c r="K38" i="7"/>
  <c r="EF27" i="8"/>
  <c r="K151" i="7"/>
  <c r="EH80" i="8"/>
  <c r="M112" i="7"/>
  <c r="EF10" i="8"/>
  <c r="K16" i="7"/>
  <c r="DT128" i="8"/>
  <c r="EG128" i="8" s="1"/>
  <c r="L209" i="7"/>
  <c r="EH132" i="8"/>
  <c r="M64" i="7"/>
  <c r="EF72" i="8"/>
  <c r="K160" i="7"/>
  <c r="DW100" i="8"/>
  <c r="EI100" i="8" s="1"/>
  <c r="N108" i="7"/>
  <c r="EF143" i="8"/>
  <c r="K28" i="7"/>
  <c r="EF89" i="8"/>
  <c r="K120" i="7"/>
  <c r="DW98" i="8"/>
  <c r="EI98" i="8" s="1"/>
  <c r="N76" i="7"/>
  <c r="EH74" i="8"/>
  <c r="M68" i="7"/>
  <c r="DT125" i="8"/>
  <c r="EG125" i="8" s="1"/>
  <c r="L128" i="7"/>
  <c r="DT72" i="8"/>
  <c r="EG72" i="8" s="1"/>
  <c r="L160" i="7"/>
  <c r="EF90" i="8"/>
  <c r="K142" i="7"/>
  <c r="EH42" i="8"/>
  <c r="M150" i="7"/>
  <c r="EH53" i="8"/>
  <c r="M36" i="7"/>
  <c r="EH144" i="8"/>
  <c r="M27" i="7"/>
  <c r="EF71" i="8"/>
  <c r="K149" i="7"/>
  <c r="DW137" i="8"/>
  <c r="EI137" i="8" s="1"/>
  <c r="N47" i="7"/>
  <c r="EH142" i="8"/>
  <c r="M86" i="7"/>
  <c r="DW102" i="8"/>
  <c r="EI102" i="8" s="1"/>
  <c r="N147" i="7"/>
  <c r="DT147" i="8"/>
  <c r="EG147" i="8" s="1"/>
  <c r="L165" i="7"/>
  <c r="DW20" i="8"/>
  <c r="EI20" i="8" s="1"/>
  <c r="N137" i="7"/>
  <c r="EF63" i="8"/>
  <c r="K78" i="7"/>
  <c r="EF107" i="8"/>
  <c r="K139" i="7"/>
  <c r="DW85" i="8"/>
  <c r="EI85" i="8" s="1"/>
  <c r="N155" i="7"/>
  <c r="EF59" i="8"/>
  <c r="K121" i="7"/>
  <c r="DW61" i="8"/>
  <c r="EI61" i="8" s="1"/>
  <c r="N130" i="7"/>
  <c r="EF102" i="8"/>
  <c r="K147" i="7"/>
  <c r="DT18" i="8"/>
  <c r="EG18" i="8" s="1"/>
  <c r="L49" i="7"/>
  <c r="DW127" i="8"/>
  <c r="EI127" i="8" s="1"/>
  <c r="N102" i="7"/>
  <c r="DT36" i="8"/>
  <c r="EG36" i="8" s="1"/>
  <c r="L60" i="7"/>
  <c r="DW50" i="8"/>
  <c r="EI50" i="8" s="1"/>
  <c r="N73" i="7"/>
  <c r="EF39" i="8"/>
  <c r="K91" i="7"/>
  <c r="DW63" i="8"/>
  <c r="EI63" i="8" s="1"/>
  <c r="N78" i="7"/>
  <c r="DT12" i="8"/>
  <c r="EG12" i="8" s="1"/>
  <c r="L158" i="7"/>
  <c r="DW78" i="8"/>
  <c r="EI78" i="8" s="1"/>
  <c r="N185" i="7"/>
  <c r="EF30" i="8"/>
  <c r="K118" i="7"/>
  <c r="EF40" i="8"/>
  <c r="K23" i="7"/>
  <c r="EF20" i="8"/>
  <c r="K137" i="7"/>
  <c r="DW124" i="8"/>
  <c r="EI124" i="8" s="1"/>
  <c r="N161" i="7"/>
  <c r="EF5" i="8"/>
  <c r="K32" i="7"/>
  <c r="DW71" i="8"/>
  <c r="EI71" i="8" s="1"/>
  <c r="N149" i="7"/>
  <c r="DW81" i="8"/>
  <c r="EI81" i="8" s="1"/>
  <c r="N175" i="7"/>
  <c r="EH141" i="8"/>
  <c r="M53" i="7"/>
  <c r="DW83" i="8"/>
  <c r="EI83" i="8" s="1"/>
  <c r="N124" i="7"/>
  <c r="EH48" i="8"/>
  <c r="M164" i="7"/>
  <c r="EF44" i="8"/>
  <c r="K79" i="7"/>
  <c r="DW43" i="8"/>
  <c r="EI43" i="8" s="1"/>
  <c r="N135" i="7"/>
  <c r="DW114" i="8"/>
  <c r="EI114" i="8" s="1"/>
  <c r="N140" i="7"/>
  <c r="DT51" i="8"/>
  <c r="EG51" i="8" s="1"/>
  <c r="L39" i="7"/>
  <c r="DT115" i="8"/>
  <c r="EG115" i="8" s="1"/>
  <c r="L173" i="7"/>
  <c r="DW110" i="8"/>
  <c r="EI110" i="8" s="1"/>
  <c r="N203" i="7"/>
  <c r="EF49" i="8"/>
  <c r="K67" i="7"/>
  <c r="EF145" i="8"/>
  <c r="K200" i="7"/>
  <c r="DW36" i="8"/>
  <c r="EI36" i="8" s="1"/>
  <c r="N60" i="7"/>
  <c r="EF121" i="8"/>
  <c r="K159" i="7"/>
  <c r="EH26" i="8"/>
  <c r="M101" i="7"/>
  <c r="EH102" i="8"/>
  <c r="M147" i="7"/>
  <c r="EF23" i="8"/>
  <c r="K122" i="7"/>
  <c r="EF66" i="8"/>
  <c r="K107" i="7"/>
  <c r="DW123" i="8"/>
  <c r="EI123" i="8" s="1"/>
  <c r="N25" i="7"/>
  <c r="DW46" i="8"/>
  <c r="EI46" i="8" s="1"/>
  <c r="N141" i="7"/>
  <c r="EH18" i="8"/>
  <c r="M49" i="7"/>
  <c r="EH136" i="8"/>
  <c r="M98" i="7"/>
  <c r="EF35" i="8"/>
  <c r="K180" i="7"/>
  <c r="EH37" i="8"/>
  <c r="M156" i="7"/>
  <c r="DW119" i="8"/>
  <c r="EI119" i="8" s="1"/>
  <c r="N157" i="7"/>
  <c r="DT75" i="8"/>
  <c r="EG75" i="8" s="1"/>
  <c r="L152" i="7"/>
  <c r="DW33" i="8"/>
  <c r="EI33" i="8" s="1"/>
  <c r="N37" i="7"/>
  <c r="DT113" i="8"/>
  <c r="EG113" i="8" s="1"/>
  <c r="L89" i="7"/>
  <c r="EH51" i="8"/>
  <c r="M39" i="7"/>
  <c r="EF78" i="8"/>
  <c r="K185" i="7"/>
  <c r="DW52" i="8"/>
  <c r="EI52" i="8" s="1"/>
  <c r="N177" i="7"/>
  <c r="EH131" i="8"/>
  <c r="M80" i="7"/>
  <c r="EH124" i="8"/>
  <c r="M161" i="7"/>
  <c r="EF61" i="8"/>
  <c r="K130" i="7"/>
  <c r="DW23" i="8"/>
  <c r="EI23" i="8" s="1"/>
  <c r="N122" i="7"/>
  <c r="DT84" i="8"/>
  <c r="EG84" i="8" s="1"/>
  <c r="L38" i="7"/>
  <c r="DT146" i="8"/>
  <c r="EG146" i="8" s="1"/>
  <c r="L199" i="7"/>
  <c r="EH106" i="8"/>
  <c r="M30" i="7"/>
  <c r="EH29" i="8"/>
  <c r="M56" i="7"/>
  <c r="EF128" i="8"/>
  <c r="K209" i="7"/>
  <c r="DW132" i="8"/>
  <c r="EI132" i="8" s="1"/>
  <c r="N64" i="7"/>
  <c r="EH35" i="8"/>
  <c r="M180" i="7"/>
  <c r="EH113" i="8"/>
  <c r="M89" i="7"/>
  <c r="EF124" i="8"/>
  <c r="K161" i="7"/>
  <c r="EF47" i="8"/>
  <c r="K153" i="7"/>
  <c r="EH98" i="8"/>
  <c r="M76" i="7"/>
  <c r="DW74" i="8"/>
  <c r="EI74" i="8" s="1"/>
  <c r="N68" i="7"/>
  <c r="EF79" i="8"/>
  <c r="K83" i="7"/>
  <c r="DW22" i="8"/>
  <c r="EI22" i="8" s="1"/>
  <c r="N20" i="7"/>
  <c r="DW58" i="8"/>
  <c r="EI58" i="8" s="1"/>
  <c r="N99" i="7"/>
  <c r="DT106" i="8"/>
  <c r="EG106" i="8" s="1"/>
  <c r="L30" i="7"/>
  <c r="DT34" i="8"/>
  <c r="EG34" i="8" s="1"/>
  <c r="L146" i="7"/>
  <c r="EH66" i="8"/>
  <c r="M107" i="7"/>
  <c r="DW143" i="8"/>
  <c r="EI143" i="8" s="1"/>
  <c r="N28" i="7"/>
  <c r="EH50" i="8"/>
  <c r="M73" i="7"/>
  <c r="EF138" i="8"/>
  <c r="K34" i="7"/>
  <c r="EF81" i="8"/>
  <c r="K175" i="7"/>
  <c r="EF19" i="8"/>
  <c r="K13" i="7"/>
  <c r="EH147" i="8"/>
  <c r="M165" i="7"/>
  <c r="EF29" i="8"/>
  <c r="K56" i="7"/>
  <c r="EF134" i="8"/>
  <c r="K208" i="7"/>
  <c r="EF93" i="8"/>
  <c r="K71" i="7"/>
  <c r="DT143" i="8"/>
  <c r="EG143" i="8" s="1"/>
  <c r="L28" i="7"/>
  <c r="EH101" i="8"/>
  <c r="M70" i="7"/>
  <c r="EF70" i="8"/>
  <c r="K104" i="7"/>
  <c r="DW84" i="8"/>
  <c r="EI84" i="8" s="1"/>
  <c r="N38" i="7"/>
  <c r="EH61" i="8"/>
  <c r="M130" i="7"/>
  <c r="DT10" i="8"/>
  <c r="EG10" i="8" s="1"/>
  <c r="L16" i="7"/>
  <c r="DW115" i="8"/>
  <c r="EI115" i="8" s="1"/>
  <c r="N173" i="7"/>
  <c r="EF55" i="8"/>
  <c r="K18" i="7"/>
  <c r="DW134" i="8"/>
  <c r="EI134" i="8" s="1"/>
  <c r="N208" i="7"/>
  <c r="DW5" i="8"/>
  <c r="EI5" i="8" s="1"/>
  <c r="N32" i="7"/>
  <c r="EH114" i="8"/>
  <c r="M140" i="7"/>
  <c r="EF118" i="8"/>
  <c r="K172" i="7"/>
  <c r="EH105" i="8"/>
  <c r="M29" i="7"/>
  <c r="EF60" i="8"/>
  <c r="K127" i="7"/>
  <c r="EF108" i="8"/>
  <c r="K143" i="7"/>
  <c r="DT145" i="8"/>
  <c r="EG145" i="8" s="1"/>
  <c r="L200" i="7"/>
  <c r="DT47" i="8"/>
  <c r="EG47" i="8" s="1"/>
  <c r="L153" i="7"/>
  <c r="DW21" i="8"/>
  <c r="EI21" i="8" s="1"/>
  <c r="N40" i="7"/>
  <c r="EF117" i="8"/>
  <c r="K198" i="7"/>
  <c r="DT139" i="8"/>
  <c r="EG139" i="8" s="1"/>
  <c r="L41" i="7"/>
  <c r="DT137" i="8"/>
  <c r="EG137" i="8" s="1"/>
  <c r="L47" i="7"/>
  <c r="DT114" i="8"/>
  <c r="EG114" i="8" s="1"/>
  <c r="L140" i="7"/>
  <c r="DT133" i="8"/>
  <c r="EG133" i="8" s="1"/>
  <c r="L163" i="7"/>
  <c r="DT53" i="8"/>
  <c r="EG53" i="8" s="1"/>
  <c r="L36" i="7"/>
  <c r="DW56" i="8"/>
  <c r="EI56" i="8" s="1"/>
  <c r="N65" i="7"/>
  <c r="DT33" i="8"/>
  <c r="EG33" i="8" s="1"/>
  <c r="L37" i="7"/>
  <c r="EF127" i="8"/>
  <c r="K102" i="7"/>
  <c r="EF103" i="8"/>
  <c r="K51" i="7"/>
  <c r="DT27" i="8"/>
  <c r="EG27" i="8" s="1"/>
  <c r="L151" i="7"/>
  <c r="DT14" i="8"/>
  <c r="EG14" i="8" s="1"/>
  <c r="L33" i="7"/>
  <c r="EH100" i="8"/>
  <c r="M108" i="7"/>
  <c r="EF125" i="8"/>
  <c r="K128" i="7"/>
  <c r="DW41" i="8"/>
  <c r="EI41" i="8" s="1"/>
  <c r="N182" i="7"/>
  <c r="DT68" i="8"/>
  <c r="EG68" i="8" s="1"/>
  <c r="L123" i="7"/>
  <c r="EH95" i="8"/>
  <c r="M85" i="7"/>
  <c r="DT60" i="8"/>
  <c r="EG60" i="8" s="1"/>
  <c r="L127" i="7"/>
  <c r="DW24" i="8"/>
  <c r="EI24" i="8" s="1"/>
  <c r="N174" i="7"/>
  <c r="EH90" i="8"/>
  <c r="M142" i="7"/>
  <c r="EH91" i="8"/>
  <c r="M138" i="7"/>
  <c r="EH133" i="8"/>
  <c r="M163" i="7"/>
  <c r="DT49" i="8"/>
  <c r="EG49" i="8" s="1"/>
  <c r="L67" i="7"/>
  <c r="EF53" i="8"/>
  <c r="K36" i="7"/>
  <c r="DW6" i="8"/>
  <c r="EI6" i="8" s="1"/>
  <c r="N21" i="7"/>
  <c r="DW95" i="8"/>
  <c r="EI95" i="8" s="1"/>
  <c r="N85" i="7"/>
  <c r="EF46" i="8"/>
  <c r="K141" i="7"/>
  <c r="EF18" i="8"/>
  <c r="K49" i="7"/>
  <c r="EH150" i="8"/>
  <c r="M210" i="7"/>
  <c r="EF43" i="8"/>
  <c r="K135" i="7"/>
  <c r="EH117" i="8"/>
  <c r="M198" i="7"/>
  <c r="EF111" i="8"/>
  <c r="K166" i="7"/>
  <c r="EH52" i="8"/>
  <c r="M177" i="7"/>
  <c r="EH135" i="8"/>
  <c r="M186" i="7"/>
  <c r="DT150" i="8"/>
  <c r="EG150" i="8" s="1"/>
  <c r="L210" i="7"/>
  <c r="DT61" i="8"/>
  <c r="EG61" i="8" s="1"/>
  <c r="L130" i="7"/>
  <c r="EH23" i="8"/>
  <c r="M122" i="7"/>
  <c r="EH27" i="8"/>
  <c r="M151" i="7"/>
  <c r="EF146" i="8"/>
  <c r="K199" i="7"/>
  <c r="DW106" i="8"/>
  <c r="EI106" i="8" s="1"/>
  <c r="N30" i="7"/>
  <c r="DW29" i="8"/>
  <c r="EI29" i="8" s="1"/>
  <c r="N56" i="7"/>
  <c r="DW10" i="8"/>
  <c r="EI10" i="8" s="1"/>
  <c r="N16" i="7"/>
  <c r="DT54" i="8"/>
  <c r="EG54" i="8" s="1"/>
  <c r="L100" i="7"/>
  <c r="DW35" i="8"/>
  <c r="EI35" i="8" s="1"/>
  <c r="N180" i="7"/>
  <c r="DT93" i="8"/>
  <c r="EG93" i="8" s="1"/>
  <c r="L71" i="7"/>
  <c r="DT48" i="8"/>
  <c r="EG48" i="8" s="1"/>
  <c r="L164" i="7"/>
  <c r="DT63" i="8"/>
  <c r="EG63" i="8" s="1"/>
  <c r="L78" i="7"/>
  <c r="EF96" i="8"/>
  <c r="K106" i="7"/>
  <c r="DT17" i="8"/>
  <c r="EG17" i="8" s="1"/>
  <c r="L24" i="7"/>
  <c r="DT79" i="8"/>
  <c r="EG79" i="8" s="1"/>
  <c r="L83" i="7"/>
  <c r="DW19" i="8"/>
  <c r="EI19" i="8" s="1"/>
  <c r="N13" i="7"/>
  <c r="EF95" i="8"/>
  <c r="K85" i="7"/>
  <c r="DT58" i="8"/>
  <c r="EG58" i="8" s="1"/>
  <c r="L99" i="7"/>
  <c r="DT69" i="8"/>
  <c r="EG69" i="8" s="1"/>
  <c r="L110" i="7"/>
  <c r="EH10" i="8"/>
  <c r="M16" i="7"/>
  <c r="DW37" i="8"/>
  <c r="EI37" i="8" s="1"/>
  <c r="N156" i="7"/>
  <c r="DW59" i="8"/>
  <c r="EI59" i="8" s="1"/>
  <c r="N121" i="7"/>
  <c r="EF100" i="8"/>
  <c r="K108" i="7"/>
  <c r="EH81" i="8"/>
  <c r="M175" i="7"/>
  <c r="EF91" i="8"/>
  <c r="K138" i="7"/>
  <c r="EH121" i="8"/>
  <c r="M159" i="7"/>
  <c r="DT102" i="8"/>
  <c r="EG102" i="8" s="1"/>
  <c r="L147" i="7"/>
  <c r="EH107" i="8"/>
  <c r="M139" i="7"/>
  <c r="DT104" i="8"/>
  <c r="EG104" i="8" s="1"/>
  <c r="L19" i="7"/>
  <c r="DT55" i="8"/>
  <c r="EG55" i="8" s="1"/>
  <c r="L18" i="7"/>
  <c r="DW131" i="8"/>
  <c r="EI131" i="8" s="1"/>
  <c r="N80" i="7"/>
  <c r="EF16" i="8"/>
  <c r="K82" i="7"/>
  <c r="DT117" i="8"/>
  <c r="EG117" i="8" s="1"/>
  <c r="L198" i="7"/>
  <c r="DT92" i="8"/>
  <c r="EG92" i="8" s="1"/>
  <c r="L162" i="7"/>
  <c r="EF31" i="8"/>
  <c r="K66" i="7"/>
  <c r="DW38" i="8"/>
  <c r="EI38" i="8" s="1"/>
  <c r="N57" i="7"/>
  <c r="EH31" i="8"/>
  <c r="M66" i="7"/>
  <c r="EF50" i="8"/>
  <c r="K73" i="7"/>
  <c r="DW107" i="8"/>
  <c r="EI107" i="8" s="1"/>
  <c r="N139" i="7"/>
  <c r="DW25" i="8"/>
  <c r="EI25" i="8" s="1"/>
  <c r="N48" i="7"/>
  <c r="DT118" i="8"/>
  <c r="EG118" i="8" s="1"/>
  <c r="L172" i="7"/>
  <c r="DW73" i="8"/>
  <c r="EI73" i="8" s="1"/>
  <c r="N178" i="7"/>
  <c r="EH77" i="8"/>
  <c r="M54" i="7"/>
  <c r="EH20" i="8"/>
  <c r="M137" i="7"/>
  <c r="DW39" i="8"/>
  <c r="EI39" i="8" s="1"/>
  <c r="N91" i="7"/>
  <c r="DW12" i="8"/>
  <c r="EI12" i="8" s="1"/>
  <c r="N158" i="7"/>
  <c r="EF48" i="8"/>
  <c r="K164" i="7"/>
  <c r="EH96" i="8"/>
  <c r="M106" i="7"/>
  <c r="DW96" i="8"/>
  <c r="EI96" i="8" s="1"/>
  <c r="N106" i="7"/>
  <c r="DW15" i="8"/>
  <c r="EI15" i="8" s="1"/>
  <c r="N15" i="7"/>
  <c r="DT91" i="8"/>
  <c r="EG91" i="8" s="1"/>
  <c r="L138" i="7"/>
  <c r="EF32" i="8"/>
  <c r="K26" i="7"/>
  <c r="DW57" i="8"/>
  <c r="EI57" i="8" s="1"/>
  <c r="N50" i="7"/>
  <c r="DW87" i="8"/>
  <c r="EI87" i="8" s="1"/>
  <c r="N75" i="7"/>
  <c r="DT140" i="8"/>
  <c r="EG140" i="8" s="1"/>
  <c r="L92" i="7"/>
  <c r="DW144" i="8"/>
  <c r="EI144" i="8" s="1"/>
  <c r="N27" i="7"/>
  <c r="EH58" i="8"/>
  <c r="M99" i="7"/>
  <c r="EH59" i="8"/>
  <c r="M121" i="7"/>
  <c r="DW121" i="8"/>
  <c r="EI121" i="8" s="1"/>
  <c r="N159" i="7"/>
  <c r="EF74" i="8"/>
  <c r="K68" i="7"/>
  <c r="EH78" i="8"/>
  <c r="M185" i="7"/>
  <c r="DT19" i="8"/>
  <c r="EG19" i="8" s="1"/>
  <c r="L13" i="7"/>
  <c r="DT87" i="8"/>
  <c r="EG87" i="8" s="1"/>
  <c r="L75" i="7"/>
  <c r="EF36" i="8"/>
  <c r="K60" i="7"/>
  <c r="DT15" i="8"/>
  <c r="EG15" i="8" s="1"/>
  <c r="L15" i="7"/>
  <c r="DT32" i="8"/>
  <c r="EG32" i="8" s="1"/>
  <c r="L26" i="7"/>
  <c r="DW148" i="8"/>
  <c r="EI148" i="8" s="1"/>
  <c r="N195" i="7"/>
  <c r="EF83" i="8"/>
  <c r="K124" i="7"/>
  <c r="EF80" i="8"/>
  <c r="K112" i="7"/>
  <c r="DT40" i="8"/>
  <c r="EG40" i="8" s="1"/>
  <c r="L23" i="7"/>
  <c r="DW90" i="8"/>
  <c r="EI90" i="8" s="1"/>
  <c r="N142" i="7"/>
  <c r="DT20" i="8"/>
  <c r="EG20" i="8" s="1"/>
  <c r="L137" i="7"/>
  <c r="EH47" i="8"/>
  <c r="M153" i="7"/>
  <c r="EH134" i="8"/>
  <c r="M208" i="7"/>
  <c r="EH30" i="8"/>
  <c r="M118" i="7"/>
  <c r="DT16" i="8"/>
  <c r="EG16" i="8" s="1"/>
  <c r="L82" i="7"/>
  <c r="EF64" i="8"/>
  <c r="K126" i="7"/>
  <c r="EF28" i="8"/>
  <c r="K42" i="7"/>
  <c r="DW79" i="8"/>
  <c r="EI79" i="8" s="1"/>
  <c r="N83" i="7"/>
  <c r="DT129" i="8"/>
  <c r="EG129" i="8" s="1"/>
  <c r="L74" i="7"/>
  <c r="EH64" i="8"/>
  <c r="M126" i="7"/>
  <c r="DW8" i="8"/>
  <c r="EI8" i="8" s="1"/>
  <c r="N116" i="7"/>
  <c r="DW122" i="8"/>
  <c r="EI122" i="8" s="1"/>
  <c r="N144" i="7"/>
  <c r="EF115" i="8"/>
  <c r="K173" i="7"/>
  <c r="EH143" i="8"/>
  <c r="M28" i="7"/>
  <c r="DT46" i="8"/>
  <c r="EG46" i="8" s="1"/>
  <c r="L141" i="7"/>
  <c r="EF21" i="8"/>
  <c r="K40" i="7"/>
  <c r="EF7" i="8"/>
  <c r="K10" i="7"/>
  <c r="DT22" i="8"/>
  <c r="EG22" i="8" s="1"/>
  <c r="L20" i="7"/>
  <c r="EF122" i="8"/>
  <c r="K144" i="7"/>
  <c r="DW14" i="8"/>
  <c r="EI14" i="8" s="1"/>
  <c r="N33" i="7"/>
  <c r="DW129" i="8"/>
  <c r="EI129" i="8" s="1"/>
  <c r="N74" i="7"/>
  <c r="DT120" i="8"/>
  <c r="EG120" i="8" s="1"/>
  <c r="L84" i="7"/>
  <c r="EF33" i="8"/>
  <c r="K37" i="7"/>
  <c r="DT121" i="8"/>
  <c r="EG121" i="8" s="1"/>
  <c r="L159" i="7"/>
  <c r="EF106" i="8"/>
  <c r="K30" i="7"/>
  <c r="DT142" i="8"/>
  <c r="EG142" i="8" s="1"/>
  <c r="L86" i="7"/>
  <c r="EH128" i="8"/>
  <c r="M209" i="7"/>
  <c r="EH11" i="8"/>
  <c r="M117" i="7"/>
  <c r="DT109" i="8"/>
  <c r="EG109" i="8" s="1"/>
  <c r="L111" i="7"/>
  <c r="EH65" i="8"/>
  <c r="M69" i="7"/>
  <c r="EF130" i="8"/>
  <c r="K93" i="7"/>
  <c r="DT7" i="8"/>
  <c r="EG7" i="8" s="1"/>
  <c r="L10" i="7"/>
  <c r="DW26" i="8"/>
  <c r="EI26" i="8" s="1"/>
  <c r="N101" i="7"/>
  <c r="DT76" i="8"/>
  <c r="EG76" i="8" s="1"/>
  <c r="L88" i="7"/>
  <c r="EF114" i="8"/>
  <c r="K140" i="7"/>
  <c r="EH148" i="8"/>
  <c r="M195" i="7"/>
  <c r="EF77" i="8"/>
  <c r="K54" i="7"/>
  <c r="EF45" i="8"/>
  <c r="K119" i="7"/>
  <c r="DW54" i="8"/>
  <c r="EI54" i="8" s="1"/>
  <c r="N100" i="7"/>
  <c r="DT112" i="8"/>
  <c r="EG112" i="8" s="1"/>
  <c r="L145" i="7"/>
  <c r="DT108" i="8"/>
  <c r="EG108" i="8" s="1"/>
  <c r="L143" i="7"/>
  <c r="DT82" i="8"/>
  <c r="EG82" i="8" s="1"/>
  <c r="L55" i="7"/>
  <c r="DW140" i="8"/>
  <c r="EI140" i="8" s="1"/>
  <c r="N92" i="7"/>
  <c r="DW88" i="8"/>
  <c r="EI88" i="8" s="1"/>
  <c r="N94" i="7"/>
  <c r="EF34" i="8"/>
  <c r="K146" i="7"/>
  <c r="DT130" i="8"/>
  <c r="EG130" i="8" s="1"/>
  <c r="L93" i="7"/>
  <c r="DW49" i="8"/>
  <c r="EI49" i="8" s="1"/>
  <c r="N67" i="7"/>
  <c r="EH103" i="8"/>
  <c r="M51" i="7"/>
  <c r="EF139" i="8"/>
  <c r="K41" i="7"/>
  <c r="DT38" i="8"/>
  <c r="EG38" i="8" s="1"/>
  <c r="L57" i="7"/>
  <c r="EF104" i="8"/>
  <c r="K19" i="7"/>
  <c r="EF62" i="8"/>
  <c r="K81" i="7"/>
  <c r="DT134" i="8"/>
  <c r="EG134" i="8" s="1"/>
  <c r="L208" i="7"/>
  <c r="EH86" i="8"/>
  <c r="M184" i="7"/>
  <c r="EH71" i="8"/>
  <c r="M149" i="7"/>
  <c r="DW28" i="8"/>
  <c r="EI28" i="8" s="1"/>
  <c r="N42" i="7"/>
  <c r="EH12" i="8"/>
  <c r="M158" i="7"/>
  <c r="EH67" i="8"/>
  <c r="M125" i="7"/>
  <c r="DT5" i="8"/>
  <c r="EG5" i="8" s="1"/>
  <c r="L32" i="7"/>
  <c r="EH119" i="8"/>
  <c r="M157" i="7"/>
  <c r="EF94" i="8"/>
  <c r="K44" i="7"/>
  <c r="EH92" i="8"/>
  <c r="M162" i="7"/>
  <c r="EH112" i="8"/>
  <c r="M145" i="7"/>
  <c r="DW77" i="8"/>
  <c r="EI77" i="8" s="1"/>
  <c r="N54" i="7"/>
  <c r="DW64" i="8"/>
  <c r="EI64" i="8" s="1"/>
  <c r="N126" i="7"/>
  <c r="EH123" i="8"/>
  <c r="M25" i="7"/>
  <c r="DW147" i="8"/>
  <c r="EI147" i="8" s="1"/>
  <c r="N165" i="7"/>
  <c r="DT70" i="8"/>
  <c r="EG70" i="8" s="1"/>
  <c r="L104" i="7"/>
  <c r="DT78" i="8"/>
  <c r="EG78" i="8" s="1"/>
  <c r="L185" i="7"/>
  <c r="EH39" i="8"/>
  <c r="M91" i="7"/>
  <c r="EF136" i="8"/>
  <c r="K98" i="7"/>
  <c r="AN8" i="8"/>
  <c r="AN12" i="8"/>
  <c r="AN83" i="8"/>
  <c r="AN107" i="8"/>
  <c r="AN91" i="8"/>
  <c r="AN141" i="8"/>
  <c r="AN85" i="8"/>
  <c r="AN124" i="8"/>
  <c r="AN15" i="8"/>
  <c r="AN69" i="8"/>
  <c r="AN66" i="8"/>
  <c r="AN127" i="8"/>
  <c r="AN61" i="8"/>
  <c r="AN45" i="8"/>
  <c r="AN118" i="8"/>
  <c r="AN37" i="8"/>
  <c r="AN111" i="8"/>
  <c r="AN133" i="8"/>
  <c r="AN86" i="8"/>
  <c r="AN140" i="8"/>
  <c r="AN68" i="8"/>
  <c r="AN10" i="8"/>
  <c r="AN95" i="8"/>
  <c r="AN26" i="8"/>
  <c r="AN46" i="8"/>
  <c r="AN113" i="8"/>
  <c r="AN81" i="8"/>
  <c r="AN18" i="8"/>
  <c r="AN87" i="8"/>
  <c r="AN53" i="8"/>
  <c r="AN59" i="8"/>
  <c r="AN21" i="8"/>
  <c r="AN93" i="8"/>
  <c r="AN120" i="8"/>
  <c r="AN27" i="8"/>
  <c r="AN146" i="8"/>
  <c r="AN14" i="8"/>
  <c r="AN90" i="8"/>
  <c r="AN76" i="8"/>
  <c r="AN80" i="8"/>
  <c r="AN70" i="8"/>
  <c r="AN119" i="8"/>
  <c r="AN41" i="8"/>
  <c r="AN82" i="8"/>
  <c r="AN114" i="8"/>
  <c r="AN19" i="8"/>
  <c r="AN33" i="8"/>
  <c r="AN102" i="8"/>
  <c r="AN5" i="8"/>
  <c r="AN77" i="8"/>
  <c r="AN123" i="8"/>
  <c r="AN139" i="8"/>
  <c r="AN144" i="8"/>
  <c r="AN32" i="8"/>
  <c r="AN78" i="8"/>
  <c r="AN72" i="8"/>
  <c r="AN62" i="8"/>
  <c r="AN63" i="8"/>
  <c r="AN88" i="8"/>
  <c r="AN149" i="8"/>
  <c r="AN130" i="8"/>
  <c r="AN74" i="8"/>
  <c r="AN108" i="8"/>
  <c r="AN60" i="8"/>
  <c r="AN28" i="8"/>
  <c r="AN55" i="8"/>
  <c r="AN42" i="8"/>
  <c r="AN109" i="8"/>
  <c r="AN136" i="8"/>
  <c r="AN38" i="8"/>
  <c r="AN9" i="8"/>
  <c r="AN57" i="8"/>
  <c r="AN99" i="8"/>
  <c r="AN128" i="8"/>
  <c r="AN147" i="8"/>
  <c r="AN7" i="8"/>
  <c r="AN13" i="8"/>
  <c r="AN58" i="8"/>
  <c r="AN105" i="8"/>
  <c r="AN125" i="8"/>
  <c r="AN137" i="8"/>
  <c r="AN150" i="8"/>
  <c r="AN110" i="8"/>
  <c r="AN64" i="8"/>
  <c r="AN98" i="8"/>
  <c r="AN35" i="8"/>
  <c r="AN22" i="8"/>
  <c r="AN54" i="8"/>
  <c r="AN75" i="8"/>
  <c r="AN97" i="8"/>
  <c r="AN134" i="8"/>
  <c r="AN24" i="8"/>
  <c r="AN142" i="8"/>
  <c r="AN148" i="8"/>
  <c r="AN116" i="8"/>
  <c r="AN47" i="8"/>
  <c r="AN51" i="8"/>
  <c r="AN71" i="8"/>
  <c r="AN16" i="8"/>
  <c r="AN31" i="8"/>
  <c r="AN6" i="8"/>
  <c r="AN56" i="8"/>
  <c r="AN11" i="8"/>
  <c r="AN17" i="8"/>
  <c r="AN65" i="8"/>
  <c r="AN84" i="8"/>
  <c r="AN101" i="8"/>
  <c r="AN117" i="8"/>
  <c r="AN132" i="8"/>
  <c r="AN143" i="8"/>
  <c r="AN135" i="8"/>
  <c r="AN122" i="8"/>
  <c r="AN129" i="8"/>
  <c r="AN79" i="8"/>
  <c r="AN131" i="8"/>
  <c r="AN44" i="8"/>
  <c r="AN40" i="8"/>
  <c r="AN89" i="8"/>
  <c r="AN126" i="8"/>
  <c r="AN23" i="8"/>
  <c r="AN48" i="8"/>
  <c r="AN25" i="8"/>
  <c r="AN39" i="8"/>
  <c r="AN49" i="8"/>
  <c r="AN67" i="8"/>
  <c r="AN92" i="8"/>
  <c r="AN115" i="8"/>
  <c r="AN145" i="8"/>
  <c r="AN96" i="8"/>
  <c r="AN94" i="8"/>
  <c r="AN20" i="8"/>
  <c r="AN29" i="8"/>
  <c r="AN112" i="8"/>
  <c r="AN36" i="8"/>
  <c r="AN52" i="8"/>
  <c r="AN100" i="8"/>
  <c r="AN104" i="8"/>
  <c r="AN106" i="8"/>
  <c r="AN34" i="8"/>
  <c r="AN30" i="8"/>
  <c r="AN43" i="8"/>
  <c r="AN50" i="8"/>
  <c r="AN73" i="8"/>
  <c r="AN103" i="8"/>
  <c r="AN121" i="8"/>
  <c r="DV1" i="8"/>
  <c r="N9" i="7" s="1"/>
  <c r="DU1" i="8"/>
  <c r="M9" i="7" s="1"/>
  <c r="DS1" i="8"/>
  <c r="L9" i="7" s="1"/>
  <c r="DR1" i="8"/>
  <c r="K9" i="7" s="1"/>
  <c r="EG3" i="8" l="1"/>
  <c r="L8" i="7" s="1"/>
  <c r="EH3" i="8"/>
  <c r="M8" i="7" s="1"/>
  <c r="EF3" i="8"/>
  <c r="K8" i="7" s="1"/>
  <c r="EI3" i="8"/>
  <c r="N8" i="7" s="1"/>
  <c r="O14" i="7" l="1"/>
  <c r="Q14" i="7"/>
  <c r="O17" i="7"/>
  <c r="P17" i="7" s="1"/>
  <c r="Q17" i="7"/>
  <c r="O22" i="7"/>
  <c r="Q22" i="7"/>
  <c r="O31" i="7"/>
  <c r="P31" i="7" s="1"/>
  <c r="Q31" i="7"/>
  <c r="O35" i="7"/>
  <c r="P35" i="7" s="1"/>
  <c r="Q35" i="7"/>
  <c r="O43" i="7"/>
  <c r="P43" i="7" s="1"/>
  <c r="Q43" i="7"/>
  <c r="O45" i="7"/>
  <c r="P45" i="7" s="1"/>
  <c r="Q45" i="7"/>
  <c r="O46" i="7"/>
  <c r="Q46" i="7"/>
  <c r="O52" i="7"/>
  <c r="Q52" i="7"/>
  <c r="O58" i="7"/>
  <c r="Q58" i="7"/>
  <c r="O59" i="7"/>
  <c r="P59" i="7" s="1"/>
  <c r="Q59" i="7"/>
  <c r="O61" i="7"/>
  <c r="P61" i="7" s="1"/>
  <c r="Q61" i="7"/>
  <c r="O62" i="7"/>
  <c r="Q62" i="7"/>
  <c r="O63" i="7"/>
  <c r="P63" i="7" s="1"/>
  <c r="Q63" i="7"/>
  <c r="O72" i="7"/>
  <c r="Q72" i="7"/>
  <c r="O77" i="7"/>
  <c r="P77" i="7" s="1"/>
  <c r="Q77" i="7"/>
  <c r="O87" i="7"/>
  <c r="P87" i="7" s="1"/>
  <c r="Q87" i="7"/>
  <c r="O90" i="7"/>
  <c r="Q90" i="7"/>
  <c r="O95" i="7"/>
  <c r="P95" i="7" s="1"/>
  <c r="Q95" i="7"/>
  <c r="O96" i="7"/>
  <c r="Q96" i="7"/>
  <c r="O97" i="7"/>
  <c r="P97" i="7" s="1"/>
  <c r="Q97" i="7"/>
  <c r="O103" i="7"/>
  <c r="P103" i="7" s="1"/>
  <c r="Q103" i="7"/>
  <c r="O105" i="7"/>
  <c r="P105" i="7" s="1"/>
  <c r="Q105" i="7"/>
  <c r="O109" i="7"/>
  <c r="P109" i="7" s="1"/>
  <c r="Q109" i="7"/>
  <c r="O113" i="7"/>
  <c r="P113" i="7" s="1"/>
  <c r="Q113" i="7"/>
  <c r="O114" i="7"/>
  <c r="Q114" i="7"/>
  <c r="O129" i="7"/>
  <c r="P129" i="7" s="1"/>
  <c r="Q129" i="7"/>
  <c r="O132" i="7"/>
  <c r="Q132" i="7"/>
  <c r="O133" i="7"/>
  <c r="P133" i="7" s="1"/>
  <c r="Q133" i="7"/>
  <c r="O134" i="7"/>
  <c r="Q134" i="7"/>
  <c r="O148" i="7"/>
  <c r="Q148" i="7"/>
  <c r="O154" i="7"/>
  <c r="Q154" i="7"/>
  <c r="O167" i="7"/>
  <c r="P167" i="7" s="1"/>
  <c r="Q167" i="7"/>
  <c r="O168" i="7"/>
  <c r="Q168" i="7"/>
  <c r="O169" i="7"/>
  <c r="P169" i="7" s="1"/>
  <c r="Q169" i="7"/>
  <c r="O171" i="7"/>
  <c r="P171" i="7" s="1"/>
  <c r="Q171" i="7"/>
  <c r="O176" i="7"/>
  <c r="Q176" i="7"/>
  <c r="O181" i="7"/>
  <c r="P181" i="7" s="1"/>
  <c r="Q181" i="7"/>
  <c r="O183" i="7"/>
  <c r="P183" i="7" s="1"/>
  <c r="Q183" i="7"/>
  <c r="O187" i="7"/>
  <c r="P187" i="7" s="1"/>
  <c r="Q187" i="7"/>
  <c r="O188" i="7"/>
  <c r="Q188" i="7"/>
  <c r="O189" i="7"/>
  <c r="P189" i="7" s="1"/>
  <c r="Q189" i="7"/>
  <c r="O190" i="7"/>
  <c r="Q190" i="7"/>
  <c r="O191" i="7"/>
  <c r="P191" i="7" s="1"/>
  <c r="Q191" i="7"/>
  <c r="O192" i="7"/>
  <c r="Q192" i="7"/>
  <c r="O193" i="7"/>
  <c r="P193" i="7" s="1"/>
  <c r="Q193" i="7"/>
  <c r="O194" i="7"/>
  <c r="Q194" i="7"/>
  <c r="O196" i="7"/>
  <c r="Q196" i="7"/>
  <c r="O197" i="7"/>
  <c r="P197" i="7" s="1"/>
  <c r="Q197" i="7"/>
  <c r="O201" i="7"/>
  <c r="P201" i="7" s="1"/>
  <c r="Q201" i="7"/>
  <c r="O202" i="7"/>
  <c r="Q202" i="7"/>
  <c r="O204" i="7"/>
  <c r="Q204" i="7"/>
  <c r="O205" i="7"/>
  <c r="P205" i="7" s="1"/>
  <c r="Q205" i="7"/>
  <c r="O206" i="7"/>
  <c r="Q206" i="7"/>
  <c r="O207" i="7"/>
  <c r="P207" i="7" s="1"/>
  <c r="Q207" i="7"/>
  <c r="Q12" i="7"/>
  <c r="EG6" i="6"/>
  <c r="EG7" i="6"/>
  <c r="EG8" i="6"/>
  <c r="EG9" i="6"/>
  <c r="EG10" i="6"/>
  <c r="EG11" i="6"/>
  <c r="EG12" i="6"/>
  <c r="EG13" i="6"/>
  <c r="EG14" i="6"/>
  <c r="EG15" i="6"/>
  <c r="EG16" i="6"/>
  <c r="EG17" i="6"/>
  <c r="EG18" i="6"/>
  <c r="EG19" i="6"/>
  <c r="EG20" i="6"/>
  <c r="EG21" i="6"/>
  <c r="EG22" i="6"/>
  <c r="EG23" i="6"/>
  <c r="EG24" i="6"/>
  <c r="EG25" i="6"/>
  <c r="EG26" i="6"/>
  <c r="EG27" i="6"/>
  <c r="EG28" i="6"/>
  <c r="EG29" i="6"/>
  <c r="EG30" i="6"/>
  <c r="EG31" i="6"/>
  <c r="EG32" i="6"/>
  <c r="EG33" i="6"/>
  <c r="EG34" i="6"/>
  <c r="EG35" i="6"/>
  <c r="EG36" i="6"/>
  <c r="EG37" i="6"/>
  <c r="EG38" i="6"/>
  <c r="EG39" i="6"/>
  <c r="EG40" i="6"/>
  <c r="EG41" i="6"/>
  <c r="EG42" i="6"/>
  <c r="EG43" i="6"/>
  <c r="EG44" i="6"/>
  <c r="EG45" i="6"/>
  <c r="EG46" i="6"/>
  <c r="EG47" i="6"/>
  <c r="EG48" i="6"/>
  <c r="EG49" i="6"/>
  <c r="EG50" i="6"/>
  <c r="EG51" i="6"/>
  <c r="EG52" i="6"/>
  <c r="EG53" i="6"/>
  <c r="EG54" i="6"/>
  <c r="EG55" i="6"/>
  <c r="EG56" i="6"/>
  <c r="EG57" i="6"/>
  <c r="EG58" i="6"/>
  <c r="EG59" i="6"/>
  <c r="EG60" i="6"/>
  <c r="EG61" i="6"/>
  <c r="EG62" i="6"/>
  <c r="EG63" i="6"/>
  <c r="EG64" i="6"/>
  <c r="EG65" i="6"/>
  <c r="EG66" i="6"/>
  <c r="EG67" i="6"/>
  <c r="EG68" i="6"/>
  <c r="EG69" i="6"/>
  <c r="EG70" i="6"/>
  <c r="EG71" i="6"/>
  <c r="EG72" i="6"/>
  <c r="EG73" i="6"/>
  <c r="EG74" i="6"/>
  <c r="EG75" i="6"/>
  <c r="EG76" i="6"/>
  <c r="EG77" i="6"/>
  <c r="EG78" i="6"/>
  <c r="EG79" i="6"/>
  <c r="EG80" i="6"/>
  <c r="EG81" i="6"/>
  <c r="EG82" i="6"/>
  <c r="EG83" i="6"/>
  <c r="EG84" i="6"/>
  <c r="EG85" i="6"/>
  <c r="EG86" i="6"/>
  <c r="EG87" i="6"/>
  <c r="EG88" i="6"/>
  <c r="EG89" i="6"/>
  <c r="EG90" i="6"/>
  <c r="EG91" i="6"/>
  <c r="EG92" i="6"/>
  <c r="EG93" i="6"/>
  <c r="EG94" i="6"/>
  <c r="EG95" i="6"/>
  <c r="EG96" i="6"/>
  <c r="EG97" i="6"/>
  <c r="EG98" i="6"/>
  <c r="EG99" i="6"/>
  <c r="EG100" i="6"/>
  <c r="EG101" i="6"/>
  <c r="EG102" i="6"/>
  <c r="EG103" i="6"/>
  <c r="EG104" i="6"/>
  <c r="EG105" i="6"/>
  <c r="EG106" i="6"/>
  <c r="EG107" i="6"/>
  <c r="EG108" i="6"/>
  <c r="EG109" i="6"/>
  <c r="EG110" i="6"/>
  <c r="EG111" i="6"/>
  <c r="EG112" i="6"/>
  <c r="EG113" i="6"/>
  <c r="EG114" i="6"/>
  <c r="EG115" i="6"/>
  <c r="EG116" i="6"/>
  <c r="EG117" i="6"/>
  <c r="EG118" i="6"/>
  <c r="EG119" i="6"/>
  <c r="EG120" i="6"/>
  <c r="EG121" i="6"/>
  <c r="EG122" i="6"/>
  <c r="EG123" i="6"/>
  <c r="EG124" i="6"/>
  <c r="EG125" i="6"/>
  <c r="EG126" i="6"/>
  <c r="EG127" i="6"/>
  <c r="EG128" i="6"/>
  <c r="EG129" i="6"/>
  <c r="EG130" i="6"/>
  <c r="EG131" i="6"/>
  <c r="EG132" i="6"/>
  <c r="EG133" i="6"/>
  <c r="EG134" i="6"/>
  <c r="EG135" i="6"/>
  <c r="EG136" i="6"/>
  <c r="EG137" i="6"/>
  <c r="EG138" i="6"/>
  <c r="EG139" i="6"/>
  <c r="EG140" i="6"/>
  <c r="EG141" i="6"/>
  <c r="EG142" i="6"/>
  <c r="EG143" i="6"/>
  <c r="EG144" i="6"/>
  <c r="EG145" i="6"/>
  <c r="EG146" i="6"/>
  <c r="EG147" i="6"/>
  <c r="EG148" i="6"/>
  <c r="EG149" i="6"/>
  <c r="EG150" i="6"/>
  <c r="EG5" i="6"/>
  <c r="O12" i="7"/>
  <c r="EG1" i="6" l="1"/>
  <c r="EG3" i="6"/>
  <c r="R95" i="7"/>
  <c r="R87" i="7"/>
  <c r="R77" i="7"/>
  <c r="R63" i="7"/>
  <c r="R61" i="7"/>
  <c r="R59" i="7"/>
  <c r="R45" i="7"/>
  <c r="R43" i="7"/>
  <c r="R35" i="7"/>
  <c r="R31" i="7"/>
  <c r="R17" i="7"/>
  <c r="R167" i="7"/>
  <c r="R183" i="7"/>
  <c r="R169" i="7"/>
  <c r="R189" i="7"/>
  <c r="R171" i="7"/>
  <c r="R205" i="7"/>
  <c r="R191" i="7"/>
  <c r="R201" i="7"/>
  <c r="R187" i="7"/>
  <c r="R133" i="7"/>
  <c r="R113" i="7"/>
  <c r="R109" i="7"/>
  <c r="R105" i="7"/>
  <c r="R103" i="7"/>
  <c r="R97" i="7"/>
  <c r="R207" i="7"/>
  <c r="R193" i="7"/>
  <c r="R129" i="7"/>
  <c r="R197" i="7"/>
  <c r="R181" i="7"/>
  <c r="R202" i="7"/>
  <c r="R190" i="7"/>
  <c r="R72" i="7"/>
  <c r="R62" i="7"/>
  <c r="R58" i="7"/>
  <c r="R52" i="7"/>
  <c r="R46" i="7"/>
  <c r="R22" i="7"/>
  <c r="R14" i="7"/>
  <c r="R194" i="7"/>
  <c r="R154" i="7"/>
  <c r="R96" i="7"/>
  <c r="P204" i="7"/>
  <c r="P196" i="7"/>
  <c r="P192" i="7"/>
  <c r="P188" i="7"/>
  <c r="R188" i="7"/>
  <c r="R176" i="7"/>
  <c r="R148" i="7"/>
  <c r="R134" i="7"/>
  <c r="R114" i="7"/>
  <c r="P206" i="7"/>
  <c r="P202" i="7"/>
  <c r="P194" i="7"/>
  <c r="P190" i="7"/>
  <c r="R204" i="7"/>
  <c r="R192" i="7"/>
  <c r="R206" i="7"/>
  <c r="R196" i="7"/>
  <c r="R168" i="7"/>
  <c r="R132" i="7"/>
  <c r="R90" i="7"/>
  <c r="P12" i="7"/>
  <c r="R12" i="7"/>
  <c r="P176" i="7"/>
  <c r="P168" i="7"/>
  <c r="P154" i="7"/>
  <c r="P148" i="7"/>
  <c r="P134" i="7"/>
  <c r="P132" i="7"/>
  <c r="P114" i="7"/>
  <c r="P96" i="7"/>
  <c r="P90" i="7"/>
  <c r="P72" i="7"/>
  <c r="P62" i="7"/>
  <c r="P58" i="7"/>
  <c r="P52" i="7"/>
  <c r="P46" i="7"/>
  <c r="P22" i="7"/>
  <c r="P14" i="7"/>
  <c r="AB5" i="6"/>
  <c r="AC5" i="6"/>
  <c r="AC6" i="6"/>
  <c r="AB6" i="6"/>
  <c r="AB7" i="6"/>
  <c r="AC7" i="6"/>
  <c r="AC8" i="6"/>
  <c r="AB8" i="6"/>
  <c r="AB9" i="6"/>
  <c r="AB13" i="6"/>
  <c r="AB14" i="6"/>
  <c r="AB15" i="6"/>
  <c r="AB16" i="6"/>
  <c r="AB17" i="6"/>
  <c r="AB22" i="6"/>
  <c r="AB23" i="6"/>
  <c r="AB24" i="6"/>
  <c r="AB25" i="6"/>
  <c r="AB30" i="6"/>
  <c r="AB31" i="6"/>
  <c r="AB32" i="6"/>
  <c r="AB33" i="6"/>
  <c r="AB38" i="6"/>
  <c r="AB39" i="6"/>
  <c r="AB40" i="6"/>
  <c r="AB41" i="6"/>
  <c r="AB46" i="6"/>
  <c r="AB47" i="6"/>
  <c r="AB48" i="6"/>
  <c r="AB49" i="6"/>
  <c r="AB50" i="6"/>
  <c r="AB54" i="6"/>
  <c r="AB55" i="6"/>
  <c r="AB56" i="6"/>
  <c r="AB57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3" i="6"/>
  <c r="AC94" i="6"/>
  <c r="AB95" i="6"/>
  <c r="AB97" i="6"/>
  <c r="AB99" i="6"/>
  <c r="AB101" i="6"/>
  <c r="AB103" i="6"/>
  <c r="AC104" i="6"/>
  <c r="AB104" i="6"/>
  <c r="AB105" i="6"/>
  <c r="AB106" i="6"/>
  <c r="AB107" i="6"/>
  <c r="AB108" i="6"/>
  <c r="AB109" i="6"/>
  <c r="AB110" i="6"/>
  <c r="AC111" i="6"/>
  <c r="AB112" i="6"/>
  <c r="AB114" i="6"/>
  <c r="AC115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C138" i="6"/>
  <c r="AB138" i="6"/>
  <c r="AB139" i="6"/>
  <c r="AB140" i="6"/>
  <c r="AB141" i="6"/>
  <c r="AB142" i="6"/>
  <c r="AB143" i="6"/>
  <c r="AC144" i="6"/>
  <c r="AB144" i="6"/>
  <c r="AB146" i="6"/>
  <c r="AB147" i="6"/>
  <c r="AB148" i="6"/>
  <c r="AB149" i="6"/>
  <c r="AB150" i="6"/>
  <c r="L6" i="1"/>
  <c r="M6" i="1"/>
  <c r="N6" i="1"/>
  <c r="O6" i="1"/>
  <c r="P6" i="1"/>
  <c r="L8" i="1"/>
  <c r="M8" i="1"/>
  <c r="N8" i="1"/>
  <c r="O8" i="1"/>
  <c r="P8" i="1"/>
  <c r="L9" i="1"/>
  <c r="M9" i="1"/>
  <c r="N9" i="1"/>
  <c r="O9" i="1"/>
  <c r="P9" i="1"/>
  <c r="L10" i="1"/>
  <c r="M10" i="1"/>
  <c r="N10" i="1"/>
  <c r="O10" i="1"/>
  <c r="P10" i="1"/>
  <c r="L12" i="1"/>
  <c r="M12" i="1"/>
  <c r="N12" i="1"/>
  <c r="O12" i="1"/>
  <c r="P12" i="1"/>
  <c r="L13" i="1"/>
  <c r="M13" i="1"/>
  <c r="N13" i="1"/>
  <c r="O13" i="1"/>
  <c r="P13" i="1"/>
  <c r="L15" i="1"/>
  <c r="M15" i="1"/>
  <c r="N15" i="1"/>
  <c r="O15" i="1"/>
  <c r="P15" i="1"/>
  <c r="L16" i="1"/>
  <c r="M16" i="1"/>
  <c r="N16" i="1"/>
  <c r="O16" i="1"/>
  <c r="P16" i="1"/>
  <c r="L17" i="1"/>
  <c r="M17" i="1"/>
  <c r="N17" i="1"/>
  <c r="O17" i="1"/>
  <c r="P17" i="1"/>
  <c r="L18" i="1"/>
  <c r="M18" i="1"/>
  <c r="N18" i="1"/>
  <c r="O18" i="1"/>
  <c r="P18" i="1"/>
  <c r="L20" i="1"/>
  <c r="M20" i="1"/>
  <c r="N20" i="1"/>
  <c r="O20" i="1"/>
  <c r="P20" i="1"/>
  <c r="L23" i="1"/>
  <c r="M23" i="1"/>
  <c r="N23" i="1"/>
  <c r="O23" i="1"/>
  <c r="P23" i="1"/>
  <c r="L24" i="1"/>
  <c r="M24" i="1"/>
  <c r="N24" i="1"/>
  <c r="O24" i="1"/>
  <c r="P24" i="1"/>
  <c r="L25" i="1"/>
  <c r="M25" i="1"/>
  <c r="N25" i="1"/>
  <c r="O25" i="1"/>
  <c r="P25" i="1"/>
  <c r="L27" i="1"/>
  <c r="M27" i="1"/>
  <c r="N27" i="1"/>
  <c r="O27" i="1"/>
  <c r="P27" i="1"/>
  <c r="L29" i="1"/>
  <c r="M29" i="1"/>
  <c r="N29" i="1"/>
  <c r="O29" i="1"/>
  <c r="P29" i="1"/>
  <c r="L30" i="1"/>
  <c r="M30" i="1"/>
  <c r="N30" i="1"/>
  <c r="O30" i="1"/>
  <c r="P30" i="1"/>
  <c r="L31" i="1"/>
  <c r="M31" i="1"/>
  <c r="N31" i="1"/>
  <c r="O31" i="1"/>
  <c r="P31" i="1"/>
  <c r="L32" i="1"/>
  <c r="M32" i="1"/>
  <c r="N32" i="1"/>
  <c r="O32" i="1"/>
  <c r="P32" i="1"/>
  <c r="L33" i="1"/>
  <c r="M33" i="1"/>
  <c r="N33" i="1"/>
  <c r="O33" i="1"/>
  <c r="P33" i="1"/>
  <c r="L36" i="1"/>
  <c r="M36" i="1"/>
  <c r="N36" i="1"/>
  <c r="O36" i="1"/>
  <c r="P36" i="1"/>
  <c r="L39" i="1"/>
  <c r="M39" i="1"/>
  <c r="N39" i="1"/>
  <c r="O39" i="1"/>
  <c r="P39" i="1"/>
  <c r="L41" i="1"/>
  <c r="M41" i="1"/>
  <c r="N41" i="1"/>
  <c r="O41" i="1"/>
  <c r="P41" i="1"/>
  <c r="L43" i="1"/>
  <c r="M43" i="1"/>
  <c r="N43" i="1"/>
  <c r="O43" i="1"/>
  <c r="P43" i="1"/>
  <c r="L44" i="1"/>
  <c r="M44" i="1"/>
  <c r="N44" i="1"/>
  <c r="O44" i="1"/>
  <c r="P44" i="1"/>
  <c r="L47" i="1"/>
  <c r="M47" i="1"/>
  <c r="N47" i="1"/>
  <c r="O47" i="1"/>
  <c r="P47" i="1"/>
  <c r="L54" i="1"/>
  <c r="M54" i="1"/>
  <c r="N54" i="1"/>
  <c r="O54" i="1"/>
  <c r="P54" i="1"/>
  <c r="L55" i="1"/>
  <c r="M55" i="1"/>
  <c r="N55" i="1"/>
  <c r="O55" i="1"/>
  <c r="P55" i="1"/>
  <c r="L57" i="1"/>
  <c r="M57" i="1"/>
  <c r="N57" i="1"/>
  <c r="O57" i="1"/>
  <c r="P57" i="1"/>
  <c r="L59" i="1"/>
  <c r="M59" i="1"/>
  <c r="N59" i="1"/>
  <c r="O59" i="1"/>
  <c r="P59" i="1"/>
  <c r="L64" i="1"/>
  <c r="M64" i="1"/>
  <c r="N64" i="1"/>
  <c r="O64" i="1"/>
  <c r="P64" i="1"/>
  <c r="L68" i="1"/>
  <c r="M68" i="1"/>
  <c r="N68" i="1"/>
  <c r="O68" i="1"/>
  <c r="P68" i="1"/>
  <c r="L69" i="1"/>
  <c r="M69" i="1"/>
  <c r="N69" i="1"/>
  <c r="O69" i="1"/>
  <c r="P69" i="1"/>
  <c r="L71" i="1"/>
  <c r="M71" i="1"/>
  <c r="N71" i="1"/>
  <c r="O71" i="1"/>
  <c r="P71" i="1"/>
  <c r="L72" i="1"/>
  <c r="M72" i="1"/>
  <c r="N72" i="1"/>
  <c r="O72" i="1"/>
  <c r="P72" i="1"/>
  <c r="L73" i="1"/>
  <c r="M73" i="1"/>
  <c r="N73" i="1"/>
  <c r="O73" i="1"/>
  <c r="P73" i="1"/>
  <c r="L75" i="1"/>
  <c r="M75" i="1"/>
  <c r="N75" i="1"/>
  <c r="O75" i="1"/>
  <c r="P75" i="1"/>
  <c r="L76" i="1"/>
  <c r="M76" i="1"/>
  <c r="N76" i="1"/>
  <c r="O76" i="1"/>
  <c r="P76" i="1"/>
  <c r="L78" i="1"/>
  <c r="M78" i="1"/>
  <c r="N78" i="1"/>
  <c r="O78" i="1"/>
  <c r="P78" i="1"/>
  <c r="L79" i="1"/>
  <c r="M79" i="1"/>
  <c r="N79" i="1"/>
  <c r="O79" i="1"/>
  <c r="P79" i="1"/>
  <c r="L80" i="1"/>
  <c r="M80" i="1"/>
  <c r="N80" i="1"/>
  <c r="O80" i="1"/>
  <c r="P80" i="1"/>
  <c r="L81" i="1"/>
  <c r="M81" i="1"/>
  <c r="N81" i="1"/>
  <c r="O81" i="1"/>
  <c r="P81" i="1"/>
  <c r="L82" i="1"/>
  <c r="M82" i="1"/>
  <c r="N82" i="1"/>
  <c r="O82" i="1"/>
  <c r="P82" i="1"/>
  <c r="L83" i="1"/>
  <c r="M83" i="1"/>
  <c r="N83" i="1"/>
  <c r="O83" i="1"/>
  <c r="P83" i="1"/>
  <c r="L85" i="1"/>
  <c r="M85" i="1"/>
  <c r="N85" i="1"/>
  <c r="O85" i="1"/>
  <c r="P85" i="1"/>
  <c r="L86" i="1"/>
  <c r="M86" i="1"/>
  <c r="N86" i="1"/>
  <c r="O86" i="1"/>
  <c r="P86" i="1"/>
  <c r="L87" i="1"/>
  <c r="M87" i="1"/>
  <c r="N87" i="1"/>
  <c r="O87" i="1"/>
  <c r="P87" i="1"/>
  <c r="L91" i="1"/>
  <c r="M91" i="1"/>
  <c r="N91" i="1"/>
  <c r="O91" i="1"/>
  <c r="P91" i="1"/>
  <c r="L94" i="1"/>
  <c r="M94" i="1"/>
  <c r="N94" i="1"/>
  <c r="O94" i="1"/>
  <c r="P94" i="1"/>
  <c r="L97" i="1"/>
  <c r="M97" i="1"/>
  <c r="N97" i="1"/>
  <c r="O97" i="1"/>
  <c r="P97" i="1"/>
  <c r="L99" i="1"/>
  <c r="M99" i="1"/>
  <c r="N99" i="1"/>
  <c r="O99" i="1"/>
  <c r="P99" i="1"/>
  <c r="L105" i="1"/>
  <c r="M105" i="1"/>
  <c r="N105" i="1"/>
  <c r="O105" i="1"/>
  <c r="P105" i="1"/>
  <c r="L107" i="1"/>
  <c r="M107" i="1"/>
  <c r="N107" i="1"/>
  <c r="O107" i="1"/>
  <c r="P107" i="1"/>
  <c r="L109" i="1"/>
  <c r="M109" i="1"/>
  <c r="N109" i="1"/>
  <c r="O109" i="1"/>
  <c r="P109" i="1"/>
  <c r="L110" i="1"/>
  <c r="M110" i="1"/>
  <c r="N110" i="1"/>
  <c r="O110" i="1"/>
  <c r="P110" i="1"/>
  <c r="L111" i="1"/>
  <c r="M111" i="1"/>
  <c r="N111" i="1"/>
  <c r="O111" i="1"/>
  <c r="P111" i="1"/>
  <c r="L113" i="1"/>
  <c r="M113" i="1"/>
  <c r="N113" i="1"/>
  <c r="O113" i="1"/>
  <c r="P113" i="1"/>
  <c r="L116" i="1"/>
  <c r="M116" i="1"/>
  <c r="N116" i="1"/>
  <c r="O116" i="1"/>
  <c r="P116" i="1"/>
  <c r="L117" i="1"/>
  <c r="M117" i="1"/>
  <c r="N117" i="1"/>
  <c r="O117" i="1"/>
  <c r="P117" i="1"/>
  <c r="L119" i="1"/>
  <c r="M119" i="1"/>
  <c r="N119" i="1"/>
  <c r="O119" i="1"/>
  <c r="P119" i="1"/>
  <c r="L121" i="1"/>
  <c r="M121" i="1"/>
  <c r="N121" i="1"/>
  <c r="O121" i="1"/>
  <c r="P121" i="1"/>
  <c r="L122" i="1"/>
  <c r="M122" i="1"/>
  <c r="N122" i="1"/>
  <c r="O122" i="1"/>
  <c r="P122" i="1"/>
  <c r="L123" i="1"/>
  <c r="M123" i="1"/>
  <c r="N123" i="1"/>
  <c r="O123" i="1"/>
  <c r="P123" i="1"/>
  <c r="L124" i="1"/>
  <c r="M124" i="1"/>
  <c r="N124" i="1"/>
  <c r="O124" i="1"/>
  <c r="P124" i="1"/>
  <c r="L126" i="1"/>
  <c r="M126" i="1"/>
  <c r="N126" i="1"/>
  <c r="O126" i="1"/>
  <c r="P126" i="1"/>
  <c r="L127" i="1"/>
  <c r="M127" i="1"/>
  <c r="N127" i="1"/>
  <c r="O127" i="1"/>
  <c r="P127" i="1"/>
  <c r="L130" i="1"/>
  <c r="M130" i="1"/>
  <c r="N130" i="1"/>
  <c r="O130" i="1"/>
  <c r="P130" i="1"/>
  <c r="L132" i="1"/>
  <c r="M132" i="1"/>
  <c r="N132" i="1"/>
  <c r="O132" i="1"/>
  <c r="P132" i="1"/>
  <c r="L135" i="1"/>
  <c r="M135" i="1"/>
  <c r="N135" i="1"/>
  <c r="O135" i="1"/>
  <c r="P135" i="1"/>
  <c r="L136" i="1"/>
  <c r="M136" i="1"/>
  <c r="N136" i="1"/>
  <c r="O136" i="1"/>
  <c r="P136" i="1"/>
  <c r="L137" i="1"/>
  <c r="M137" i="1"/>
  <c r="N137" i="1"/>
  <c r="O137" i="1"/>
  <c r="P137" i="1"/>
  <c r="L138" i="1"/>
  <c r="M138" i="1"/>
  <c r="N138" i="1"/>
  <c r="O138" i="1"/>
  <c r="P138" i="1"/>
  <c r="L140" i="1"/>
  <c r="M140" i="1"/>
  <c r="N140" i="1"/>
  <c r="O140" i="1"/>
  <c r="P140" i="1"/>
  <c r="L141" i="1"/>
  <c r="M141" i="1"/>
  <c r="N141" i="1"/>
  <c r="O141" i="1"/>
  <c r="P141" i="1"/>
  <c r="L146" i="1"/>
  <c r="M146" i="1"/>
  <c r="N146" i="1"/>
  <c r="O146" i="1"/>
  <c r="P146" i="1"/>
  <c r="L157" i="1"/>
  <c r="M157" i="1"/>
  <c r="N157" i="1"/>
  <c r="O157" i="1"/>
  <c r="P157" i="1"/>
  <c r="L158" i="1"/>
  <c r="M158" i="1"/>
  <c r="N158" i="1"/>
  <c r="O158" i="1"/>
  <c r="P158" i="1"/>
  <c r="L159" i="1"/>
  <c r="M159" i="1"/>
  <c r="N159" i="1"/>
  <c r="O159" i="1"/>
  <c r="P159" i="1"/>
  <c r="L161" i="1"/>
  <c r="M161" i="1"/>
  <c r="N161" i="1"/>
  <c r="O161" i="1"/>
  <c r="P161" i="1"/>
  <c r="L164" i="1"/>
  <c r="M164" i="1"/>
  <c r="N164" i="1"/>
  <c r="O164" i="1"/>
  <c r="P164" i="1"/>
  <c r="L165" i="1"/>
  <c r="M165" i="1"/>
  <c r="N165" i="1"/>
  <c r="O165" i="1"/>
  <c r="P165" i="1"/>
  <c r="L166" i="1"/>
  <c r="M166" i="1"/>
  <c r="N166" i="1"/>
  <c r="O166" i="1"/>
  <c r="P166" i="1"/>
  <c r="L169" i="1"/>
  <c r="M169" i="1"/>
  <c r="N169" i="1"/>
  <c r="O169" i="1"/>
  <c r="P169" i="1"/>
  <c r="L170" i="1"/>
  <c r="M170" i="1"/>
  <c r="N170" i="1"/>
  <c r="O170" i="1"/>
  <c r="P170" i="1"/>
  <c r="L171" i="1"/>
  <c r="M171" i="1"/>
  <c r="N171" i="1"/>
  <c r="O171" i="1"/>
  <c r="P171" i="1"/>
  <c r="L173" i="1"/>
  <c r="M173" i="1"/>
  <c r="N173" i="1"/>
  <c r="O173" i="1"/>
  <c r="P173" i="1"/>
  <c r="L174" i="1"/>
  <c r="M174" i="1"/>
  <c r="N174" i="1"/>
  <c r="O174" i="1"/>
  <c r="P174" i="1"/>
  <c r="L175" i="1"/>
  <c r="M175" i="1"/>
  <c r="N175" i="1"/>
  <c r="O175" i="1"/>
  <c r="P175" i="1"/>
  <c r="L177" i="1"/>
  <c r="M177" i="1"/>
  <c r="N177" i="1"/>
  <c r="O177" i="1"/>
  <c r="P177" i="1"/>
  <c r="L178" i="1"/>
  <c r="M178" i="1"/>
  <c r="N178" i="1"/>
  <c r="O178" i="1"/>
  <c r="P178" i="1"/>
  <c r="L184" i="1"/>
  <c r="M184" i="1"/>
  <c r="N184" i="1"/>
  <c r="O184" i="1"/>
  <c r="P184" i="1"/>
  <c r="L185" i="1"/>
  <c r="M185" i="1"/>
  <c r="N185" i="1"/>
  <c r="O185" i="1"/>
  <c r="P185" i="1"/>
  <c r="L186" i="1"/>
  <c r="M186" i="1"/>
  <c r="N186" i="1"/>
  <c r="O186" i="1"/>
  <c r="P186" i="1"/>
  <c r="F5" i="1"/>
  <c r="L5" i="1" s="1"/>
  <c r="F6" i="1"/>
  <c r="F7" i="1"/>
  <c r="L7" i="1" s="1"/>
  <c r="F8" i="1"/>
  <c r="F9" i="1"/>
  <c r="F10" i="1"/>
  <c r="F11" i="1"/>
  <c r="F12" i="1"/>
  <c r="F13" i="1"/>
  <c r="F14" i="1"/>
  <c r="L14" i="1" s="1"/>
  <c r="F15" i="1"/>
  <c r="F16" i="1"/>
  <c r="F17" i="1"/>
  <c r="F18" i="1"/>
  <c r="F19" i="1"/>
  <c r="M19" i="1" s="1"/>
  <c r="F20" i="1"/>
  <c r="F21" i="1"/>
  <c r="F22" i="1"/>
  <c r="P22" i="1" s="1"/>
  <c r="F23" i="1"/>
  <c r="F24" i="1"/>
  <c r="F25" i="1"/>
  <c r="F26" i="1"/>
  <c r="F27" i="1"/>
  <c r="F28" i="1"/>
  <c r="O28" i="1" s="1"/>
  <c r="F29" i="1"/>
  <c r="F30" i="1"/>
  <c r="F31" i="1"/>
  <c r="F32" i="1"/>
  <c r="F33" i="1"/>
  <c r="F34" i="1"/>
  <c r="L34" i="1" s="1"/>
  <c r="F35" i="1"/>
  <c r="F36" i="1"/>
  <c r="F37" i="1"/>
  <c r="O37" i="1" s="1"/>
  <c r="F38" i="1"/>
  <c r="F39" i="1"/>
  <c r="F40" i="1"/>
  <c r="M40" i="1" s="1"/>
  <c r="F41" i="1"/>
  <c r="F42" i="1"/>
  <c r="F43" i="1"/>
  <c r="F44" i="1"/>
  <c r="F45" i="1"/>
  <c r="L45" i="1" s="1"/>
  <c r="F46" i="1"/>
  <c r="F47" i="1"/>
  <c r="F48" i="1"/>
  <c r="O48" i="1" s="1"/>
  <c r="F49" i="1"/>
  <c r="F50" i="1"/>
  <c r="M50" i="1" s="1"/>
  <c r="F51" i="1"/>
  <c r="M51" i="1" s="1"/>
  <c r="F52" i="1"/>
  <c r="F53" i="1"/>
  <c r="P53" i="1" s="1"/>
  <c r="F54" i="1"/>
  <c r="F55" i="1"/>
  <c r="F56" i="1"/>
  <c r="L56" i="1" s="1"/>
  <c r="F57" i="1"/>
  <c r="F58" i="1"/>
  <c r="O58" i="1" s="1"/>
  <c r="F59" i="1"/>
  <c r="F60" i="1"/>
  <c r="F61" i="1"/>
  <c r="F62" i="1"/>
  <c r="M62" i="1" s="1"/>
  <c r="F63" i="1"/>
  <c r="P63" i="1" s="1"/>
  <c r="F64" i="1"/>
  <c r="F65" i="1"/>
  <c r="N65" i="1" s="1"/>
  <c r="F66" i="1"/>
  <c r="F67" i="1"/>
  <c r="L67" i="1" s="1"/>
  <c r="F68" i="1"/>
  <c r="F69" i="1"/>
  <c r="F70" i="1"/>
  <c r="M70" i="1" s="1"/>
  <c r="F71" i="1"/>
  <c r="F72" i="1"/>
  <c r="F73" i="1"/>
  <c r="F74" i="1"/>
  <c r="F75" i="1"/>
  <c r="F76" i="1"/>
  <c r="F77" i="1"/>
  <c r="L77" i="1" s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M92" i="1" s="1"/>
  <c r="F93" i="1"/>
  <c r="F94" i="1"/>
  <c r="F95" i="1"/>
  <c r="L95" i="1" s="1"/>
  <c r="F96" i="1"/>
  <c r="F97" i="1"/>
  <c r="F98" i="1"/>
  <c r="F99" i="1"/>
  <c r="F100" i="1"/>
  <c r="F101" i="1"/>
  <c r="L101" i="1" s="1"/>
  <c r="F102" i="1"/>
  <c r="F103" i="1"/>
  <c r="F104" i="1"/>
  <c r="O104" i="1" s="1"/>
  <c r="F105" i="1"/>
  <c r="F106" i="1"/>
  <c r="F107" i="1"/>
  <c r="F108" i="1"/>
  <c r="F109" i="1"/>
  <c r="F110" i="1"/>
  <c r="F111" i="1"/>
  <c r="F112" i="1"/>
  <c r="L112" i="1" s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L139" i="1" s="1"/>
  <c r="F140" i="1"/>
  <c r="F141" i="1"/>
  <c r="F142" i="1"/>
  <c r="M142" i="1" s="1"/>
  <c r="F143" i="1"/>
  <c r="F144" i="1"/>
  <c r="F145" i="1"/>
  <c r="F146" i="1"/>
  <c r="F147" i="1"/>
  <c r="L147" i="1" s="1"/>
  <c r="F148" i="1"/>
  <c r="N148" i="1" s="1"/>
  <c r="F149" i="1"/>
  <c r="L149" i="1" s="1"/>
  <c r="F150" i="1"/>
  <c r="L150" i="1" s="1"/>
  <c r="F151" i="1"/>
  <c r="O151" i="1" s="1"/>
  <c r="F152" i="1"/>
  <c r="M152" i="1" s="1"/>
  <c r="F153" i="1"/>
  <c r="M153" i="1" s="1"/>
  <c r="F154" i="1"/>
  <c r="P154" i="1" s="1"/>
  <c r="F155" i="1"/>
  <c r="F156" i="1"/>
  <c r="L156" i="1" s="1"/>
  <c r="F157" i="1"/>
  <c r="F158" i="1"/>
  <c r="F159" i="1"/>
  <c r="F160" i="1"/>
  <c r="F161" i="1"/>
  <c r="F162" i="1"/>
  <c r="F163" i="1"/>
  <c r="F164" i="1"/>
  <c r="F165" i="1"/>
  <c r="F166" i="1"/>
  <c r="F167" i="1"/>
  <c r="F168" i="1"/>
  <c r="L168" i="1" s="1"/>
  <c r="F169" i="1"/>
  <c r="F170" i="1"/>
  <c r="F171" i="1"/>
  <c r="F172" i="1"/>
  <c r="F173" i="1"/>
  <c r="F174" i="1"/>
  <c r="F175" i="1"/>
  <c r="F176" i="1"/>
  <c r="P176" i="1" s="1"/>
  <c r="F177" i="1"/>
  <c r="F178" i="1"/>
  <c r="F179" i="1"/>
  <c r="F180" i="1"/>
  <c r="F181" i="1"/>
  <c r="F182" i="1"/>
  <c r="L182" i="1" s="1"/>
  <c r="F183" i="1"/>
  <c r="F184" i="1"/>
  <c r="F185" i="1"/>
  <c r="F186" i="1"/>
  <c r="F4" i="1"/>
  <c r="AE7" i="6" l="1"/>
  <c r="AD5" i="6"/>
  <c r="EG2" i="6"/>
  <c r="N150" i="1"/>
  <c r="O142" i="1"/>
  <c r="M95" i="1"/>
  <c r="M14" i="1"/>
  <c r="P148" i="1"/>
  <c r="N77" i="1"/>
  <c r="O51" i="1"/>
  <c r="O153" i="1"/>
  <c r="M147" i="1"/>
  <c r="L50" i="1"/>
  <c r="N139" i="1"/>
  <c r="L70" i="1"/>
  <c r="L19" i="1"/>
  <c r="O62" i="1"/>
  <c r="N101" i="1"/>
  <c r="M156" i="1"/>
  <c r="O92" i="1"/>
  <c r="P65" i="1"/>
  <c r="P182" i="1"/>
  <c r="O176" i="1"/>
  <c r="O154" i="1"/>
  <c r="L153" i="1"/>
  <c r="N151" i="1"/>
  <c r="P149" i="1"/>
  <c r="M148" i="1"/>
  <c r="L142" i="1"/>
  <c r="P112" i="1"/>
  <c r="N104" i="1"/>
  <c r="L92" i="1"/>
  <c r="P67" i="1"/>
  <c r="M65" i="1"/>
  <c r="O63" i="1"/>
  <c r="L62" i="1"/>
  <c r="N58" i="1"/>
  <c r="P56" i="1"/>
  <c r="O53" i="1"/>
  <c r="L51" i="1"/>
  <c r="N48" i="1"/>
  <c r="P45" i="1"/>
  <c r="L40" i="1"/>
  <c r="N37" i="1"/>
  <c r="P34" i="1"/>
  <c r="N28" i="1"/>
  <c r="O22" i="1"/>
  <c r="P7" i="1"/>
  <c r="M168" i="1"/>
  <c r="O182" i="1"/>
  <c r="N176" i="1"/>
  <c r="N154" i="1"/>
  <c r="P152" i="1"/>
  <c r="M151" i="1"/>
  <c r="O149" i="1"/>
  <c r="L148" i="1"/>
  <c r="O112" i="1"/>
  <c r="M104" i="1"/>
  <c r="P70" i="1"/>
  <c r="O67" i="1"/>
  <c r="L65" i="1"/>
  <c r="N63" i="1"/>
  <c r="M58" i="1"/>
  <c r="O56" i="1"/>
  <c r="N53" i="1"/>
  <c r="P50" i="1"/>
  <c r="M48" i="1"/>
  <c r="O45" i="1"/>
  <c r="M37" i="1"/>
  <c r="O34" i="1"/>
  <c r="M28" i="1"/>
  <c r="N22" i="1"/>
  <c r="P19" i="1"/>
  <c r="O7" i="1"/>
  <c r="O40" i="1"/>
  <c r="N182" i="1"/>
  <c r="M176" i="1"/>
  <c r="P168" i="1"/>
  <c r="P156" i="1"/>
  <c r="M154" i="1"/>
  <c r="O152" i="1"/>
  <c r="L151" i="1"/>
  <c r="N149" i="1"/>
  <c r="P147" i="1"/>
  <c r="N112" i="1"/>
  <c r="L104" i="1"/>
  <c r="P95" i="1"/>
  <c r="O70" i="1"/>
  <c r="N67" i="1"/>
  <c r="M63" i="1"/>
  <c r="L58" i="1"/>
  <c r="N56" i="1"/>
  <c r="M53" i="1"/>
  <c r="O50" i="1"/>
  <c r="L48" i="1"/>
  <c r="N45" i="1"/>
  <c r="L37" i="1"/>
  <c r="N34" i="1"/>
  <c r="L28" i="1"/>
  <c r="M22" i="1"/>
  <c r="O19" i="1"/>
  <c r="P14" i="1"/>
  <c r="N7" i="1"/>
  <c r="P5" i="1"/>
  <c r="M182" i="1"/>
  <c r="L176" i="1"/>
  <c r="O168" i="1"/>
  <c r="O156" i="1"/>
  <c r="L154" i="1"/>
  <c r="N152" i="1"/>
  <c r="P150" i="1"/>
  <c r="M149" i="1"/>
  <c r="O147" i="1"/>
  <c r="P139" i="1"/>
  <c r="M112" i="1"/>
  <c r="P101" i="1"/>
  <c r="O95" i="1"/>
  <c r="P77" i="1"/>
  <c r="N70" i="1"/>
  <c r="M67" i="1"/>
  <c r="L63" i="1"/>
  <c r="M56" i="1"/>
  <c r="L53" i="1"/>
  <c r="N50" i="1"/>
  <c r="M45" i="1"/>
  <c r="M34" i="1"/>
  <c r="L22" i="1"/>
  <c r="N19" i="1"/>
  <c r="O14" i="1"/>
  <c r="M7" i="1"/>
  <c r="O5" i="1"/>
  <c r="L152" i="1"/>
  <c r="N168" i="1"/>
  <c r="N156" i="1"/>
  <c r="P153" i="1"/>
  <c r="O150" i="1"/>
  <c r="N147" i="1"/>
  <c r="P142" i="1"/>
  <c r="O139" i="1"/>
  <c r="O101" i="1"/>
  <c r="N95" i="1"/>
  <c r="P92" i="1"/>
  <c r="O77" i="1"/>
  <c r="P62" i="1"/>
  <c r="P51" i="1"/>
  <c r="P40" i="1"/>
  <c r="N14" i="1"/>
  <c r="N5" i="1"/>
  <c r="M5" i="1"/>
  <c r="N153" i="1"/>
  <c r="P151" i="1"/>
  <c r="M150" i="1"/>
  <c r="O148" i="1"/>
  <c r="N142" i="1"/>
  <c r="M139" i="1"/>
  <c r="P104" i="1"/>
  <c r="M101" i="1"/>
  <c r="N92" i="1"/>
  <c r="M77" i="1"/>
  <c r="O65" i="1"/>
  <c r="N62" i="1"/>
  <c r="P58" i="1"/>
  <c r="N51" i="1"/>
  <c r="P48" i="1"/>
  <c r="N40" i="1"/>
  <c r="P37" i="1"/>
  <c r="P28" i="1"/>
  <c r="AE5" i="6"/>
  <c r="AD8" i="6"/>
  <c r="AE8" i="6"/>
  <c r="AD6" i="6"/>
  <c r="AE6" i="6"/>
  <c r="AC113" i="6"/>
  <c r="AC141" i="6"/>
  <c r="AC90" i="6"/>
  <c r="AC88" i="6"/>
  <c r="AC62" i="6"/>
  <c r="AC57" i="6"/>
  <c r="AC55" i="6"/>
  <c r="AB53" i="6"/>
  <c r="AC48" i="6"/>
  <c r="AC46" i="6"/>
  <c r="AC41" i="6"/>
  <c r="AC39" i="6"/>
  <c r="AB37" i="6"/>
  <c r="AC32" i="6"/>
  <c r="AC30" i="6"/>
  <c r="AC25" i="6"/>
  <c r="AC23" i="6"/>
  <c r="AB21" i="6"/>
  <c r="AC16" i="6"/>
  <c r="AC14" i="6"/>
  <c r="AC9" i="6"/>
  <c r="AC100" i="6"/>
  <c r="AC18" i="6"/>
  <c r="AC109" i="6"/>
  <c r="AC134" i="6"/>
  <c r="AC132" i="6"/>
  <c r="AC130" i="6"/>
  <c r="AC128" i="6"/>
  <c r="AB60" i="6"/>
  <c r="AC53" i="6"/>
  <c r="AB51" i="6"/>
  <c r="AB44" i="6"/>
  <c r="AC37" i="6"/>
  <c r="AB35" i="6"/>
  <c r="AB28" i="6"/>
  <c r="AC21" i="6"/>
  <c r="AB19" i="6"/>
  <c r="AB12" i="6"/>
  <c r="AC96" i="6"/>
  <c r="AC146" i="6"/>
  <c r="AC149" i="6"/>
  <c r="AB145" i="6"/>
  <c r="AC139" i="6"/>
  <c r="AC126" i="6"/>
  <c r="AC124" i="6"/>
  <c r="AC122" i="6"/>
  <c r="AC120" i="6"/>
  <c r="AC118" i="6"/>
  <c r="AC116" i="6"/>
  <c r="AC107" i="6"/>
  <c r="AC105" i="6"/>
  <c r="AC60" i="6"/>
  <c r="AB58" i="6"/>
  <c r="AC51" i="6"/>
  <c r="AC44" i="6"/>
  <c r="AB42" i="6"/>
  <c r="AC35" i="6"/>
  <c r="AC28" i="6"/>
  <c r="AB26" i="6"/>
  <c r="AC19" i="6"/>
  <c r="AC12" i="6"/>
  <c r="AB10" i="6"/>
  <c r="AC50" i="6"/>
  <c r="AC147" i="6"/>
  <c r="AC142" i="6"/>
  <c r="AC137" i="6"/>
  <c r="AC114" i="6"/>
  <c r="AC112" i="6"/>
  <c r="AC110" i="6"/>
  <c r="AC103" i="6"/>
  <c r="AC101" i="6"/>
  <c r="AC99" i="6"/>
  <c r="AC97" i="6"/>
  <c r="AC95" i="6"/>
  <c r="AC93" i="6"/>
  <c r="AC91" i="6"/>
  <c r="AC58" i="6"/>
  <c r="AC42" i="6"/>
  <c r="AC26" i="6"/>
  <c r="AC10" i="6"/>
  <c r="AD7" i="6"/>
  <c r="AC102" i="6"/>
  <c r="AC34" i="6"/>
  <c r="AC136" i="6"/>
  <c r="AC145" i="6"/>
  <c r="AC89" i="6"/>
  <c r="AC63" i="6"/>
  <c r="AB61" i="6"/>
  <c r="AC56" i="6"/>
  <c r="AC54" i="6"/>
  <c r="AE54" i="6" s="1"/>
  <c r="AC49" i="6"/>
  <c r="AC47" i="6"/>
  <c r="AB45" i="6"/>
  <c r="AC40" i="6"/>
  <c r="AC38" i="6"/>
  <c r="AC33" i="6"/>
  <c r="AC31" i="6"/>
  <c r="AB29" i="6"/>
  <c r="AC24" i="6"/>
  <c r="AC22" i="6"/>
  <c r="AC17" i="6"/>
  <c r="AC15" i="6"/>
  <c r="AC98" i="6"/>
  <c r="AC92" i="6"/>
  <c r="AC150" i="6"/>
  <c r="AC140" i="6"/>
  <c r="AC135" i="6"/>
  <c r="AC133" i="6"/>
  <c r="AC131" i="6"/>
  <c r="AC129" i="6"/>
  <c r="AB113" i="6"/>
  <c r="AB111" i="6"/>
  <c r="AC108" i="6"/>
  <c r="AB102" i="6"/>
  <c r="AB100" i="6"/>
  <c r="AB98" i="6"/>
  <c r="AB96" i="6"/>
  <c r="AB94" i="6"/>
  <c r="AB92" i="6"/>
  <c r="AC61" i="6"/>
  <c r="AB59" i="6"/>
  <c r="AB52" i="6"/>
  <c r="AC45" i="6"/>
  <c r="AB43" i="6"/>
  <c r="AB36" i="6"/>
  <c r="AC29" i="6"/>
  <c r="AB27" i="6"/>
  <c r="AB20" i="6"/>
  <c r="AC13" i="6"/>
  <c r="AB11" i="6"/>
  <c r="AC148" i="6"/>
  <c r="AC143" i="6"/>
  <c r="AC127" i="6"/>
  <c r="AC125" i="6"/>
  <c r="AC123" i="6"/>
  <c r="AC121" i="6"/>
  <c r="AC119" i="6"/>
  <c r="AC117" i="6"/>
  <c r="AC106" i="6"/>
  <c r="AC59" i="6"/>
  <c r="AC52" i="6"/>
  <c r="AC43" i="6"/>
  <c r="AC36" i="6"/>
  <c r="AB34" i="6"/>
  <c r="AC27" i="6"/>
  <c r="AC20" i="6"/>
  <c r="AB18" i="6"/>
  <c r="AC11" i="6"/>
  <c r="AD115" i="6"/>
  <c r="AE115" i="6"/>
  <c r="AD111" i="6"/>
  <c r="AE111" i="6"/>
  <c r="AD104" i="6"/>
  <c r="AE104" i="6"/>
  <c r="AD100" i="6"/>
  <c r="AE100" i="6"/>
  <c r="AE98" i="6"/>
  <c r="AD96" i="6"/>
  <c r="AE96" i="6"/>
  <c r="AD94" i="6"/>
  <c r="AE94" i="6"/>
  <c r="AD92" i="6"/>
  <c r="AD144" i="6"/>
  <c r="AE144" i="6"/>
  <c r="AD109" i="6"/>
  <c r="AE109" i="6"/>
  <c r="AE88" i="6"/>
  <c r="AD128" i="6"/>
  <c r="AE128" i="6"/>
  <c r="AD122" i="6"/>
  <c r="AE122" i="6"/>
  <c r="AD120" i="6"/>
  <c r="AE120" i="6"/>
  <c r="AD118" i="6"/>
  <c r="AE118" i="6"/>
  <c r="AD103" i="6"/>
  <c r="AE103" i="6"/>
  <c r="AD101" i="6"/>
  <c r="AE101" i="6"/>
  <c r="AD99" i="6"/>
  <c r="AE99" i="6"/>
  <c r="AD89" i="6"/>
  <c r="AE89" i="6"/>
  <c r="AE143" i="6"/>
  <c r="AD129" i="6"/>
  <c r="AE129" i="6"/>
  <c r="AD147" i="6"/>
  <c r="AE147" i="6"/>
  <c r="AD146" i="6"/>
  <c r="AE146" i="6"/>
  <c r="AD138" i="6"/>
  <c r="AE138" i="6"/>
  <c r="AD127" i="6"/>
  <c r="AD125" i="6"/>
  <c r="AD123" i="6"/>
  <c r="AE123" i="6"/>
  <c r="AD121" i="6"/>
  <c r="AE121" i="6"/>
  <c r="AE106" i="6"/>
  <c r="AC78" i="6"/>
  <c r="AC81" i="6"/>
  <c r="AC73" i="6"/>
  <c r="AC65" i="6"/>
  <c r="AE63" i="6"/>
  <c r="AE55" i="6"/>
  <c r="AE47" i="6"/>
  <c r="AE39" i="6"/>
  <c r="AE15" i="6"/>
  <c r="AC86" i="6"/>
  <c r="AC84" i="6"/>
  <c r="AC76" i="6"/>
  <c r="AC68" i="6"/>
  <c r="AC87" i="6"/>
  <c r="AC79" i="6"/>
  <c r="AC71" i="6"/>
  <c r="AC82" i="6"/>
  <c r="AC74" i="6"/>
  <c r="AC66" i="6"/>
  <c r="AE40" i="6"/>
  <c r="AE32" i="6"/>
  <c r="AE24" i="6"/>
  <c r="AC85" i="6"/>
  <c r="AC77" i="6"/>
  <c r="AC69" i="6"/>
  <c r="AE51" i="6"/>
  <c r="AE43" i="6"/>
  <c r="AC70" i="6"/>
  <c r="AC80" i="6"/>
  <c r="AC72" i="6"/>
  <c r="AC64" i="6"/>
  <c r="AE62" i="6"/>
  <c r="AE38" i="6"/>
  <c r="AE30" i="6"/>
  <c r="AE22" i="6"/>
  <c r="AE14" i="6"/>
  <c r="AC83" i="6"/>
  <c r="AC75" i="6"/>
  <c r="AC67" i="6"/>
  <c r="AD117" i="6" l="1"/>
  <c r="AD11" i="6"/>
  <c r="AD59" i="6"/>
  <c r="AD143" i="6"/>
  <c r="AD133" i="6"/>
  <c r="AD22" i="6"/>
  <c r="AD47" i="6"/>
  <c r="AE136" i="6"/>
  <c r="AD91" i="6"/>
  <c r="AD112" i="6"/>
  <c r="AD19" i="6"/>
  <c r="AD126" i="6"/>
  <c r="AD14" i="6"/>
  <c r="AD39" i="6"/>
  <c r="AD88" i="6"/>
  <c r="AD137" i="6"/>
  <c r="AD106" i="6"/>
  <c r="AD148" i="6"/>
  <c r="AD135" i="6"/>
  <c r="AD24" i="6"/>
  <c r="AE93" i="6"/>
  <c r="AD114" i="6"/>
  <c r="AD105" i="6"/>
  <c r="AD139" i="6"/>
  <c r="AD130" i="6"/>
  <c r="AD16" i="6"/>
  <c r="AD90" i="6"/>
  <c r="AD54" i="6"/>
  <c r="AE141" i="6"/>
  <c r="AD27" i="6"/>
  <c r="AE119" i="6"/>
  <c r="AE108" i="6"/>
  <c r="AD150" i="6"/>
  <c r="AD31" i="6"/>
  <c r="AD56" i="6"/>
  <c r="AD97" i="6"/>
  <c r="AE142" i="6"/>
  <c r="AD35" i="6"/>
  <c r="AE116" i="6"/>
  <c r="AD149" i="6"/>
  <c r="AE134" i="6"/>
  <c r="AD23" i="6"/>
  <c r="AD48" i="6"/>
  <c r="AD113" i="6"/>
  <c r="AD102" i="6"/>
  <c r="AD132" i="6"/>
  <c r="AE92" i="6"/>
  <c r="AD95" i="6"/>
  <c r="AD38" i="6"/>
  <c r="AD63" i="6"/>
  <c r="AD30" i="6"/>
  <c r="AD55" i="6"/>
  <c r="AD107" i="6"/>
  <c r="AD46" i="6"/>
  <c r="AD136" i="6"/>
  <c r="AD43" i="6"/>
  <c r="AD15" i="6"/>
  <c r="AD40" i="6"/>
  <c r="AD51" i="6"/>
  <c r="AD32" i="6"/>
  <c r="AE140" i="6"/>
  <c r="AE125" i="6"/>
  <c r="AD98" i="6"/>
  <c r="AE127" i="6"/>
  <c r="AE131" i="6"/>
  <c r="AE145" i="6"/>
  <c r="AD110" i="6"/>
  <c r="AD124" i="6"/>
  <c r="AD62" i="6"/>
  <c r="AD119" i="6"/>
  <c r="AE35" i="6"/>
  <c r="AE113" i="6"/>
  <c r="AD93" i="6"/>
  <c r="AE150" i="6"/>
  <c r="AE59" i="6"/>
  <c r="AE97" i="6"/>
  <c r="AD116" i="6"/>
  <c r="AD108" i="6"/>
  <c r="AE48" i="6"/>
  <c r="AE135" i="6"/>
  <c r="AE148" i="6"/>
  <c r="AE139" i="6"/>
  <c r="AD134" i="6"/>
  <c r="AE114" i="6"/>
  <c r="AD140" i="6"/>
  <c r="AE149" i="6"/>
  <c r="AE105" i="6"/>
  <c r="AE90" i="6"/>
  <c r="AE130" i="6"/>
  <c r="AD141" i="6"/>
  <c r="AE27" i="6"/>
  <c r="AE16" i="6"/>
  <c r="AE23" i="6"/>
  <c r="AD142" i="6"/>
  <c r="AD58" i="6"/>
  <c r="AE58" i="6"/>
  <c r="AE95" i="6"/>
  <c r="AE137" i="6"/>
  <c r="AE107" i="6"/>
  <c r="AD60" i="6"/>
  <c r="AE60" i="6"/>
  <c r="AD21" i="6"/>
  <c r="AE21" i="6"/>
  <c r="AE31" i="6"/>
  <c r="AD45" i="6"/>
  <c r="AE45" i="6"/>
  <c r="AD49" i="6"/>
  <c r="AE49" i="6"/>
  <c r="AD34" i="6"/>
  <c r="AE34" i="6"/>
  <c r="AD41" i="6"/>
  <c r="AE41" i="6"/>
  <c r="AE110" i="6"/>
  <c r="AE124" i="6"/>
  <c r="AD28" i="6"/>
  <c r="AE28" i="6"/>
  <c r="AD131" i="6"/>
  <c r="AD145" i="6"/>
  <c r="AD37" i="6"/>
  <c r="AE37" i="6"/>
  <c r="AE56" i="6"/>
  <c r="AE117" i="6"/>
  <c r="AE133" i="6"/>
  <c r="AE91" i="6"/>
  <c r="AE112" i="6"/>
  <c r="AE126" i="6"/>
  <c r="AE132" i="6"/>
  <c r="AE102" i="6"/>
  <c r="AD61" i="6"/>
  <c r="AE61" i="6"/>
  <c r="AD33" i="6"/>
  <c r="AE33" i="6"/>
  <c r="AD10" i="6"/>
  <c r="AE10" i="6"/>
  <c r="AD25" i="6"/>
  <c r="AE25" i="6"/>
  <c r="AD52" i="6"/>
  <c r="AE52" i="6"/>
  <c r="AD20" i="6"/>
  <c r="AE20" i="6"/>
  <c r="AE11" i="6"/>
  <c r="AD36" i="6"/>
  <c r="AE36" i="6"/>
  <c r="AD26" i="6"/>
  <c r="AE26" i="6"/>
  <c r="AD50" i="6"/>
  <c r="AE50" i="6"/>
  <c r="AD44" i="6"/>
  <c r="AE44" i="6"/>
  <c r="AD18" i="6"/>
  <c r="AE18" i="6"/>
  <c r="AD13" i="6"/>
  <c r="AE13" i="6"/>
  <c r="AE46" i="6"/>
  <c r="AE19" i="6"/>
  <c r="AD29" i="6"/>
  <c r="AE29" i="6"/>
  <c r="AD42" i="6"/>
  <c r="AE42" i="6"/>
  <c r="AD53" i="6"/>
  <c r="AE53" i="6"/>
  <c r="AD57" i="6"/>
  <c r="AE57" i="6"/>
  <c r="AD17" i="6"/>
  <c r="AE17" i="6"/>
  <c r="AD12" i="6"/>
  <c r="AE12" i="6"/>
  <c r="AD9" i="6"/>
  <c r="AE9" i="6"/>
  <c r="AD83" i="6"/>
  <c r="AE83" i="6"/>
  <c r="AD64" i="6"/>
  <c r="AE64" i="6"/>
  <c r="AD79" i="6"/>
  <c r="AE79" i="6"/>
  <c r="AD78" i="6"/>
  <c r="AE78" i="6"/>
  <c r="AD72" i="6"/>
  <c r="AE72" i="6"/>
  <c r="AD68" i="6"/>
  <c r="AE68" i="6"/>
  <c r="AD70" i="6"/>
  <c r="AE70" i="6"/>
  <c r="AD76" i="6"/>
  <c r="AE76" i="6"/>
  <c r="AD71" i="6"/>
  <c r="AE71" i="6"/>
  <c r="AD80" i="6"/>
  <c r="AE80" i="6"/>
  <c r="AD69" i="6"/>
  <c r="AE69" i="6"/>
  <c r="AD77" i="6"/>
  <c r="AE77" i="6"/>
  <c r="AD66" i="6"/>
  <c r="AE66" i="6"/>
  <c r="AD84" i="6"/>
  <c r="AE84" i="6"/>
  <c r="AD87" i="6"/>
  <c r="AE87" i="6"/>
  <c r="AD85" i="6"/>
  <c r="AE85" i="6"/>
  <c r="AD74" i="6"/>
  <c r="AE74" i="6"/>
  <c r="AD86" i="6"/>
  <c r="AE86" i="6"/>
  <c r="AD65" i="6"/>
  <c r="AE65" i="6"/>
  <c r="AD75" i="6"/>
  <c r="AE75" i="6"/>
  <c r="AD81" i="6"/>
  <c r="AE81" i="6"/>
  <c r="AD67" i="6"/>
  <c r="AE67" i="6"/>
  <c r="AD82" i="6"/>
  <c r="AE82" i="6"/>
  <c r="AD73" i="6"/>
  <c r="AE73" i="6"/>
  <c r="F8" i="2" l="1"/>
  <c r="F7" i="2"/>
  <c r="G24" i="1"/>
  <c r="G29" i="1"/>
  <c r="G31" i="1"/>
  <c r="G48" i="1"/>
  <c r="G50" i="1"/>
  <c r="G54" i="1"/>
  <c r="G56" i="1"/>
  <c r="G58" i="1"/>
  <c r="G63" i="1"/>
  <c r="G65" i="1"/>
  <c r="G70" i="1"/>
  <c r="G71" i="1"/>
  <c r="G77" i="1"/>
  <c r="G79" i="1"/>
  <c r="G85" i="1"/>
  <c r="G95" i="1"/>
  <c r="G112" i="1"/>
  <c r="G130" i="1"/>
  <c r="G136" i="1"/>
  <c r="G142" i="1"/>
  <c r="G147" i="1"/>
  <c r="G149" i="1"/>
  <c r="G161" i="1"/>
  <c r="G168" i="1"/>
  <c r="G174" i="1"/>
  <c r="G176" i="1"/>
  <c r="G182" i="1"/>
  <c r="H198" i="4" l="1"/>
  <c r="G198" i="4"/>
  <c r="B197" i="4" l="1"/>
  <c r="B196" i="4"/>
  <c r="B195" i="4"/>
  <c r="B194" i="4"/>
  <c r="E194" i="4" s="1"/>
  <c r="B193" i="4"/>
  <c r="B192" i="4"/>
  <c r="C192" i="4" s="1"/>
  <c r="B191" i="4"/>
  <c r="C191" i="4" s="1"/>
  <c r="B190" i="4"/>
  <c r="B189" i="4"/>
  <c r="B188" i="4"/>
  <c r="B187" i="4"/>
  <c r="B186" i="4"/>
  <c r="E186" i="4" s="1"/>
  <c r="B185" i="4"/>
  <c r="B184" i="4"/>
  <c r="C184" i="4" s="1"/>
  <c r="B183" i="4"/>
  <c r="C183" i="4" s="1"/>
  <c r="B182" i="4"/>
  <c r="B181" i="4"/>
  <c r="C181" i="4" s="1"/>
  <c r="B180" i="4"/>
  <c r="B179" i="4"/>
  <c r="B178" i="4"/>
  <c r="E178" i="4" s="1"/>
  <c r="B177" i="4"/>
  <c r="B176" i="4"/>
  <c r="B175" i="4"/>
  <c r="C175" i="4" s="1"/>
  <c r="B174" i="4"/>
  <c r="B173" i="4"/>
  <c r="C173" i="4" s="1"/>
  <c r="B172" i="4"/>
  <c r="B171" i="4"/>
  <c r="B170" i="4"/>
  <c r="E170" i="4" s="1"/>
  <c r="B169" i="4"/>
  <c r="B168" i="4"/>
  <c r="C168" i="4" s="1"/>
  <c r="B167" i="4"/>
  <c r="C167" i="4" s="1"/>
  <c r="B166" i="4"/>
  <c r="B165" i="4"/>
  <c r="C165" i="4" s="1"/>
  <c r="B164" i="4"/>
  <c r="B163" i="4"/>
  <c r="B162" i="4"/>
  <c r="E162" i="4" s="1"/>
  <c r="B161" i="4"/>
  <c r="C161" i="4" s="1"/>
  <c r="B160" i="4"/>
  <c r="E160" i="4" s="1"/>
  <c r="B159" i="4"/>
  <c r="B158" i="4"/>
  <c r="B157" i="4"/>
  <c r="C157" i="4" s="1"/>
  <c r="B156" i="4"/>
  <c r="B155" i="4"/>
  <c r="B154" i="4"/>
  <c r="B153" i="4"/>
  <c r="C153" i="4" s="1"/>
  <c r="B152" i="4"/>
  <c r="B151" i="4"/>
  <c r="C151" i="4" s="1"/>
  <c r="B150" i="4"/>
  <c r="B149" i="4"/>
  <c r="C149" i="4" s="1"/>
  <c r="B148" i="4"/>
  <c r="B147" i="4"/>
  <c r="B146" i="4"/>
  <c r="E146" i="4" s="1"/>
  <c r="B145" i="4"/>
  <c r="C145" i="4" s="1"/>
  <c r="B144" i="4"/>
  <c r="E144" i="4" s="1"/>
  <c r="B143" i="4"/>
  <c r="E143" i="4" s="1"/>
  <c r="B142" i="4"/>
  <c r="B141" i="4"/>
  <c r="B140" i="4"/>
  <c r="C140" i="4" s="1"/>
  <c r="B139" i="4"/>
  <c r="B138" i="4"/>
  <c r="E138" i="4" s="1"/>
  <c r="B137" i="4"/>
  <c r="C137" i="4" s="1"/>
  <c r="B136" i="4"/>
  <c r="C136" i="4" s="1"/>
  <c r="B135" i="4"/>
  <c r="E135" i="4" s="1"/>
  <c r="B134" i="4"/>
  <c r="B133" i="4"/>
  <c r="B132" i="4"/>
  <c r="B131" i="4"/>
  <c r="B130" i="4"/>
  <c r="B129" i="4"/>
  <c r="B128" i="4"/>
  <c r="E128" i="4" s="1"/>
  <c r="B127" i="4"/>
  <c r="B126" i="4"/>
  <c r="E126" i="4" s="1"/>
  <c r="B125" i="4"/>
  <c r="B124" i="4"/>
  <c r="C124" i="4" s="1"/>
  <c r="B123" i="4"/>
  <c r="B122" i="4"/>
  <c r="E122" i="4" s="1"/>
  <c r="B121" i="4"/>
  <c r="C121" i="4" s="1"/>
  <c r="B120" i="4"/>
  <c r="C120" i="4" s="1"/>
  <c r="B119" i="4"/>
  <c r="B118" i="4"/>
  <c r="B117" i="4"/>
  <c r="C117" i="4" s="1"/>
  <c r="B116" i="4"/>
  <c r="B115" i="4"/>
  <c r="B114" i="4"/>
  <c r="B113" i="4"/>
  <c r="B112" i="4"/>
  <c r="E112" i="4" s="1"/>
  <c r="B111" i="4"/>
  <c r="B110" i="4"/>
  <c r="E110" i="4" s="1"/>
  <c r="B109" i="4"/>
  <c r="B108" i="4"/>
  <c r="B107" i="4"/>
  <c r="B106" i="4"/>
  <c r="B105" i="4"/>
  <c r="C105" i="4" s="1"/>
  <c r="B104" i="4"/>
  <c r="C104" i="4" s="1"/>
  <c r="B103" i="4"/>
  <c r="B102" i="4"/>
  <c r="B101" i="4"/>
  <c r="B100" i="4"/>
  <c r="B99" i="4"/>
  <c r="C99" i="4" s="1"/>
  <c r="B98" i="4"/>
  <c r="B97" i="4"/>
  <c r="C97" i="4" s="1"/>
  <c r="B96" i="4"/>
  <c r="C96" i="4" s="1"/>
  <c r="B95" i="4"/>
  <c r="C95" i="4" s="1"/>
  <c r="B94" i="4"/>
  <c r="C94" i="4" s="1"/>
  <c r="B93" i="4"/>
  <c r="B92" i="4"/>
  <c r="C92" i="4" s="1"/>
  <c r="B91" i="4"/>
  <c r="B90" i="4"/>
  <c r="E90" i="4" s="1"/>
  <c r="B89" i="4"/>
  <c r="B88" i="4"/>
  <c r="B87" i="4"/>
  <c r="E87" i="4" s="1"/>
  <c r="B86" i="4"/>
  <c r="E86" i="4" s="1"/>
  <c r="B85" i="4"/>
  <c r="B84" i="4"/>
  <c r="C84" i="4" s="1"/>
  <c r="B83" i="4"/>
  <c r="B82" i="4"/>
  <c r="B81" i="4"/>
  <c r="E81" i="4" s="1"/>
  <c r="B80" i="4"/>
  <c r="B79" i="4"/>
  <c r="B78" i="4"/>
  <c r="B77" i="4"/>
  <c r="B76" i="4"/>
  <c r="C76" i="4" s="1"/>
  <c r="B75" i="4"/>
  <c r="C75" i="4" s="1"/>
  <c r="B74" i="4"/>
  <c r="B73" i="4"/>
  <c r="B72" i="4"/>
  <c r="B71" i="4"/>
  <c r="B70" i="4"/>
  <c r="B69" i="4"/>
  <c r="C69" i="4" s="1"/>
  <c r="B68" i="4"/>
  <c r="B67" i="4"/>
  <c r="B66" i="4"/>
  <c r="C66" i="4" s="1"/>
  <c r="B65" i="4"/>
  <c r="B64" i="4"/>
  <c r="B63" i="4"/>
  <c r="B62" i="4"/>
  <c r="B61" i="4"/>
  <c r="B60" i="4"/>
  <c r="C60" i="4" s="1"/>
  <c r="B59" i="4"/>
  <c r="B58" i="4"/>
  <c r="E58" i="4" s="1"/>
  <c r="B57" i="4"/>
  <c r="C57" i="4" s="1"/>
  <c r="B56" i="4"/>
  <c r="C56" i="4" s="1"/>
  <c r="B55" i="4"/>
  <c r="E55" i="4" s="1"/>
  <c r="B54" i="4"/>
  <c r="B53" i="4"/>
  <c r="B52" i="4"/>
  <c r="E52" i="4" s="1"/>
  <c r="B51" i="4"/>
  <c r="B50" i="4"/>
  <c r="B49" i="4"/>
  <c r="E49" i="4" s="1"/>
  <c r="B48" i="4"/>
  <c r="E48" i="4" s="1"/>
  <c r="B47" i="4"/>
  <c r="E47" i="4" s="1"/>
  <c r="B46" i="4"/>
  <c r="E46" i="4" s="1"/>
  <c r="B45" i="4"/>
  <c r="B44" i="4"/>
  <c r="E44" i="4" s="1"/>
  <c r="B43" i="4"/>
  <c r="C43" i="4" s="1"/>
  <c r="B42" i="4"/>
  <c r="C42" i="4" s="1"/>
  <c r="B41" i="4"/>
  <c r="B40" i="4"/>
  <c r="B39" i="4"/>
  <c r="B38" i="4"/>
  <c r="B37" i="4"/>
  <c r="C37" i="4" s="1"/>
  <c r="B36" i="4"/>
  <c r="C36" i="4" s="1"/>
  <c r="B35" i="4"/>
  <c r="E35" i="4" s="1"/>
  <c r="B34" i="4"/>
  <c r="B33" i="4"/>
  <c r="B32" i="4"/>
  <c r="E32" i="4" s="1"/>
  <c r="B31" i="4"/>
  <c r="C31" i="4" s="1"/>
  <c r="B30" i="4"/>
  <c r="E30" i="4" s="1"/>
  <c r="B29" i="4"/>
  <c r="C29" i="4" s="1"/>
  <c r="B28" i="4"/>
  <c r="C28" i="4" s="1"/>
  <c r="B27" i="4"/>
  <c r="B26" i="4"/>
  <c r="E26" i="4" s="1"/>
  <c r="B25" i="4"/>
  <c r="C25" i="4" s="1"/>
  <c r="B24" i="4"/>
  <c r="B23" i="4"/>
  <c r="E23" i="4" s="1"/>
  <c r="B22" i="4"/>
  <c r="B21" i="4"/>
  <c r="B20" i="4"/>
  <c r="B19" i="4"/>
  <c r="C19" i="4" s="1"/>
  <c r="B18" i="4"/>
  <c r="E18" i="4" s="1"/>
  <c r="B17" i="4"/>
  <c r="B16" i="4"/>
  <c r="B15" i="4"/>
  <c r="C15" i="4" s="1"/>
  <c r="B14" i="4"/>
  <c r="E14" i="4" s="1"/>
  <c r="B13" i="4"/>
  <c r="B12" i="4"/>
  <c r="C12" i="4" s="1"/>
  <c r="B11" i="4"/>
  <c r="E11" i="4" s="1"/>
  <c r="B10" i="4"/>
  <c r="B9" i="4"/>
  <c r="C9" i="4" s="1"/>
  <c r="B8" i="4"/>
  <c r="E8" i="4" s="1"/>
  <c r="B7" i="4"/>
  <c r="B6" i="4"/>
  <c r="B5" i="4"/>
  <c r="B4" i="4"/>
  <c r="E4" i="4" s="1"/>
  <c r="B3" i="4"/>
  <c r="B2" i="4"/>
  <c r="E167" i="4" l="1"/>
  <c r="C87" i="4"/>
  <c r="G87" i="4" s="1"/>
  <c r="W91" i="1" s="1"/>
  <c r="E66" i="4"/>
  <c r="G66" i="4" s="1"/>
  <c r="E56" i="4"/>
  <c r="E161" i="4"/>
  <c r="G161" i="4" s="1"/>
  <c r="E9" i="4"/>
  <c r="G9" i="4" s="1"/>
  <c r="W59" i="1" s="1"/>
  <c r="C128" i="4"/>
  <c r="G128" i="4" s="1"/>
  <c r="W148" i="1" s="1"/>
  <c r="E151" i="4"/>
  <c r="G151" i="4" s="1"/>
  <c r="X58" i="1"/>
  <c r="Z58" i="1" s="1"/>
  <c r="W48" i="1"/>
  <c r="X48" i="1"/>
  <c r="E19" i="4"/>
  <c r="G19" i="4" s="1"/>
  <c r="W79" i="1" s="1"/>
  <c r="E29" i="4"/>
  <c r="G29" i="4" s="1"/>
  <c r="E96" i="4"/>
  <c r="G96" i="4" s="1"/>
  <c r="E121" i="4"/>
  <c r="G121" i="4" s="1"/>
  <c r="E136" i="4"/>
  <c r="C144" i="4"/>
  <c r="G144" i="4" s="1"/>
  <c r="W62" i="1" s="1"/>
  <c r="G167" i="4"/>
  <c r="C14" i="4"/>
  <c r="G14" i="4" s="1"/>
  <c r="W154" i="1" s="1"/>
  <c r="C35" i="4"/>
  <c r="C110" i="4"/>
  <c r="G110" i="4" s="1"/>
  <c r="W156" i="1" s="1"/>
  <c r="C112" i="4"/>
  <c r="G112" i="4" s="1"/>
  <c r="E76" i="4"/>
  <c r="G76" i="4" s="1"/>
  <c r="W28" i="1" s="1"/>
  <c r="E120" i="4"/>
  <c r="G120" i="4" s="1"/>
  <c r="E137" i="4"/>
  <c r="G137" i="4" s="1"/>
  <c r="E191" i="4"/>
  <c r="G191" i="4" s="1"/>
  <c r="E91" i="4"/>
  <c r="C91" i="4"/>
  <c r="E10" i="4"/>
  <c r="C3" i="4"/>
  <c r="C6" i="4"/>
  <c r="C10" i="4"/>
  <c r="G56" i="4"/>
  <c r="E3" i="4"/>
  <c r="E106" i="4"/>
  <c r="E185" i="4"/>
  <c r="C52" i="4"/>
  <c r="G52" i="4" s="1"/>
  <c r="W57" i="1" s="1"/>
  <c r="E28" i="4"/>
  <c r="G28" i="4" s="1"/>
  <c r="W141" i="1" s="1"/>
  <c r="E33" i="4"/>
  <c r="E41" i="4"/>
  <c r="E59" i="4"/>
  <c r="E62" i="4"/>
  <c r="E67" i="4"/>
  <c r="C67" i="4"/>
  <c r="C129" i="4"/>
  <c r="E129" i="4"/>
  <c r="W168" i="1"/>
  <c r="C61" i="4"/>
  <c r="E61" i="4"/>
  <c r="E75" i="4"/>
  <c r="G75" i="4" s="1"/>
  <c r="C11" i="4"/>
  <c r="G11" i="4" s="1"/>
  <c r="C18" i="4"/>
  <c r="G18" i="4" s="1"/>
  <c r="W37" i="1" s="1"/>
  <c r="C20" i="4"/>
  <c r="C44" i="4"/>
  <c r="G44" i="4" s="1"/>
  <c r="E25" i="4"/>
  <c r="G25" i="4" s="1"/>
  <c r="W137" i="1" s="1"/>
  <c r="C2" i="4"/>
  <c r="X22" i="1"/>
  <c r="X70" i="1"/>
  <c r="Z70" i="1" s="1"/>
  <c r="X130" i="1"/>
  <c r="Z130" i="1" s="1"/>
  <c r="W6" i="1"/>
  <c r="W65" i="1"/>
  <c r="X50" i="1"/>
  <c r="Z50" i="1" s="1"/>
  <c r="X112" i="1"/>
  <c r="X142" i="1"/>
  <c r="Z142" i="1" s="1"/>
  <c r="W56" i="1"/>
  <c r="Y56" i="1" s="1"/>
  <c r="AA56" i="1" s="1"/>
  <c r="W112" i="1"/>
  <c r="W149" i="1"/>
  <c r="W182" i="1"/>
  <c r="Y182" i="1" s="1"/>
  <c r="AA182" i="1" s="1"/>
  <c r="X51" i="1"/>
  <c r="X63" i="1"/>
  <c r="W27" i="1"/>
  <c r="W77" i="1"/>
  <c r="Y77" i="1" s="1"/>
  <c r="AA77" i="1" s="1"/>
  <c r="W58" i="1"/>
  <c r="Y58" i="1" s="1"/>
  <c r="AA58" i="1" s="1"/>
  <c r="W127" i="1"/>
  <c r="X65" i="1"/>
  <c r="X149" i="1"/>
  <c r="X176" i="1"/>
  <c r="Z176" i="1" s="1"/>
  <c r="W50" i="1"/>
  <c r="Y50" i="1" s="1"/>
  <c r="AA50" i="1" s="1"/>
  <c r="W70" i="1"/>
  <c r="Y70" i="1" s="1"/>
  <c r="AA70" i="1" s="1"/>
  <c r="W130" i="1"/>
  <c r="Y130" i="1" s="1"/>
  <c r="AA130" i="1" s="1"/>
  <c r="X56" i="1"/>
  <c r="Z56" i="1" s="1"/>
  <c r="X77" i="1"/>
  <c r="Z77" i="1" s="1"/>
  <c r="W51" i="1"/>
  <c r="W107" i="1"/>
  <c r="W142" i="1"/>
  <c r="Y142" i="1" s="1"/>
  <c r="AA142" i="1" s="1"/>
  <c r="W175" i="1"/>
  <c r="E2" i="4"/>
  <c r="G2" i="4" s="1"/>
  <c r="W13" i="1" s="1"/>
  <c r="X168" i="1"/>
  <c r="X182" i="1"/>
  <c r="Z182" i="1" s="1"/>
  <c r="W22" i="1"/>
  <c r="W53" i="1"/>
  <c r="W63" i="1"/>
  <c r="W94" i="1"/>
  <c r="W135" i="1"/>
  <c r="W176" i="1"/>
  <c r="Y176" i="1" s="1"/>
  <c r="AA176" i="1" s="1"/>
  <c r="E15" i="4"/>
  <c r="G15" i="4" s="1"/>
  <c r="E20" i="4"/>
  <c r="C34" i="4"/>
  <c r="E34" i="4"/>
  <c r="C41" i="4"/>
  <c r="C59" i="4"/>
  <c r="E101" i="4"/>
  <c r="C101" i="4"/>
  <c r="E169" i="4"/>
  <c r="E45" i="4"/>
  <c r="E64" i="4"/>
  <c r="C68" i="4"/>
  <c r="E89" i="4"/>
  <c r="C89" i="4"/>
  <c r="G136" i="4"/>
  <c r="W39" i="1" s="1"/>
  <c r="G35" i="4"/>
  <c r="W99" i="1" s="1"/>
  <c r="E37" i="4"/>
  <c r="G37" i="4" s="1"/>
  <c r="C64" i="4"/>
  <c r="E68" i="4"/>
  <c r="C113" i="4"/>
  <c r="E113" i="4"/>
  <c r="C176" i="4"/>
  <c r="E176" i="4"/>
  <c r="E38" i="4"/>
  <c r="C65" i="4"/>
  <c r="E79" i="4"/>
  <c r="C141" i="4"/>
  <c r="E152" i="4"/>
  <c r="C152" i="4"/>
  <c r="E159" i="4"/>
  <c r="C159" i="4"/>
  <c r="E190" i="4"/>
  <c r="C190" i="4"/>
  <c r="E36" i="4"/>
  <c r="G36" i="4" s="1"/>
  <c r="W113" i="1" s="1"/>
  <c r="E60" i="4"/>
  <c r="G60" i="4" s="1"/>
  <c r="W161" i="1" s="1"/>
  <c r="E97" i="4"/>
  <c r="G97" i="4" s="1"/>
  <c r="E145" i="4"/>
  <c r="G145" i="4" s="1"/>
  <c r="C32" i="4"/>
  <c r="G32" i="4" s="1"/>
  <c r="E43" i="4"/>
  <c r="G43" i="4" s="1"/>
  <c r="E84" i="4"/>
  <c r="G84" i="4" s="1"/>
  <c r="W166" i="1" s="1"/>
  <c r="E93" i="4"/>
  <c r="E104" i="4"/>
  <c r="G104" i="4" s="1"/>
  <c r="W152" i="1" s="1"/>
  <c r="E127" i="4"/>
  <c r="C133" i="4"/>
  <c r="E154" i="4"/>
  <c r="E183" i="4"/>
  <c r="G183" i="4" s="1"/>
  <c r="W68" i="1" s="1"/>
  <c r="E192" i="4"/>
  <c r="G192" i="4" s="1"/>
  <c r="C197" i="4"/>
  <c r="E94" i="4"/>
  <c r="G94" i="4" s="1"/>
  <c r="W186" i="1" s="1"/>
  <c r="E114" i="4"/>
  <c r="E130" i="4"/>
  <c r="C135" i="4"/>
  <c r="G135" i="4" s="1"/>
  <c r="W14" i="1" s="1"/>
  <c r="E177" i="4"/>
  <c r="E69" i="4"/>
  <c r="G69" i="4" s="1"/>
  <c r="W138" i="1" s="1"/>
  <c r="C83" i="4"/>
  <c r="E105" i="4"/>
  <c r="G105" i="4" s="1"/>
  <c r="C126" i="4"/>
  <c r="G126" i="4" s="1"/>
  <c r="W23" i="1" s="1"/>
  <c r="C143" i="4"/>
  <c r="G143" i="4" s="1"/>
  <c r="W97" i="1" s="1"/>
  <c r="C160" i="4"/>
  <c r="G160" i="4" s="1"/>
  <c r="E168" i="4"/>
  <c r="G168" i="4" s="1"/>
  <c r="W55" i="1" s="1"/>
  <c r="E175" i="4"/>
  <c r="G175" i="4" s="1"/>
  <c r="W139" i="1" s="1"/>
  <c r="E184" i="4"/>
  <c r="G184" i="4" s="1"/>
  <c r="W171" i="1" s="1"/>
  <c r="E153" i="4"/>
  <c r="G153" i="4" s="1"/>
  <c r="W105" i="1" s="1"/>
  <c r="C189" i="4"/>
  <c r="E82" i="4"/>
  <c r="C85" i="4"/>
  <c r="E107" i="4"/>
  <c r="C8" i="4"/>
  <c r="G8" i="4" s="1"/>
  <c r="E42" i="4"/>
  <c r="G42" i="4" s="1"/>
  <c r="C45" i="4"/>
  <c r="C48" i="4"/>
  <c r="G48" i="4" s="1"/>
  <c r="C51" i="4"/>
  <c r="C55" i="4"/>
  <c r="G55" i="4" s="1"/>
  <c r="W9" i="1" s="1"/>
  <c r="C58" i="4"/>
  <c r="G58" i="4" s="1"/>
  <c r="E65" i="4"/>
  <c r="G65" i="4" s="1"/>
  <c r="W34" i="1" s="1"/>
  <c r="E71" i="4"/>
  <c r="C71" i="4"/>
  <c r="C74" i="4"/>
  <c r="C78" i="4"/>
  <c r="C81" i="4"/>
  <c r="G81" i="4" s="1"/>
  <c r="W164" i="1" s="1"/>
  <c r="E85" i="4"/>
  <c r="C90" i="4"/>
  <c r="G90" i="4" s="1"/>
  <c r="C107" i="4"/>
  <c r="C7" i="4"/>
  <c r="C13" i="4"/>
  <c r="C17" i="4"/>
  <c r="C22" i="4"/>
  <c r="E31" i="4"/>
  <c r="G31" i="4" s="1"/>
  <c r="W43" i="1" s="1"/>
  <c r="C38" i="4"/>
  <c r="E78" i="4"/>
  <c r="E92" i="4"/>
  <c r="G92" i="4" s="1"/>
  <c r="W123" i="1" s="1"/>
  <c r="E13" i="4"/>
  <c r="E22" i="4"/>
  <c r="E51" i="4"/>
  <c r="E74" i="4"/>
  <c r="C77" i="4"/>
  <c r="C80" i="4"/>
  <c r="E102" i="4"/>
  <c r="E108" i="4"/>
  <c r="C108" i="4"/>
  <c r="E119" i="4"/>
  <c r="C119" i="4"/>
  <c r="C5" i="4"/>
  <c r="E7" i="4"/>
  <c r="C16" i="4"/>
  <c r="E17" i="4"/>
  <c r="C21" i="4"/>
  <c r="C24" i="4"/>
  <c r="C27" i="4"/>
  <c r="E40" i="4"/>
  <c r="C47" i="4"/>
  <c r="G47" i="4" s="1"/>
  <c r="W78" i="1" s="1"/>
  <c r="C50" i="4"/>
  <c r="C54" i="4"/>
  <c r="E63" i="4"/>
  <c r="C70" i="4"/>
  <c r="C73" i="4"/>
  <c r="C102" i="4"/>
  <c r="E111" i="4"/>
  <c r="C111" i="4"/>
  <c r="E115" i="4"/>
  <c r="C115" i="4"/>
  <c r="C4" i="4"/>
  <c r="G4" i="4" s="1"/>
  <c r="E6" i="4"/>
  <c r="E12" i="4"/>
  <c r="G12" i="4" s="1"/>
  <c r="E21" i="4"/>
  <c r="C30" i="4"/>
  <c r="G30" i="4" s="1"/>
  <c r="W5" i="1" s="1"/>
  <c r="C33" i="4"/>
  <c r="C40" i="4"/>
  <c r="E54" i="4"/>
  <c r="E57" i="4"/>
  <c r="G57" i="4" s="1"/>
  <c r="W15" i="1" s="1"/>
  <c r="C63" i="4"/>
  <c r="E70" i="4"/>
  <c r="E77" i="4"/>
  <c r="E80" i="4"/>
  <c r="E83" i="4"/>
  <c r="G83" i="4" s="1"/>
  <c r="W95" i="1" s="1"/>
  <c r="Y95" i="1" s="1"/>
  <c r="AA95" i="1" s="1"/>
  <c r="C86" i="4"/>
  <c r="G86" i="4" s="1"/>
  <c r="E88" i="4"/>
  <c r="C98" i="4"/>
  <c r="E98" i="4"/>
  <c r="E5" i="4"/>
  <c r="E24" i="4"/>
  <c r="E50" i="4"/>
  <c r="C53" i="4"/>
  <c r="E72" i="4"/>
  <c r="E73" i="4"/>
  <c r="C79" i="4"/>
  <c r="C82" i="4"/>
  <c r="C88" i="4"/>
  <c r="C93" i="4"/>
  <c r="E103" i="4"/>
  <c r="E109" i="4"/>
  <c r="E16" i="4"/>
  <c r="G16" i="4" s="1"/>
  <c r="W124" i="1" s="1"/>
  <c r="E27" i="4"/>
  <c r="C23" i="4"/>
  <c r="G23" i="4" s="1"/>
  <c r="C26" i="4"/>
  <c r="G26" i="4" s="1"/>
  <c r="W47" i="1" s="1"/>
  <c r="E39" i="4"/>
  <c r="C39" i="4"/>
  <c r="C46" i="4"/>
  <c r="G46" i="4" s="1"/>
  <c r="W116" i="1" s="1"/>
  <c r="C49" i="4"/>
  <c r="G49" i="4" s="1"/>
  <c r="W31" i="1" s="1"/>
  <c r="E53" i="4"/>
  <c r="C62" i="4"/>
  <c r="C72" i="4"/>
  <c r="E95" i="4"/>
  <c r="G95" i="4" s="1"/>
  <c r="W32" i="1" s="1"/>
  <c r="C103" i="4"/>
  <c r="C109" i="4"/>
  <c r="E99" i="4"/>
  <c r="G99" i="4" s="1"/>
  <c r="W169" i="1" s="1"/>
  <c r="E117" i="4"/>
  <c r="G117" i="4" s="1"/>
  <c r="C142" i="4"/>
  <c r="E147" i="4"/>
  <c r="C147" i="4"/>
  <c r="E158" i="4"/>
  <c r="E164" i="4"/>
  <c r="C164" i="4"/>
  <c r="E172" i="4"/>
  <c r="C172" i="4"/>
  <c r="E142" i="4"/>
  <c r="G142" i="4" s="1"/>
  <c r="C158" i="4"/>
  <c r="E188" i="4"/>
  <c r="C188" i="4"/>
  <c r="E123" i="4"/>
  <c r="C123" i="4"/>
  <c r="E125" i="4"/>
  <c r="E132" i="4"/>
  <c r="C134" i="4"/>
  <c r="E148" i="4"/>
  <c r="C150" i="4"/>
  <c r="E100" i="4"/>
  <c r="E116" i="4"/>
  <c r="C118" i="4"/>
  <c r="C125" i="4"/>
  <c r="C127" i="4"/>
  <c r="C132" i="4"/>
  <c r="E134" i="4"/>
  <c r="C148" i="4"/>
  <c r="C100" i="4"/>
  <c r="C106" i="4"/>
  <c r="C116" i="4"/>
  <c r="E150" i="4"/>
  <c r="E118" i="4"/>
  <c r="E133" i="4"/>
  <c r="E156" i="4"/>
  <c r="C156" i="4"/>
  <c r="E180" i="4"/>
  <c r="C180" i="4"/>
  <c r="E131" i="4"/>
  <c r="C131" i="4"/>
  <c r="E140" i="4"/>
  <c r="G140" i="4" s="1"/>
  <c r="E149" i="4"/>
  <c r="G149" i="4" s="1"/>
  <c r="E157" i="4"/>
  <c r="G157" i="4" s="1"/>
  <c r="W140" i="1" s="1"/>
  <c r="E124" i="4"/>
  <c r="G124" i="4" s="1"/>
  <c r="W8" i="1" s="1"/>
  <c r="E139" i="4"/>
  <c r="C139" i="4"/>
  <c r="E141" i="4"/>
  <c r="E166" i="4"/>
  <c r="C166" i="4"/>
  <c r="E196" i="4"/>
  <c r="C196" i="4"/>
  <c r="E193" i="4"/>
  <c r="C174" i="4"/>
  <c r="C182" i="4"/>
  <c r="E174" i="4"/>
  <c r="E182" i="4"/>
  <c r="C155" i="4"/>
  <c r="C163" i="4"/>
  <c r="E165" i="4"/>
  <c r="G165" i="4" s="1"/>
  <c r="W44" i="1" s="1"/>
  <c r="C171" i="4"/>
  <c r="E173" i="4"/>
  <c r="G173" i="4" s="1"/>
  <c r="W17" i="1" s="1"/>
  <c r="C179" i="4"/>
  <c r="E181" i="4"/>
  <c r="G181" i="4" s="1"/>
  <c r="W136" i="1" s="1"/>
  <c r="C187" i="4"/>
  <c r="E189" i="4"/>
  <c r="C195" i="4"/>
  <c r="E197" i="4"/>
  <c r="C114" i="4"/>
  <c r="C122" i="4"/>
  <c r="G122" i="4" s="1"/>
  <c r="W173" i="1" s="1"/>
  <c r="C130" i="4"/>
  <c r="C138" i="4"/>
  <c r="G138" i="4" s="1"/>
  <c r="W119" i="1" s="1"/>
  <c r="C146" i="4"/>
  <c r="G146" i="4" s="1"/>
  <c r="W45" i="1" s="1"/>
  <c r="C154" i="4"/>
  <c r="C162" i="4"/>
  <c r="G162" i="4" s="1"/>
  <c r="W86" i="1" s="1"/>
  <c r="C170" i="4"/>
  <c r="G170" i="4" s="1"/>
  <c r="C178" i="4"/>
  <c r="G178" i="4" s="1"/>
  <c r="C186" i="4"/>
  <c r="G186" i="4" s="1"/>
  <c r="W73" i="1" s="1"/>
  <c r="C194" i="4"/>
  <c r="G194" i="4" s="1"/>
  <c r="W185" i="1" s="1"/>
  <c r="E155" i="4"/>
  <c r="E163" i="4"/>
  <c r="C169" i="4"/>
  <c r="E171" i="4"/>
  <c r="C177" i="4"/>
  <c r="E179" i="4"/>
  <c r="C185" i="4"/>
  <c r="E187" i="4"/>
  <c r="C193" i="4"/>
  <c r="E195" i="4"/>
  <c r="G17" i="4" l="1"/>
  <c r="G20" i="4"/>
  <c r="G27" i="4"/>
  <c r="G118" i="4"/>
  <c r="G133" i="4"/>
  <c r="G150" i="4"/>
  <c r="G3" i="4"/>
  <c r="W40" i="1" s="1"/>
  <c r="G158" i="4"/>
  <c r="W54" i="1" s="1"/>
  <c r="G164" i="4"/>
  <c r="G5" i="4"/>
  <c r="G70" i="4"/>
  <c r="G71" i="4"/>
  <c r="G109" i="4"/>
  <c r="W87" i="1" s="1"/>
  <c r="G187" i="4"/>
  <c r="G171" i="4"/>
  <c r="W177" i="1" s="1"/>
  <c r="G72" i="4"/>
  <c r="W72" i="1" s="1"/>
  <c r="G74" i="4"/>
  <c r="G176" i="4"/>
  <c r="G62" i="4"/>
  <c r="W184" i="1" s="1"/>
  <c r="G91" i="4"/>
  <c r="W25" i="1" s="1"/>
  <c r="G189" i="4"/>
  <c r="G139" i="4"/>
  <c r="W18" i="1" s="1"/>
  <c r="G100" i="4"/>
  <c r="W82" i="1" s="1"/>
  <c r="G108" i="4"/>
  <c r="W132" i="1" s="1"/>
  <c r="G127" i="4"/>
  <c r="G195" i="4"/>
  <c r="W151" i="1" s="1"/>
  <c r="G166" i="4"/>
  <c r="G103" i="4"/>
  <c r="W12" i="1" s="1"/>
  <c r="G50" i="4"/>
  <c r="W85" i="1" s="1"/>
  <c r="G51" i="4"/>
  <c r="G78" i="4"/>
  <c r="W126" i="1" s="1"/>
  <c r="G159" i="4"/>
  <c r="W174" i="1" s="1"/>
  <c r="G197" i="4"/>
  <c r="G141" i="4"/>
  <c r="G156" i="4"/>
  <c r="W147" i="1" s="1"/>
  <c r="Y147" i="1" s="1"/>
  <c r="AA147" i="1" s="1"/>
  <c r="G134" i="4"/>
  <c r="W178" i="1" s="1"/>
  <c r="G148" i="4"/>
  <c r="W158" i="1" s="1"/>
  <c r="G73" i="4"/>
  <c r="G24" i="4"/>
  <c r="G88" i="4"/>
  <c r="G77" i="4"/>
  <c r="G21" i="4"/>
  <c r="W67" i="1" s="1"/>
  <c r="G22" i="4"/>
  <c r="G82" i="4"/>
  <c r="W122" i="1" s="1"/>
  <c r="G129" i="4"/>
  <c r="W36" i="1" s="1"/>
  <c r="G10" i="4"/>
  <c r="G163" i="4"/>
  <c r="G132" i="4"/>
  <c r="G39" i="4"/>
  <c r="G6" i="4"/>
  <c r="W146" i="1" s="1"/>
  <c r="G115" i="4"/>
  <c r="W29" i="1" s="1"/>
  <c r="G13" i="4"/>
  <c r="W41" i="1" s="1"/>
  <c r="G85" i="4"/>
  <c r="W20" i="1" s="1"/>
  <c r="G101" i="4"/>
  <c r="W64" i="1" s="1"/>
  <c r="G34" i="4"/>
  <c r="W159" i="1" s="1"/>
  <c r="G59" i="4"/>
  <c r="W10" i="1" s="1"/>
  <c r="G33" i="4"/>
  <c r="G182" i="4"/>
  <c r="G180" i="4"/>
  <c r="W71" i="1" s="1"/>
  <c r="G188" i="4"/>
  <c r="G172" i="4"/>
  <c r="W81" i="1" s="1"/>
  <c r="G54" i="4"/>
  <c r="G130" i="4"/>
  <c r="G93" i="4"/>
  <c r="W7" i="1" s="1"/>
  <c r="G89" i="4"/>
  <c r="W104" i="1" s="1"/>
  <c r="G169" i="4"/>
  <c r="W121" i="1" s="1"/>
  <c r="G179" i="4"/>
  <c r="G125" i="4"/>
  <c r="W30" i="1" s="1"/>
  <c r="G98" i="4"/>
  <c r="W24" i="1" s="1"/>
  <c r="G80" i="4"/>
  <c r="W19" i="1" s="1"/>
  <c r="G111" i="4"/>
  <c r="G40" i="4"/>
  <c r="W170" i="1" s="1"/>
  <c r="G102" i="4"/>
  <c r="G114" i="4"/>
  <c r="G106" i="4"/>
  <c r="G193" i="4"/>
  <c r="W69" i="1" s="1"/>
  <c r="G155" i="4"/>
  <c r="G174" i="4"/>
  <c r="W150" i="1" s="1"/>
  <c r="G147" i="4"/>
  <c r="W157" i="1" s="1"/>
  <c r="G53" i="4"/>
  <c r="G119" i="4"/>
  <c r="W16" i="1" s="1"/>
  <c r="G107" i="4"/>
  <c r="G190" i="4"/>
  <c r="W165" i="1" s="1"/>
  <c r="G38" i="4"/>
  <c r="W117" i="1" s="1"/>
  <c r="G68" i="4"/>
  <c r="W92" i="1" s="1"/>
  <c r="G45" i="4"/>
  <c r="W76" i="1" s="1"/>
  <c r="G154" i="4"/>
  <c r="W110" i="1" s="1"/>
  <c r="G116" i="4"/>
  <c r="W83" i="1" s="1"/>
  <c r="G63" i="4"/>
  <c r="G113" i="4"/>
  <c r="G64" i="4"/>
  <c r="W153" i="1" s="1"/>
  <c r="G61" i="4"/>
  <c r="W75" i="1" s="1"/>
  <c r="G41" i="4"/>
  <c r="G185" i="4"/>
  <c r="G196" i="4"/>
  <c r="W109" i="1" s="1"/>
  <c r="G131" i="4"/>
  <c r="W111" i="1" s="1"/>
  <c r="G123" i="4"/>
  <c r="G7" i="4"/>
  <c r="W101" i="1" s="1"/>
  <c r="G177" i="4"/>
  <c r="G152" i="4"/>
  <c r="G79" i="4"/>
  <c r="W80" i="1" s="1"/>
  <c r="G67" i="4"/>
  <c r="W33" i="1" s="1"/>
  <c r="F161" i="4" l="1"/>
  <c r="F146" i="4"/>
  <c r="F112" i="4"/>
  <c r="F76" i="4"/>
  <c r="F53" i="4"/>
  <c r="F18" i="4"/>
  <c r="D14" i="4"/>
  <c r="F9" i="4"/>
  <c r="F4" i="4"/>
  <c r="F2" i="4"/>
  <c r="D144" i="4"/>
  <c r="D48" i="4"/>
  <c r="D151" i="4"/>
  <c r="F138" i="4"/>
  <c r="D136" i="4"/>
  <c r="D126" i="4"/>
  <c r="F96" i="4"/>
  <c r="D41" i="4"/>
  <c r="D167" i="4"/>
  <c r="D97" i="4"/>
  <c r="F170" i="4"/>
  <c r="F136" i="4"/>
  <c r="D42" i="4"/>
  <c r="F191" i="4"/>
  <c r="D168" i="4"/>
  <c r="D161" i="4"/>
  <c r="F121" i="4"/>
  <c r="D100" i="4"/>
  <c r="D87" i="4"/>
  <c r="D76" i="4"/>
  <c r="F35" i="4"/>
  <c r="D32" i="4"/>
  <c r="D9" i="4"/>
  <c r="D19" i="4"/>
  <c r="F122" i="4"/>
  <c r="D94" i="4"/>
  <c r="D36" i="4"/>
  <c r="F14" i="4"/>
  <c r="D145" i="4"/>
  <c r="F135" i="4"/>
  <c r="F128" i="4"/>
  <c r="D96" i="4"/>
  <c r="F68" i="4"/>
  <c r="D35" i="4"/>
  <c r="D120" i="4"/>
  <c r="F29" i="4"/>
  <c r="D191" i="4"/>
  <c r="F178" i="4"/>
  <c r="F153" i="4"/>
  <c r="D142" i="4"/>
  <c r="D128" i="4"/>
  <c r="D121" i="4"/>
  <c r="F110" i="4"/>
  <c r="F19" i="4"/>
  <c r="H19" i="4" s="1"/>
  <c r="X79" i="1" s="1"/>
  <c r="D15" i="4"/>
  <c r="F144" i="4"/>
  <c r="H144" i="4" s="1"/>
  <c r="X62" i="1" s="1"/>
  <c r="D137" i="4"/>
  <c r="F90" i="4"/>
  <c r="D60" i="4"/>
  <c r="F11" i="4"/>
  <c r="F162" i="4"/>
  <c r="D34" i="4"/>
  <c r="F151" i="4"/>
  <c r="F24" i="4"/>
  <c r="F142" i="4"/>
  <c r="H142" i="4" s="1"/>
  <c r="F150" i="4"/>
  <c r="D13" i="4"/>
  <c r="D143" i="4"/>
  <c r="D21" i="4"/>
  <c r="F3" i="4"/>
  <c r="F175" i="4"/>
  <c r="D133" i="4"/>
  <c r="D193" i="4"/>
  <c r="D71" i="4"/>
  <c r="D59" i="4"/>
  <c r="D18" i="4"/>
  <c r="D64" i="4"/>
  <c r="F113" i="4"/>
  <c r="D176" i="4"/>
  <c r="F79" i="4"/>
  <c r="D49" i="4"/>
  <c r="D174" i="4"/>
  <c r="D112" i="4"/>
  <c r="H112" i="4" s="1"/>
  <c r="F105" i="4"/>
  <c r="D8" i="4"/>
  <c r="F42" i="4"/>
  <c r="F92" i="4"/>
  <c r="F55" i="4"/>
  <c r="F81" i="4"/>
  <c r="F13" i="4"/>
  <c r="F40" i="4"/>
  <c r="F111" i="4"/>
  <c r="F38" i="4"/>
  <c r="D27" i="4"/>
  <c r="D47" i="4"/>
  <c r="F98" i="4"/>
  <c r="D53" i="4"/>
  <c r="D109" i="4"/>
  <c r="D79" i="4"/>
  <c r="F125" i="4"/>
  <c r="D148" i="4"/>
  <c r="D91" i="4"/>
  <c r="D127" i="4"/>
  <c r="F140" i="4"/>
  <c r="D157" i="4"/>
  <c r="F186" i="4"/>
  <c r="D163" i="4"/>
  <c r="D195" i="4"/>
  <c r="D178" i="4"/>
  <c r="D72" i="4"/>
  <c r="D160" i="4"/>
  <c r="F168" i="4"/>
  <c r="H168" i="4" s="1"/>
  <c r="X55" i="1" s="1"/>
  <c r="F16" i="4"/>
  <c r="D154" i="4"/>
  <c r="D82" i="4"/>
  <c r="F36" i="4"/>
  <c r="F181" i="4"/>
  <c r="D177" i="4"/>
  <c r="D3" i="4"/>
  <c r="F106" i="4"/>
  <c r="D23" i="4"/>
  <c r="F61" i="4"/>
  <c r="D20" i="4"/>
  <c r="D2" i="4"/>
  <c r="H2" i="4" s="1"/>
  <c r="X13" i="1" s="1"/>
  <c r="D101" i="4"/>
  <c r="D68" i="4"/>
  <c r="D141" i="4"/>
  <c r="D159" i="4"/>
  <c r="F160" i="4"/>
  <c r="D153" i="4"/>
  <c r="H153" i="4" s="1"/>
  <c r="X105" i="1" s="1"/>
  <c r="D107" i="4"/>
  <c r="F45" i="4"/>
  <c r="F59" i="4"/>
  <c r="D51" i="4"/>
  <c r="D92" i="4"/>
  <c r="F58" i="4"/>
  <c r="D30" i="4"/>
  <c r="D50" i="4"/>
  <c r="F57" i="4"/>
  <c r="D86" i="4"/>
  <c r="F12" i="4"/>
  <c r="F30" i="4"/>
  <c r="D56" i="4"/>
  <c r="F86" i="4"/>
  <c r="H86" i="4" s="1"/>
  <c r="D147" i="4"/>
  <c r="F172" i="4"/>
  <c r="F188" i="4"/>
  <c r="F123" i="4"/>
  <c r="F91" i="4"/>
  <c r="F180" i="4"/>
  <c r="F124" i="4"/>
  <c r="F166" i="4"/>
  <c r="D192" i="4"/>
  <c r="D181" i="4"/>
  <c r="D179" i="4"/>
  <c r="D170" i="4"/>
  <c r="D135" i="4"/>
  <c r="F75" i="4"/>
  <c r="F119" i="4"/>
  <c r="D31" i="4"/>
  <c r="D111" i="4"/>
  <c r="D24" i="4"/>
  <c r="D73" i="4"/>
  <c r="F127" i="4"/>
  <c r="F163" i="4"/>
  <c r="F173" i="4"/>
  <c r="D28" i="4"/>
  <c r="F165" i="4"/>
  <c r="F118" i="4"/>
  <c r="D70" i="4"/>
  <c r="F187" i="4"/>
  <c r="D65" i="4"/>
  <c r="D52" i="4"/>
  <c r="F129" i="4"/>
  <c r="D113" i="4"/>
  <c r="D38" i="4"/>
  <c r="D84" i="4"/>
  <c r="D183" i="4"/>
  <c r="F94" i="4"/>
  <c r="F184" i="4"/>
  <c r="F46" i="4"/>
  <c r="F82" i="4"/>
  <c r="D55" i="4"/>
  <c r="F107" i="4"/>
  <c r="H107" i="4" s="1"/>
  <c r="D102" i="4"/>
  <c r="D17" i="4"/>
  <c r="D77" i="4"/>
  <c r="D5" i="4"/>
  <c r="F102" i="4"/>
  <c r="D63" i="4"/>
  <c r="F37" i="4"/>
  <c r="D62" i="4"/>
  <c r="F88" i="4"/>
  <c r="D99" i="4"/>
  <c r="F132" i="4"/>
  <c r="D158" i="4"/>
  <c r="D140" i="4"/>
  <c r="D171" i="4"/>
  <c r="D162" i="4"/>
  <c r="D186" i="4"/>
  <c r="F117" i="4"/>
  <c r="D132" i="4"/>
  <c r="D116" i="4"/>
  <c r="D125" i="4"/>
  <c r="D156" i="4"/>
  <c r="F104" i="4"/>
  <c r="F27" i="4"/>
  <c r="F197" i="4"/>
  <c r="F32" i="4"/>
  <c r="F179" i="4"/>
  <c r="F126" i="4"/>
  <c r="F83" i="4"/>
  <c r="F5" i="4"/>
  <c r="F84" i="4"/>
  <c r="D185" i="4"/>
  <c r="F20" i="4"/>
  <c r="H20" i="4" s="1"/>
  <c r="F152" i="4"/>
  <c r="D4" i="4"/>
  <c r="H4" i="4" s="1"/>
  <c r="D22" i="4"/>
  <c r="F48" i="4"/>
  <c r="H48" i="4" s="1"/>
  <c r="F69" i="4"/>
  <c r="D58" i="4"/>
  <c r="F108" i="4"/>
  <c r="D80" i="4"/>
  <c r="F70" i="4"/>
  <c r="F21" i="4"/>
  <c r="D93" i="4"/>
  <c r="F99" i="4"/>
  <c r="F158" i="4"/>
  <c r="D172" i="4"/>
  <c r="D188" i="4"/>
  <c r="F100" i="4"/>
  <c r="H100" i="4" s="1"/>
  <c r="X82" i="1" s="1"/>
  <c r="D106" i="4"/>
  <c r="F133" i="4"/>
  <c r="D180" i="4"/>
  <c r="F149" i="4"/>
  <c r="D124" i="4"/>
  <c r="F194" i="4"/>
  <c r="D189" i="4"/>
  <c r="F193" i="4"/>
  <c r="H193" i="4" s="1"/>
  <c r="X69" i="1" s="1"/>
  <c r="D150" i="4"/>
  <c r="H150" i="4" s="1"/>
  <c r="D173" i="4"/>
  <c r="F171" i="4"/>
  <c r="F39" i="4"/>
  <c r="F60" i="4"/>
  <c r="D46" i="4"/>
  <c r="F189" i="4"/>
  <c r="D146" i="4"/>
  <c r="F93" i="4"/>
  <c r="D110" i="4"/>
  <c r="F97" i="4"/>
  <c r="F185" i="4"/>
  <c r="F33" i="4"/>
  <c r="D67" i="4"/>
  <c r="D129" i="4"/>
  <c r="F44" i="4"/>
  <c r="D169" i="4"/>
  <c r="D45" i="4"/>
  <c r="D89" i="4"/>
  <c r="F190" i="4"/>
  <c r="D104" i="4"/>
  <c r="D26" i="4"/>
  <c r="F154" i="4"/>
  <c r="H154" i="4" s="1"/>
  <c r="X110" i="1" s="1"/>
  <c r="D175" i="4"/>
  <c r="H175" i="4" s="1"/>
  <c r="X139" i="1" s="1"/>
  <c r="F114" i="4"/>
  <c r="F22" i="4"/>
  <c r="D25" i="4"/>
  <c r="D74" i="4"/>
  <c r="F77" i="4"/>
  <c r="D6" i="4"/>
  <c r="D83" i="4"/>
  <c r="D115" i="4"/>
  <c r="F34" i="4"/>
  <c r="F72" i="4"/>
  <c r="F66" i="4"/>
  <c r="F196" i="4"/>
  <c r="D197" i="4"/>
  <c r="F101" i="4"/>
  <c r="H101" i="4" s="1"/>
  <c r="X64" i="1" s="1"/>
  <c r="F141" i="4"/>
  <c r="H141" i="4" s="1"/>
  <c r="F7" i="4"/>
  <c r="F50" i="4"/>
  <c r="F147" i="4"/>
  <c r="F51" i="4"/>
  <c r="D114" i="4"/>
  <c r="F155" i="4"/>
  <c r="D122" i="4"/>
  <c r="F182" i="4"/>
  <c r="F131" i="4"/>
  <c r="F41" i="4"/>
  <c r="H41" i="4" s="1"/>
  <c r="F28" i="4"/>
  <c r="F169" i="4"/>
  <c r="F65" i="4"/>
  <c r="H65" i="4" s="1"/>
  <c r="X34" i="1" s="1"/>
  <c r="D152" i="4"/>
  <c r="F120" i="4"/>
  <c r="H120" i="4" s="1"/>
  <c r="X27" i="1" s="1"/>
  <c r="D29" i="4"/>
  <c r="F192" i="4"/>
  <c r="F177" i="4"/>
  <c r="F85" i="4"/>
  <c r="F23" i="4"/>
  <c r="H23" i="4" s="1"/>
  <c r="F49" i="4"/>
  <c r="H49" i="4" s="1"/>
  <c r="X31" i="1" s="1"/>
  <c r="D90" i="4"/>
  <c r="F78" i="4"/>
  <c r="F25" i="4"/>
  <c r="H25" i="4" s="1"/>
  <c r="X137" i="1" s="1"/>
  <c r="D57" i="4"/>
  <c r="D16" i="4"/>
  <c r="H16" i="4" s="1"/>
  <c r="X124" i="1" s="1"/>
  <c r="D37" i="4"/>
  <c r="D66" i="4"/>
  <c r="D88" i="4"/>
  <c r="F47" i="4"/>
  <c r="D103" i="4"/>
  <c r="D33" i="4"/>
  <c r="F43" i="4"/>
  <c r="D69" i="4"/>
  <c r="F95" i="4"/>
  <c r="F164" i="4"/>
  <c r="F134" i="4"/>
  <c r="F116" i="4"/>
  <c r="F156" i="4"/>
  <c r="H156" i="4" s="1"/>
  <c r="X147" i="1" s="1"/>
  <c r="Z147" i="1" s="1"/>
  <c r="D149" i="4"/>
  <c r="D139" i="4"/>
  <c r="F159" i="4"/>
  <c r="F143" i="4"/>
  <c r="D105" i="4"/>
  <c r="D85" i="4"/>
  <c r="F54" i="4"/>
  <c r="D12" i="4"/>
  <c r="F63" i="4"/>
  <c r="D7" i="4"/>
  <c r="H7" i="4" s="1"/>
  <c r="X101" i="1" s="1"/>
  <c r="D43" i="4"/>
  <c r="F56" i="4"/>
  <c r="D61" i="4"/>
  <c r="D78" i="4"/>
  <c r="F62" i="4"/>
  <c r="F195" i="4"/>
  <c r="F174" i="4"/>
  <c r="H174" i="4" s="1"/>
  <c r="X150" i="1" s="1"/>
  <c r="D130" i="4"/>
  <c r="F6" i="4"/>
  <c r="F139" i="4"/>
  <c r="D11" i="4"/>
  <c r="F15" i="4"/>
  <c r="H15" i="4" s="1"/>
  <c r="F67" i="4"/>
  <c r="F64" i="4"/>
  <c r="H64" i="4" s="1"/>
  <c r="X153" i="1" s="1"/>
  <c r="F89" i="4"/>
  <c r="H89" i="4" s="1"/>
  <c r="X104" i="1" s="1"/>
  <c r="F176" i="4"/>
  <c r="H176" i="4" s="1"/>
  <c r="D190" i="4"/>
  <c r="F137" i="4"/>
  <c r="H137" i="4" s="1"/>
  <c r="X53" i="1" s="1"/>
  <c r="F145" i="4"/>
  <c r="H145" i="4" s="1"/>
  <c r="D184" i="4"/>
  <c r="F130" i="4"/>
  <c r="D182" i="4"/>
  <c r="F26" i="4"/>
  <c r="F31" i="4"/>
  <c r="H31" i="4" s="1"/>
  <c r="X43" i="1" s="1"/>
  <c r="D81" i="4"/>
  <c r="D54" i="4"/>
  <c r="F80" i="4"/>
  <c r="D119" i="4"/>
  <c r="F8" i="4"/>
  <c r="H8" i="4" s="1"/>
  <c r="D108" i="4"/>
  <c r="F115" i="4"/>
  <c r="D98" i="4"/>
  <c r="F109" i="4"/>
  <c r="H109" i="4" s="1"/>
  <c r="X87" i="1" s="1"/>
  <c r="D40" i="4"/>
  <c r="D95" i="4"/>
  <c r="D117" i="4"/>
  <c r="D134" i="4"/>
  <c r="D123" i="4"/>
  <c r="F148" i="4"/>
  <c r="H148" i="4" s="1"/>
  <c r="X158" i="1" s="1"/>
  <c r="D118" i="4"/>
  <c r="H118" i="4" s="1"/>
  <c r="D131" i="4"/>
  <c r="F157" i="4"/>
  <c r="H157" i="4" s="1"/>
  <c r="X140" i="1" s="1"/>
  <c r="D196" i="4"/>
  <c r="D165" i="4"/>
  <c r="D155" i="4"/>
  <c r="H155" i="4" s="1"/>
  <c r="D187" i="4"/>
  <c r="D194" i="4"/>
  <c r="F74" i="4"/>
  <c r="F87" i="4"/>
  <c r="F183" i="4"/>
  <c r="D138" i="4"/>
  <c r="F17" i="4"/>
  <c r="F103" i="4"/>
  <c r="D166" i="4"/>
  <c r="F73" i="4"/>
  <c r="F167" i="4"/>
  <c r="H167" i="4" s="1"/>
  <c r="X135" i="1" s="1"/>
  <c r="F10" i="4"/>
  <c r="F71" i="4"/>
  <c r="H71" i="4" s="1"/>
  <c r="F52" i="4"/>
  <c r="D44" i="4"/>
  <c r="D10" i="4"/>
  <c r="D39" i="4"/>
  <c r="D75" i="4"/>
  <c r="D164" i="4"/>
  <c r="H29" i="4" l="1"/>
  <c r="X127" i="1" s="1"/>
  <c r="H3" i="4"/>
  <c r="X40" i="1" s="1"/>
  <c r="H151" i="4"/>
  <c r="H36" i="4"/>
  <c r="X113" i="1" s="1"/>
  <c r="H52" i="4"/>
  <c r="X57" i="1" s="1"/>
  <c r="H72" i="4"/>
  <c r="X72" i="1" s="1"/>
  <c r="H173" i="4"/>
  <c r="X17" i="1" s="1"/>
  <c r="H21" i="4"/>
  <c r="X67" i="1" s="1"/>
  <c r="H181" i="4"/>
  <c r="X136" i="1" s="1"/>
  <c r="H91" i="4"/>
  <c r="X25" i="1" s="1"/>
  <c r="H87" i="4"/>
  <c r="X91" i="1" s="1"/>
  <c r="H177" i="4"/>
  <c r="H34" i="4"/>
  <c r="X159" i="1" s="1"/>
  <c r="H53" i="4"/>
  <c r="H185" i="4"/>
  <c r="H67" i="4"/>
  <c r="X33" i="1" s="1"/>
  <c r="H104" i="4"/>
  <c r="X152" i="1" s="1"/>
  <c r="H70" i="4"/>
  <c r="H139" i="4"/>
  <c r="X18" i="1" s="1"/>
  <c r="H43" i="4"/>
  <c r="H192" i="4"/>
  <c r="H26" i="4"/>
  <c r="X47" i="1" s="1"/>
  <c r="H63" i="4"/>
  <c r="H169" i="4"/>
  <c r="X121" i="1" s="1"/>
  <c r="H62" i="4"/>
  <c r="X184" i="1" s="1"/>
  <c r="H166" i="4"/>
  <c r="H58" i="4"/>
  <c r="H106" i="4"/>
  <c r="H140" i="4"/>
  <c r="H55" i="4"/>
  <c r="X9" i="1" s="1"/>
  <c r="H79" i="4"/>
  <c r="X80" i="1" s="1"/>
  <c r="H191" i="4"/>
  <c r="X107" i="1" s="1"/>
  <c r="H9" i="4"/>
  <c r="X59" i="1" s="1"/>
  <c r="H93" i="4"/>
  <c r="X7" i="1" s="1"/>
  <c r="H121" i="4"/>
  <c r="X94" i="1" s="1"/>
  <c r="H39" i="4"/>
  <c r="H182" i="4"/>
  <c r="H143" i="4"/>
  <c r="X97" i="1" s="1"/>
  <c r="H85" i="4"/>
  <c r="X20" i="1" s="1"/>
  <c r="H28" i="4"/>
  <c r="X141" i="1" s="1"/>
  <c r="H22" i="4"/>
  <c r="H82" i="4"/>
  <c r="X122" i="1" s="1"/>
  <c r="H13" i="4"/>
  <c r="X41" i="1" s="1"/>
  <c r="H42" i="4"/>
  <c r="H14" i="4"/>
  <c r="X154" i="1" s="1"/>
  <c r="H136" i="4"/>
  <c r="X39" i="1" s="1"/>
  <c r="H44" i="4"/>
  <c r="H83" i="4"/>
  <c r="X95" i="1" s="1"/>
  <c r="Z95" i="1" s="1"/>
  <c r="H97" i="4"/>
  <c r="H94" i="4"/>
  <c r="X186" i="1" s="1"/>
  <c r="H116" i="4"/>
  <c r="X83" i="1" s="1"/>
  <c r="H47" i="4"/>
  <c r="X78" i="1" s="1"/>
  <c r="H77" i="4"/>
  <c r="H60" i="4"/>
  <c r="X161" i="1" s="1"/>
  <c r="H158" i="4"/>
  <c r="X54" i="1" s="1"/>
  <c r="H59" i="4"/>
  <c r="X10" i="1" s="1"/>
  <c r="H160" i="4"/>
  <c r="H98" i="4"/>
  <c r="X24" i="1" s="1"/>
  <c r="H115" i="4"/>
  <c r="X29" i="1" s="1"/>
  <c r="H189" i="4"/>
  <c r="H108" i="4"/>
  <c r="X132" i="1" s="1"/>
  <c r="H37" i="4"/>
  <c r="H119" i="4"/>
  <c r="X16" i="1" s="1"/>
  <c r="H124" i="4"/>
  <c r="X8" i="1" s="1"/>
  <c r="H56" i="4"/>
  <c r="H127" i="4"/>
  <c r="H92" i="4"/>
  <c r="X123" i="1" s="1"/>
  <c r="H35" i="4"/>
  <c r="X99" i="1" s="1"/>
  <c r="H103" i="4"/>
  <c r="X12" i="1" s="1"/>
  <c r="H78" i="4"/>
  <c r="X126" i="1" s="1"/>
  <c r="H6" i="4"/>
  <c r="X146" i="1" s="1"/>
  <c r="H194" i="4"/>
  <c r="X185" i="1" s="1"/>
  <c r="H171" i="4"/>
  <c r="X177" i="1" s="1"/>
  <c r="H129" i="4"/>
  <c r="X36" i="1" s="1"/>
  <c r="H75" i="4"/>
  <c r="X175" i="1" s="1"/>
  <c r="H180" i="4"/>
  <c r="X71" i="1" s="1"/>
  <c r="H30" i="4"/>
  <c r="X5" i="1" s="1"/>
  <c r="H51" i="4"/>
  <c r="H27" i="4"/>
  <c r="H113" i="4"/>
  <c r="H138" i="4"/>
  <c r="X119" i="1" s="1"/>
  <c r="H18" i="4"/>
  <c r="X37" i="1" s="1"/>
  <c r="H130" i="4"/>
  <c r="H54" i="4"/>
  <c r="H197" i="4"/>
  <c r="H33" i="4"/>
  <c r="H69" i="4"/>
  <c r="X138" i="1" s="1"/>
  <c r="H102" i="4"/>
  <c r="H46" i="4"/>
  <c r="X116" i="1" s="1"/>
  <c r="H135" i="4"/>
  <c r="X14" i="1" s="1"/>
  <c r="H12" i="4"/>
  <c r="H178" i="4"/>
  <c r="H38" i="4"/>
  <c r="X117" i="1" s="1"/>
  <c r="H162" i="4"/>
  <c r="X86" i="1" s="1"/>
  <c r="H110" i="4"/>
  <c r="X156" i="1" s="1"/>
  <c r="H170" i="4"/>
  <c r="H165" i="4"/>
  <c r="X44" i="1" s="1"/>
  <c r="H134" i="4"/>
  <c r="X178" i="1" s="1"/>
  <c r="H196" i="4"/>
  <c r="X109" i="1" s="1"/>
  <c r="H74" i="4"/>
  <c r="H190" i="4"/>
  <c r="X165" i="1" s="1"/>
  <c r="H149" i="4"/>
  <c r="H99" i="4"/>
  <c r="X169" i="1" s="1"/>
  <c r="H5" i="4"/>
  <c r="H184" i="4"/>
  <c r="X171" i="1" s="1"/>
  <c r="H123" i="4"/>
  <c r="H45" i="4"/>
  <c r="X76" i="1" s="1"/>
  <c r="H195" i="4"/>
  <c r="X151" i="1" s="1"/>
  <c r="H125" i="4"/>
  <c r="X30" i="1" s="1"/>
  <c r="H111" i="4"/>
  <c r="H105" i="4"/>
  <c r="H11" i="4"/>
  <c r="H76" i="4"/>
  <c r="X28" i="1" s="1"/>
  <c r="H80" i="4"/>
  <c r="X19" i="1" s="1"/>
  <c r="H164" i="4"/>
  <c r="H66" i="4"/>
  <c r="H126" i="4"/>
  <c r="X23" i="1" s="1"/>
  <c r="H132" i="4"/>
  <c r="H187" i="4"/>
  <c r="H73" i="4"/>
  <c r="H179" i="4"/>
  <c r="H188" i="4"/>
  <c r="H57" i="4"/>
  <c r="X15" i="1" s="1"/>
  <c r="H163" i="4"/>
  <c r="H40" i="4"/>
  <c r="X170" i="1" s="1"/>
  <c r="H68" i="4"/>
  <c r="X92" i="1" s="1"/>
  <c r="H122" i="4"/>
  <c r="X173" i="1" s="1"/>
  <c r="H95" i="4"/>
  <c r="X32" i="1" s="1"/>
  <c r="H133" i="4"/>
  <c r="H17" i="4"/>
  <c r="H183" i="4"/>
  <c r="X68" i="1" s="1"/>
  <c r="H24" i="4"/>
  <c r="H172" i="4"/>
  <c r="X81" i="1" s="1"/>
  <c r="H50" i="4"/>
  <c r="X85" i="1" s="1"/>
  <c r="H61" i="4"/>
  <c r="X75" i="1" s="1"/>
  <c r="H186" i="4"/>
  <c r="X73" i="1" s="1"/>
  <c r="H90" i="4"/>
  <c r="H146" i="4"/>
  <c r="X45" i="1" s="1"/>
  <c r="H10" i="4"/>
  <c r="H131" i="4"/>
  <c r="X111" i="1" s="1"/>
  <c r="H159" i="4"/>
  <c r="X174" i="1" s="1"/>
  <c r="H114" i="4"/>
  <c r="H152" i="4"/>
  <c r="H32" i="4"/>
  <c r="H117" i="4"/>
  <c r="H88" i="4"/>
  <c r="H84" i="4"/>
  <c r="X166" i="1" s="1"/>
  <c r="H147" i="4"/>
  <c r="X157" i="1" s="1"/>
  <c r="H81" i="4"/>
  <c r="X164" i="1" s="1"/>
  <c r="H128" i="4"/>
  <c r="X148" i="1" s="1"/>
  <c r="H96" i="4"/>
  <c r="H161" i="4"/>
  <c r="X6" i="1" s="1"/>
  <c r="R142" i="1" l="1"/>
  <c r="S142" i="1"/>
  <c r="T142" i="1"/>
  <c r="U142" i="1"/>
  <c r="V142" i="1"/>
  <c r="R174" i="1"/>
  <c r="S174" i="1"/>
  <c r="T174" i="1"/>
  <c r="U174" i="1"/>
  <c r="V174" i="1"/>
  <c r="R29" i="1"/>
  <c r="S29" i="1"/>
  <c r="T29" i="1"/>
  <c r="U29" i="1"/>
  <c r="V29" i="1"/>
  <c r="R79" i="1"/>
  <c r="S79" i="1"/>
  <c r="T79" i="1"/>
  <c r="U79" i="1"/>
  <c r="V79" i="1"/>
  <c r="R85" i="1"/>
  <c r="S85" i="1"/>
  <c r="T85" i="1"/>
  <c r="U85" i="1"/>
  <c r="V85" i="1"/>
  <c r="R136" i="1"/>
  <c r="S136" i="1"/>
  <c r="T136" i="1"/>
  <c r="U136" i="1"/>
  <c r="V136" i="1"/>
  <c r="R31" i="1"/>
  <c r="S31" i="1"/>
  <c r="T31" i="1"/>
  <c r="U31" i="1"/>
  <c r="V31" i="1"/>
  <c r="R71" i="1"/>
  <c r="S71" i="1"/>
  <c r="T71" i="1"/>
  <c r="U71" i="1"/>
  <c r="V71" i="1"/>
  <c r="R48" i="1"/>
  <c r="S48" i="1"/>
  <c r="T48" i="1"/>
  <c r="U48" i="1"/>
  <c r="V48" i="1"/>
  <c r="R54" i="1"/>
  <c r="S54" i="1"/>
  <c r="T54" i="1"/>
  <c r="U54" i="1"/>
  <c r="V54" i="1"/>
  <c r="R72" i="1"/>
  <c r="S72" i="1"/>
  <c r="T72" i="1"/>
  <c r="U72" i="1"/>
  <c r="V72" i="1"/>
  <c r="R6" i="1"/>
  <c r="S6" i="1"/>
  <c r="T6" i="1"/>
  <c r="U6" i="1"/>
  <c r="V6" i="1"/>
  <c r="R20" i="1"/>
  <c r="S20" i="1"/>
  <c r="T20" i="1"/>
  <c r="U20" i="1"/>
  <c r="V20" i="1"/>
  <c r="R171" i="1"/>
  <c r="S171" i="1"/>
  <c r="T171" i="1"/>
  <c r="U171" i="1"/>
  <c r="V171" i="1"/>
  <c r="R96" i="1"/>
  <c r="S96" i="1"/>
  <c r="T96" i="1"/>
  <c r="U96" i="1"/>
  <c r="V96" i="1"/>
  <c r="R7" i="1"/>
  <c r="S7" i="1"/>
  <c r="T7" i="1"/>
  <c r="U7" i="1"/>
  <c r="V7" i="1"/>
  <c r="R19" i="1"/>
  <c r="S19" i="1"/>
  <c r="T19" i="1"/>
  <c r="U19" i="1"/>
  <c r="V19" i="1"/>
  <c r="R51" i="1"/>
  <c r="S51" i="1"/>
  <c r="T51" i="1"/>
  <c r="U51" i="1"/>
  <c r="V51" i="1"/>
  <c r="R58" i="1"/>
  <c r="S58" i="1"/>
  <c r="T58" i="1"/>
  <c r="U58" i="1"/>
  <c r="V58" i="1"/>
  <c r="R56" i="1"/>
  <c r="S56" i="1"/>
  <c r="T56" i="1"/>
  <c r="U56" i="1"/>
  <c r="V56" i="1"/>
  <c r="R176" i="1"/>
  <c r="S176" i="1"/>
  <c r="T176" i="1"/>
  <c r="U176" i="1"/>
  <c r="V176" i="1"/>
  <c r="R70" i="1"/>
  <c r="S70" i="1"/>
  <c r="T70" i="1"/>
  <c r="U70" i="1"/>
  <c r="V70" i="1"/>
  <c r="R77" i="1"/>
  <c r="S77" i="1"/>
  <c r="T77" i="1"/>
  <c r="U77" i="1"/>
  <c r="V77" i="1"/>
  <c r="R101" i="1"/>
  <c r="S101" i="1"/>
  <c r="T101" i="1"/>
  <c r="U101" i="1"/>
  <c r="V101" i="1"/>
  <c r="R95" i="1"/>
  <c r="S95" i="1"/>
  <c r="T95" i="1"/>
  <c r="U95" i="1"/>
  <c r="V95" i="1"/>
  <c r="R104" i="1"/>
  <c r="S104" i="1"/>
  <c r="T104" i="1"/>
  <c r="U104" i="1"/>
  <c r="V104" i="1"/>
  <c r="R147" i="1"/>
  <c r="S147" i="1"/>
  <c r="T147" i="1"/>
  <c r="U147" i="1"/>
  <c r="V147" i="1"/>
  <c r="R150" i="1"/>
  <c r="S150" i="1"/>
  <c r="T150" i="1"/>
  <c r="U150" i="1"/>
  <c r="V150" i="1"/>
  <c r="R12" i="1"/>
  <c r="S12" i="1"/>
  <c r="T12" i="1"/>
  <c r="U12" i="1"/>
  <c r="V12" i="1"/>
  <c r="R121" i="1"/>
  <c r="S121" i="1"/>
  <c r="T121" i="1"/>
  <c r="U121" i="1"/>
  <c r="V121" i="1"/>
  <c r="R11" i="1"/>
  <c r="S11" i="1"/>
  <c r="T11" i="1"/>
  <c r="U11" i="1"/>
  <c r="V11" i="1"/>
  <c r="R35" i="1"/>
  <c r="S35" i="1"/>
  <c r="T35" i="1"/>
  <c r="U35" i="1"/>
  <c r="V35" i="1"/>
  <c r="R49" i="1"/>
  <c r="S49" i="1"/>
  <c r="T49" i="1"/>
  <c r="U49" i="1"/>
  <c r="V49" i="1"/>
  <c r="R134" i="1"/>
  <c r="S134" i="1"/>
  <c r="T134" i="1"/>
  <c r="U134" i="1"/>
  <c r="V134" i="1"/>
  <c r="R66" i="1"/>
  <c r="S66" i="1"/>
  <c r="T66" i="1"/>
  <c r="U66" i="1"/>
  <c r="V66" i="1"/>
  <c r="R84" i="1"/>
  <c r="S84" i="1"/>
  <c r="T84" i="1"/>
  <c r="U84" i="1"/>
  <c r="V84" i="1"/>
  <c r="R100" i="1"/>
  <c r="S100" i="1"/>
  <c r="T100" i="1"/>
  <c r="U100" i="1"/>
  <c r="V100" i="1"/>
  <c r="R52" i="1"/>
  <c r="S52" i="1"/>
  <c r="T52" i="1"/>
  <c r="U52" i="1"/>
  <c r="V52" i="1"/>
  <c r="R120" i="1"/>
  <c r="S120" i="1"/>
  <c r="T120" i="1"/>
  <c r="U120" i="1"/>
  <c r="V120" i="1"/>
  <c r="R114" i="1"/>
  <c r="S114" i="1"/>
  <c r="T114" i="1"/>
  <c r="U114" i="1"/>
  <c r="V114" i="1"/>
  <c r="R118" i="1"/>
  <c r="S118" i="1"/>
  <c r="T118" i="1"/>
  <c r="U118" i="1"/>
  <c r="V118" i="1"/>
  <c r="R106" i="1"/>
  <c r="S106" i="1"/>
  <c r="T106" i="1"/>
  <c r="U106" i="1"/>
  <c r="V106" i="1"/>
  <c r="R128" i="1"/>
  <c r="S128" i="1"/>
  <c r="T128" i="1"/>
  <c r="U128" i="1"/>
  <c r="V128" i="1"/>
  <c r="R129" i="1"/>
  <c r="S129" i="1"/>
  <c r="T129" i="1"/>
  <c r="U129" i="1"/>
  <c r="V129" i="1"/>
  <c r="R125" i="1"/>
  <c r="S125" i="1"/>
  <c r="T125" i="1"/>
  <c r="U125" i="1"/>
  <c r="V125" i="1"/>
  <c r="R181" i="1"/>
  <c r="S181" i="1"/>
  <c r="T181" i="1"/>
  <c r="U181" i="1"/>
  <c r="V181" i="1"/>
  <c r="R144" i="1"/>
  <c r="S144" i="1"/>
  <c r="T144" i="1"/>
  <c r="U144" i="1"/>
  <c r="V144" i="1"/>
  <c r="R160" i="1"/>
  <c r="S160" i="1"/>
  <c r="T160" i="1"/>
  <c r="U160" i="1"/>
  <c r="V160" i="1"/>
  <c r="R163" i="1"/>
  <c r="S163" i="1"/>
  <c r="T163" i="1"/>
  <c r="U163" i="1"/>
  <c r="V163" i="1"/>
  <c r="R167" i="1"/>
  <c r="S167" i="1"/>
  <c r="T167" i="1"/>
  <c r="U167" i="1"/>
  <c r="V167" i="1"/>
  <c r="R172" i="1"/>
  <c r="S172" i="1"/>
  <c r="T172" i="1"/>
  <c r="U172" i="1"/>
  <c r="V172" i="1"/>
  <c r="R179" i="1"/>
  <c r="S179" i="1"/>
  <c r="T179" i="1"/>
  <c r="U179" i="1"/>
  <c r="V179" i="1"/>
  <c r="R180" i="1"/>
  <c r="S180" i="1"/>
  <c r="T180" i="1"/>
  <c r="U180" i="1"/>
  <c r="V180" i="1"/>
  <c r="R4" i="1"/>
  <c r="S4" i="1"/>
  <c r="T4" i="1"/>
  <c r="U4" i="1"/>
  <c r="V4" i="1"/>
  <c r="R26" i="1"/>
  <c r="S26" i="1"/>
  <c r="T26" i="1"/>
  <c r="U26" i="1"/>
  <c r="V26" i="1"/>
  <c r="R98" i="1"/>
  <c r="S98" i="1"/>
  <c r="T98" i="1"/>
  <c r="U98" i="1"/>
  <c r="V98" i="1"/>
  <c r="R17" i="1"/>
  <c r="S17" i="1"/>
  <c r="T17" i="1"/>
  <c r="U17" i="1"/>
  <c r="V17" i="1"/>
  <c r="R25" i="1"/>
  <c r="S25" i="1"/>
  <c r="T25" i="1"/>
  <c r="U25" i="1"/>
  <c r="V25" i="1"/>
  <c r="R83" i="1"/>
  <c r="S83" i="1"/>
  <c r="T83" i="1"/>
  <c r="U83" i="1"/>
  <c r="V83" i="1"/>
  <c r="R69" i="1"/>
  <c r="S69" i="1"/>
  <c r="T69" i="1"/>
  <c r="U69" i="1"/>
  <c r="V69" i="1"/>
  <c r="R87" i="1"/>
  <c r="S87" i="1"/>
  <c r="T87" i="1"/>
  <c r="U87" i="1"/>
  <c r="V87" i="1"/>
  <c r="R111" i="1"/>
  <c r="S111" i="1"/>
  <c r="T111" i="1"/>
  <c r="U111" i="1"/>
  <c r="V111" i="1"/>
  <c r="R127" i="1"/>
  <c r="S127" i="1"/>
  <c r="T127" i="1"/>
  <c r="U127" i="1"/>
  <c r="V127" i="1"/>
  <c r="R141" i="1"/>
  <c r="S141" i="1"/>
  <c r="T141" i="1"/>
  <c r="U141" i="1"/>
  <c r="V141" i="1"/>
  <c r="R158" i="1"/>
  <c r="S158" i="1"/>
  <c r="T158" i="1"/>
  <c r="U158" i="1"/>
  <c r="V158" i="1"/>
  <c r="R178" i="1"/>
  <c r="S178" i="1"/>
  <c r="T178" i="1"/>
  <c r="U178" i="1"/>
  <c r="V178" i="1"/>
  <c r="R103" i="1"/>
  <c r="S103" i="1"/>
  <c r="T103" i="1"/>
  <c r="U103" i="1"/>
  <c r="V103" i="1"/>
  <c r="R162" i="1"/>
  <c r="S162" i="1"/>
  <c r="T162" i="1"/>
  <c r="U162" i="1"/>
  <c r="V162" i="1"/>
  <c r="R131" i="1"/>
  <c r="S131" i="1"/>
  <c r="T131" i="1"/>
  <c r="U131" i="1"/>
  <c r="V131" i="1"/>
  <c r="R93" i="1"/>
  <c r="S93" i="1"/>
  <c r="T93" i="1"/>
  <c r="U93" i="1"/>
  <c r="V93" i="1"/>
  <c r="R105" i="1"/>
  <c r="S105" i="1"/>
  <c r="T105" i="1"/>
  <c r="U105" i="1"/>
  <c r="V105" i="1"/>
  <c r="R119" i="1"/>
  <c r="S119" i="1"/>
  <c r="T119" i="1"/>
  <c r="U119" i="1"/>
  <c r="V119" i="1"/>
  <c r="R123" i="1"/>
  <c r="S123" i="1"/>
  <c r="T123" i="1"/>
  <c r="U123" i="1"/>
  <c r="V123" i="1"/>
  <c r="R91" i="1"/>
  <c r="S91" i="1"/>
  <c r="T91" i="1"/>
  <c r="U91" i="1"/>
  <c r="V91" i="1"/>
  <c r="R168" i="1"/>
  <c r="S168" i="1"/>
  <c r="T168" i="1"/>
  <c r="U168" i="1"/>
  <c r="V168" i="1"/>
  <c r="R80" i="1"/>
  <c r="S80" i="1"/>
  <c r="T80" i="1"/>
  <c r="U80" i="1"/>
  <c r="V80" i="1"/>
  <c r="R82" i="1"/>
  <c r="S82" i="1"/>
  <c r="T82" i="1"/>
  <c r="U82" i="1"/>
  <c r="V82" i="1"/>
  <c r="R161" i="1"/>
  <c r="S161" i="1"/>
  <c r="T161" i="1"/>
  <c r="U161" i="1"/>
  <c r="V161" i="1"/>
  <c r="R175" i="1"/>
  <c r="S175" i="1"/>
  <c r="T175" i="1"/>
  <c r="U175" i="1"/>
  <c r="V175" i="1"/>
  <c r="R159" i="1"/>
  <c r="S159" i="1"/>
  <c r="T159" i="1"/>
  <c r="U159" i="1"/>
  <c r="V159" i="1"/>
  <c r="R10" i="1"/>
  <c r="S10" i="1"/>
  <c r="T10" i="1"/>
  <c r="U10" i="1"/>
  <c r="V10" i="1"/>
  <c r="R13" i="1"/>
  <c r="S13" i="1"/>
  <c r="T13" i="1"/>
  <c r="U13" i="1"/>
  <c r="V13" i="1"/>
  <c r="R55" i="1"/>
  <c r="S55" i="1"/>
  <c r="T55" i="1"/>
  <c r="U55" i="1"/>
  <c r="V55" i="1"/>
  <c r="R18" i="1"/>
  <c r="S18" i="1"/>
  <c r="T18" i="1"/>
  <c r="U18" i="1"/>
  <c r="V18" i="1"/>
  <c r="R73" i="1"/>
  <c r="S73" i="1"/>
  <c r="T73" i="1"/>
  <c r="U73" i="1"/>
  <c r="V73" i="1"/>
  <c r="R78" i="1"/>
  <c r="S78" i="1"/>
  <c r="T78" i="1"/>
  <c r="U78" i="1"/>
  <c r="V78" i="1"/>
  <c r="R86" i="1"/>
  <c r="S86" i="1"/>
  <c r="T86" i="1"/>
  <c r="U86" i="1"/>
  <c r="V86" i="1"/>
  <c r="R122" i="1"/>
  <c r="S122" i="1"/>
  <c r="T122" i="1"/>
  <c r="U122" i="1"/>
  <c r="V122" i="1"/>
  <c r="R135" i="1"/>
  <c r="S135" i="1"/>
  <c r="T135" i="1"/>
  <c r="U135" i="1"/>
  <c r="V135" i="1"/>
  <c r="R138" i="1"/>
  <c r="S138" i="1"/>
  <c r="T138" i="1"/>
  <c r="U138" i="1"/>
  <c r="V138" i="1"/>
  <c r="R8" i="1"/>
  <c r="S8" i="1"/>
  <c r="T8" i="1"/>
  <c r="U8" i="1"/>
  <c r="V8" i="1"/>
  <c r="R74" i="1"/>
  <c r="S74" i="1"/>
  <c r="T74" i="1"/>
  <c r="U74" i="1"/>
  <c r="V74" i="1"/>
  <c r="R88" i="1"/>
  <c r="S88" i="1"/>
  <c r="T88" i="1"/>
  <c r="U88" i="1"/>
  <c r="V88" i="1"/>
  <c r="R133" i="1"/>
  <c r="S133" i="1"/>
  <c r="T133" i="1"/>
  <c r="U133" i="1"/>
  <c r="V133" i="1"/>
  <c r="R155" i="1"/>
  <c r="S155" i="1"/>
  <c r="T155" i="1"/>
  <c r="U155" i="1"/>
  <c r="V155" i="1"/>
  <c r="R183" i="1"/>
  <c r="S183" i="1"/>
  <c r="T183" i="1"/>
  <c r="U183" i="1"/>
  <c r="V183" i="1"/>
  <c r="R75" i="1"/>
  <c r="S75" i="1"/>
  <c r="T75" i="1"/>
  <c r="U75" i="1"/>
  <c r="V75" i="1"/>
  <c r="R166" i="1"/>
  <c r="S166" i="1"/>
  <c r="T166" i="1"/>
  <c r="U166" i="1"/>
  <c r="V166" i="1"/>
  <c r="E94" i="1"/>
  <c r="R94" i="1" s="1"/>
  <c r="E165" i="1"/>
  <c r="T165" i="1" s="1"/>
  <c r="E15" i="1"/>
  <c r="R15" i="1" s="1"/>
  <c r="E16" i="1"/>
  <c r="R16" i="1" s="1"/>
  <c r="E33" i="1"/>
  <c r="U33" i="1" s="1"/>
  <c r="E57" i="1"/>
  <c r="S57" i="1" s="1"/>
  <c r="E59" i="1"/>
  <c r="V59" i="1" s="1"/>
  <c r="E116" i="1"/>
  <c r="V116" i="1" s="1"/>
  <c r="E140" i="1"/>
  <c r="T140" i="1" s="1"/>
  <c r="E157" i="1"/>
  <c r="R157" i="1" s="1"/>
  <c r="E47" i="1"/>
  <c r="R47" i="1" s="1"/>
  <c r="E81" i="1"/>
  <c r="U81" i="1" s="1"/>
  <c r="E97" i="1"/>
  <c r="R97" i="1" s="1"/>
  <c r="E110" i="1"/>
  <c r="S110" i="1" s="1"/>
  <c r="E109" i="1"/>
  <c r="V109" i="1" s="1"/>
  <c r="E107" i="1"/>
  <c r="R107" i="1" s="1"/>
  <c r="E137" i="1"/>
  <c r="T137" i="1" s="1"/>
  <c r="E170" i="1"/>
  <c r="R170" i="1" s="1"/>
  <c r="E185" i="1"/>
  <c r="U185" i="1" s="1"/>
  <c r="E186" i="1"/>
  <c r="R186" i="1" s="1"/>
  <c r="E27" i="1"/>
  <c r="S27" i="1" s="1"/>
  <c r="E113" i="1"/>
  <c r="V113" i="1" s="1"/>
  <c r="E184" i="1"/>
  <c r="V184" i="1" s="1"/>
  <c r="E42" i="1"/>
  <c r="T42" i="1" s="1"/>
  <c r="E60" i="1"/>
  <c r="U60" i="1" s="1"/>
  <c r="E61" i="1"/>
  <c r="S61" i="1" s="1"/>
  <c r="E89" i="1"/>
  <c r="V89" i="1" s="1"/>
  <c r="E102" i="1"/>
  <c r="R102" i="1" s="1"/>
  <c r="E108" i="1"/>
  <c r="T108" i="1" s="1"/>
  <c r="E115" i="1"/>
  <c r="E143" i="1" s="1"/>
  <c r="E156" i="1"/>
  <c r="S156" i="1" s="1"/>
  <c r="E34" i="1"/>
  <c r="V34" i="1" s="1"/>
  <c r="E53" i="1"/>
  <c r="T53" i="1" s="1"/>
  <c r="E5" i="1"/>
  <c r="R5" i="1" s="1"/>
  <c r="E14" i="1"/>
  <c r="R14" i="1" s="1"/>
  <c r="E37" i="1"/>
  <c r="S37" i="1" s="1"/>
  <c r="E40" i="1"/>
  <c r="V40" i="1" s="1"/>
  <c r="E45" i="1"/>
  <c r="R45" i="1" s="1"/>
  <c r="E112" i="1"/>
  <c r="T112" i="1" s="1"/>
  <c r="E148" i="1"/>
  <c r="R148" i="1" s="1"/>
  <c r="E139" i="1"/>
  <c r="U139" i="1" s="1"/>
  <c r="E92" i="1"/>
  <c r="S92" i="1" s="1"/>
  <c r="E99" i="1"/>
  <c r="V99" i="1" s="1"/>
  <c r="E30" i="1"/>
  <c r="R30" i="1" s="1"/>
  <c r="E9" i="1"/>
  <c r="T9" i="1" s="1"/>
  <c r="E23" i="1"/>
  <c r="R23" i="1" s="1"/>
  <c r="E36" i="1"/>
  <c r="R36" i="1" s="1"/>
  <c r="E43" i="1"/>
  <c r="U43" i="1" s="1"/>
  <c r="E132" i="1"/>
  <c r="R132" i="1" s="1"/>
  <c r="E126" i="1"/>
  <c r="S126" i="1" s="1"/>
  <c r="E173" i="1"/>
  <c r="V173" i="1" s="1"/>
  <c r="E39" i="1"/>
  <c r="R39" i="1" s="1"/>
  <c r="E64" i="1"/>
  <c r="T64" i="1" s="1"/>
  <c r="E68" i="1"/>
  <c r="T68" i="1" s="1"/>
  <c r="E117" i="1"/>
  <c r="R117" i="1" s="1"/>
  <c r="E124" i="1"/>
  <c r="U124" i="1" s="1"/>
  <c r="E146" i="1"/>
  <c r="R146" i="1" s="1"/>
  <c r="E41" i="1"/>
  <c r="S41" i="1" s="1"/>
  <c r="E76" i="1"/>
  <c r="V76" i="1" s="1"/>
  <c r="E164" i="1"/>
  <c r="R164" i="1" s="1"/>
  <c r="E177" i="1"/>
  <c r="T177" i="1" s="1"/>
  <c r="E67" i="1"/>
  <c r="T67" i="1" s="1"/>
  <c r="E152" i="1"/>
  <c r="R152" i="1" s="1"/>
  <c r="E21" i="1"/>
  <c r="U21" i="1" s="1"/>
  <c r="E24" i="1"/>
  <c r="U24" i="1" s="1"/>
  <c r="E44" i="1"/>
  <c r="R44" i="1" s="1"/>
  <c r="V39" i="1" l="1"/>
  <c r="R61" i="1"/>
  <c r="E32" i="1"/>
  <c r="U32" i="1" s="1"/>
  <c r="V23" i="1"/>
  <c r="S113" i="1"/>
  <c r="U44" i="1"/>
  <c r="S9" i="1"/>
  <c r="T185" i="1"/>
  <c r="T139" i="1"/>
  <c r="R110" i="1"/>
  <c r="S139" i="1"/>
  <c r="T157" i="1"/>
  <c r="S24" i="1"/>
  <c r="U40" i="1"/>
  <c r="S33" i="1"/>
  <c r="V146" i="1"/>
  <c r="U115" i="1"/>
  <c r="R33" i="1"/>
  <c r="R64" i="1"/>
  <c r="T115" i="1"/>
  <c r="U14" i="1"/>
  <c r="S42" i="1"/>
  <c r="R81" i="1"/>
  <c r="S76" i="1"/>
  <c r="U173" i="1"/>
  <c r="R9" i="1"/>
  <c r="R139" i="1"/>
  <c r="S108" i="1"/>
  <c r="U113" i="1"/>
  <c r="R185" i="1"/>
  <c r="V157" i="1"/>
  <c r="V15" i="1"/>
  <c r="V14" i="1"/>
  <c r="S81" i="1"/>
  <c r="T76" i="1"/>
  <c r="S185" i="1"/>
  <c r="T24" i="1"/>
  <c r="R41" i="1"/>
  <c r="T173" i="1"/>
  <c r="V30" i="1"/>
  <c r="S112" i="1"/>
  <c r="R108" i="1"/>
  <c r="T113" i="1"/>
  <c r="U109" i="1"/>
  <c r="U157" i="1"/>
  <c r="U15" i="1"/>
  <c r="E62" i="1"/>
  <c r="V62" i="1" s="1"/>
  <c r="R24" i="1"/>
  <c r="U146" i="1"/>
  <c r="R126" i="1"/>
  <c r="T99" i="1"/>
  <c r="T40" i="1"/>
  <c r="U34" i="1"/>
  <c r="U89" i="1"/>
  <c r="R27" i="1"/>
  <c r="V97" i="1"/>
  <c r="U59" i="1"/>
  <c r="S165" i="1"/>
  <c r="S173" i="1"/>
  <c r="U99" i="1"/>
  <c r="V102" i="1"/>
  <c r="T15" i="1"/>
  <c r="S44" i="1"/>
  <c r="S67" i="1"/>
  <c r="V68" i="1"/>
  <c r="V132" i="1"/>
  <c r="S99" i="1"/>
  <c r="S40" i="1"/>
  <c r="R156" i="1"/>
  <c r="T89" i="1"/>
  <c r="V186" i="1"/>
  <c r="U97" i="1"/>
  <c r="R57" i="1"/>
  <c r="R165" i="1"/>
  <c r="U76" i="1"/>
  <c r="T44" i="1"/>
  <c r="V164" i="1"/>
  <c r="S64" i="1"/>
  <c r="U132" i="1"/>
  <c r="R92" i="1"/>
  <c r="R37" i="1"/>
  <c r="V115" i="1"/>
  <c r="S89" i="1"/>
  <c r="U186" i="1"/>
  <c r="T81" i="1"/>
  <c r="T33" i="1"/>
  <c r="R143" i="1"/>
  <c r="E145" i="1"/>
  <c r="S143" i="1"/>
  <c r="T143" i="1"/>
  <c r="U143" i="1"/>
  <c r="V143" i="1"/>
  <c r="T43" i="1"/>
  <c r="S140" i="1"/>
  <c r="E151" i="1"/>
  <c r="S21" i="1"/>
  <c r="R67" i="1"/>
  <c r="R177" i="1"/>
  <c r="S124" i="1"/>
  <c r="U68" i="1"/>
  <c r="S43" i="1"/>
  <c r="U23" i="1"/>
  <c r="R112" i="1"/>
  <c r="R53" i="1"/>
  <c r="T34" i="1"/>
  <c r="V60" i="1"/>
  <c r="R42" i="1"/>
  <c r="R137" i="1"/>
  <c r="T109" i="1"/>
  <c r="R140" i="1"/>
  <c r="T59" i="1"/>
  <c r="E90" i="1"/>
  <c r="E153" i="1"/>
  <c r="E154" i="1" s="1"/>
  <c r="V44" i="1"/>
  <c r="V152" i="1"/>
  <c r="U164" i="1"/>
  <c r="R76" i="1"/>
  <c r="T146" i="1"/>
  <c r="V117" i="1"/>
  <c r="S68" i="1"/>
  <c r="U39" i="1"/>
  <c r="R173" i="1"/>
  <c r="T132" i="1"/>
  <c r="V36" i="1"/>
  <c r="S23" i="1"/>
  <c r="U30" i="1"/>
  <c r="R99" i="1"/>
  <c r="V148" i="1"/>
  <c r="U45" i="1"/>
  <c r="R40" i="1"/>
  <c r="T14" i="1"/>
  <c r="V5" i="1"/>
  <c r="R34" i="1"/>
  <c r="S115" i="1"/>
  <c r="U102" i="1"/>
  <c r="R89" i="1"/>
  <c r="T60" i="1"/>
  <c r="U184" i="1"/>
  <c r="R113" i="1"/>
  <c r="T186" i="1"/>
  <c r="V170" i="1"/>
  <c r="U107" i="1"/>
  <c r="R109" i="1"/>
  <c r="T97" i="1"/>
  <c r="V47" i="1"/>
  <c r="S157" i="1"/>
  <c r="U116" i="1"/>
  <c r="R59" i="1"/>
  <c r="V16" i="1"/>
  <c r="S15" i="1"/>
  <c r="U94" i="1"/>
  <c r="S177" i="1"/>
  <c r="S53" i="1"/>
  <c r="S137" i="1"/>
  <c r="E169" i="1"/>
  <c r="T23" i="1"/>
  <c r="V45" i="1"/>
  <c r="S34" i="1"/>
  <c r="E130" i="1"/>
  <c r="U152" i="1"/>
  <c r="T164" i="1"/>
  <c r="V41" i="1"/>
  <c r="S146" i="1"/>
  <c r="U117" i="1"/>
  <c r="R68" i="1"/>
  <c r="T39" i="1"/>
  <c r="V126" i="1"/>
  <c r="S132" i="1"/>
  <c r="U36" i="1"/>
  <c r="T30" i="1"/>
  <c r="V92" i="1"/>
  <c r="U148" i="1"/>
  <c r="T45" i="1"/>
  <c r="V37" i="1"/>
  <c r="S14" i="1"/>
  <c r="U5" i="1"/>
  <c r="V156" i="1"/>
  <c r="R115" i="1"/>
  <c r="T102" i="1"/>
  <c r="V61" i="1"/>
  <c r="S60" i="1"/>
  <c r="T184" i="1"/>
  <c r="V27" i="1"/>
  <c r="S186" i="1"/>
  <c r="U170" i="1"/>
  <c r="T107" i="1"/>
  <c r="V110" i="1"/>
  <c r="S97" i="1"/>
  <c r="U47" i="1"/>
  <c r="T116" i="1"/>
  <c r="V57" i="1"/>
  <c r="U16" i="1"/>
  <c r="T94" i="1"/>
  <c r="T21" i="1"/>
  <c r="T124" i="1"/>
  <c r="T152" i="1"/>
  <c r="V67" i="1"/>
  <c r="V177" i="1"/>
  <c r="S164" i="1"/>
  <c r="U41" i="1"/>
  <c r="T117" i="1"/>
  <c r="V64" i="1"/>
  <c r="S39" i="1"/>
  <c r="U126" i="1"/>
  <c r="T36" i="1"/>
  <c r="V9" i="1"/>
  <c r="S30" i="1"/>
  <c r="U92" i="1"/>
  <c r="T148" i="1"/>
  <c r="V112" i="1"/>
  <c r="S45" i="1"/>
  <c r="U37" i="1"/>
  <c r="T5" i="1"/>
  <c r="V53" i="1"/>
  <c r="S62" i="1"/>
  <c r="U156" i="1"/>
  <c r="V108" i="1"/>
  <c r="S102" i="1"/>
  <c r="U61" i="1"/>
  <c r="R60" i="1"/>
  <c r="V42" i="1"/>
  <c r="S184" i="1"/>
  <c r="U27" i="1"/>
  <c r="T170" i="1"/>
  <c r="V137" i="1"/>
  <c r="S107" i="1"/>
  <c r="U110" i="1"/>
  <c r="T47" i="1"/>
  <c r="V140" i="1"/>
  <c r="S116" i="1"/>
  <c r="U57" i="1"/>
  <c r="T16" i="1"/>
  <c r="V165" i="1"/>
  <c r="S94" i="1"/>
  <c r="R124" i="1"/>
  <c r="V107" i="1"/>
  <c r="V94" i="1"/>
  <c r="V24" i="1"/>
  <c r="V21" i="1"/>
  <c r="S152" i="1"/>
  <c r="U67" i="1"/>
  <c r="U177" i="1"/>
  <c r="T41" i="1"/>
  <c r="V124" i="1"/>
  <c r="S117" i="1"/>
  <c r="U64" i="1"/>
  <c r="T126" i="1"/>
  <c r="V43" i="1"/>
  <c r="S36" i="1"/>
  <c r="U9" i="1"/>
  <c r="T92" i="1"/>
  <c r="V139" i="1"/>
  <c r="S148" i="1"/>
  <c r="U112" i="1"/>
  <c r="T37" i="1"/>
  <c r="S5" i="1"/>
  <c r="U53" i="1"/>
  <c r="T156" i="1"/>
  <c r="U108" i="1"/>
  <c r="T61" i="1"/>
  <c r="U42" i="1"/>
  <c r="R184" i="1"/>
  <c r="T27" i="1"/>
  <c r="V185" i="1"/>
  <c r="S170" i="1"/>
  <c r="U137" i="1"/>
  <c r="T110" i="1"/>
  <c r="V81" i="1"/>
  <c r="S47" i="1"/>
  <c r="U140" i="1"/>
  <c r="R116" i="1"/>
  <c r="T57" i="1"/>
  <c r="V33" i="1"/>
  <c r="S16" i="1"/>
  <c r="U165" i="1"/>
  <c r="R21" i="1"/>
  <c r="R43" i="1"/>
  <c r="S109" i="1"/>
  <c r="S59" i="1"/>
  <c r="R32" i="1" l="1"/>
  <c r="U62" i="1"/>
  <c r="V32" i="1"/>
  <c r="S32" i="1"/>
  <c r="T62" i="1"/>
  <c r="T32" i="1"/>
  <c r="R62" i="1"/>
  <c r="U153" i="1"/>
  <c r="R153" i="1"/>
  <c r="S153" i="1"/>
  <c r="T153" i="1"/>
  <c r="V153" i="1"/>
  <c r="T169" i="1"/>
  <c r="R169" i="1"/>
  <c r="S169" i="1"/>
  <c r="U169" i="1"/>
  <c r="V169" i="1"/>
  <c r="T90" i="1"/>
  <c r="V90" i="1"/>
  <c r="R90" i="1"/>
  <c r="S90" i="1"/>
  <c r="U90" i="1"/>
  <c r="T130" i="1"/>
  <c r="V130" i="1"/>
  <c r="E182" i="1"/>
  <c r="R130" i="1"/>
  <c r="S130" i="1"/>
  <c r="U130" i="1"/>
  <c r="U145" i="1"/>
  <c r="R145" i="1"/>
  <c r="V145" i="1"/>
  <c r="E28" i="1"/>
  <c r="T145" i="1"/>
  <c r="S145" i="1"/>
  <c r="T154" i="1"/>
  <c r="R154" i="1"/>
  <c r="S154" i="1"/>
  <c r="U154" i="1"/>
  <c r="V154" i="1"/>
  <c r="T151" i="1"/>
  <c r="V151" i="1"/>
  <c r="R151" i="1"/>
  <c r="S151" i="1"/>
  <c r="U151" i="1"/>
  <c r="R182" i="1" l="1"/>
  <c r="S182" i="1"/>
  <c r="E22" i="1"/>
  <c r="E46" i="1" s="1"/>
  <c r="T46" i="1" s="1"/>
  <c r="T182" i="1"/>
  <c r="U182" i="1"/>
  <c r="V182" i="1"/>
  <c r="E38" i="1"/>
  <c r="U28" i="1"/>
  <c r="R28" i="1"/>
  <c r="S28" i="1"/>
  <c r="T28" i="1"/>
  <c r="V28" i="1"/>
  <c r="R46" i="1" l="1"/>
  <c r="S46" i="1"/>
  <c r="U46" i="1"/>
  <c r="V46" i="1"/>
  <c r="E63" i="1"/>
  <c r="U22" i="1"/>
  <c r="R22" i="1"/>
  <c r="V22" i="1"/>
  <c r="T22" i="1"/>
  <c r="S22" i="1"/>
  <c r="U38" i="1"/>
  <c r="V38" i="1"/>
  <c r="R38" i="1"/>
  <c r="T38" i="1"/>
  <c r="S38" i="1"/>
  <c r="E149" i="1" l="1"/>
  <c r="U63" i="1"/>
  <c r="R63" i="1"/>
  <c r="S63" i="1"/>
  <c r="T63" i="1"/>
  <c r="V63" i="1"/>
  <c r="E50" i="1" l="1"/>
  <c r="S149" i="1"/>
  <c r="R149" i="1"/>
  <c r="T149" i="1"/>
  <c r="U149" i="1"/>
  <c r="V149" i="1"/>
  <c r="E65" i="1" l="1"/>
  <c r="V50" i="1"/>
  <c r="S50" i="1"/>
  <c r="R50" i="1"/>
  <c r="T50" i="1"/>
  <c r="U50" i="1"/>
  <c r="R65" i="1" l="1"/>
  <c r="S65" i="1"/>
  <c r="T65" i="1"/>
  <c r="V65" i="1"/>
  <c r="U65" i="1"/>
  <c r="H8" i="2" l="1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7" i="2"/>
  <c r="I121" i="1" l="1"/>
  <c r="I11" i="1"/>
  <c r="I35" i="1"/>
  <c r="I49" i="1"/>
  <c r="I134" i="1"/>
  <c r="I66" i="1"/>
  <c r="I84" i="1"/>
  <c r="I100" i="1"/>
  <c r="I52" i="1"/>
  <c r="I120" i="1"/>
  <c r="I114" i="1"/>
  <c r="I118" i="1"/>
  <c r="I106" i="1"/>
  <c r="I128" i="1"/>
  <c r="I129" i="1"/>
  <c r="I125" i="1"/>
  <c r="I181" i="1"/>
  <c r="I144" i="1"/>
  <c r="I160" i="1"/>
  <c r="I163" i="1"/>
  <c r="I167" i="1"/>
  <c r="I172" i="1"/>
  <c r="I179" i="1"/>
  <c r="I180" i="1"/>
  <c r="I4" i="1"/>
  <c r="I26" i="1"/>
  <c r="I98" i="1"/>
  <c r="I17" i="1"/>
  <c r="I25" i="1"/>
  <c r="I83" i="1"/>
  <c r="I69" i="1"/>
  <c r="I87" i="1"/>
  <c r="I111" i="1"/>
  <c r="I127" i="1"/>
  <c r="I141" i="1"/>
  <c r="I158" i="1"/>
  <c r="I178" i="1"/>
  <c r="I103" i="1"/>
  <c r="I162" i="1"/>
  <c r="I131" i="1"/>
  <c r="I93" i="1"/>
  <c r="I105" i="1"/>
  <c r="I119" i="1"/>
  <c r="I123" i="1"/>
  <c r="I91" i="1"/>
  <c r="I168" i="1"/>
  <c r="I80" i="1"/>
  <c r="I82" i="1"/>
  <c r="I161" i="1"/>
  <c r="I175" i="1"/>
  <c r="I159" i="1"/>
  <c r="I10" i="1"/>
  <c r="I13" i="1"/>
  <c r="I55" i="1"/>
  <c r="I18" i="1"/>
  <c r="I73" i="1"/>
  <c r="I78" i="1"/>
  <c r="I86" i="1"/>
  <c r="I122" i="1"/>
  <c r="I135" i="1"/>
  <c r="I138" i="1"/>
  <c r="I8" i="1"/>
  <c r="I74" i="1"/>
  <c r="I88" i="1"/>
  <c r="I133" i="1"/>
  <c r="I155" i="1"/>
  <c r="I183" i="1"/>
  <c r="I75" i="1"/>
  <c r="I166" i="1"/>
  <c r="I12" i="1"/>
  <c r="A183" i="1"/>
  <c r="A155" i="1"/>
  <c r="A133" i="1"/>
  <c r="A88" i="1"/>
  <c r="A74" i="1"/>
  <c r="A93" i="1"/>
  <c r="A131" i="1"/>
  <c r="A162" i="1"/>
  <c r="A103" i="1"/>
  <c r="A98" i="1"/>
  <c r="A26" i="1"/>
  <c r="A4" i="1"/>
  <c r="A180" i="1"/>
  <c r="A179" i="1"/>
  <c r="A172" i="1"/>
  <c r="A167" i="1"/>
  <c r="A163" i="1"/>
  <c r="A160" i="1"/>
  <c r="A144" i="1"/>
  <c r="A181" i="1"/>
  <c r="A125" i="1"/>
  <c r="A129" i="1"/>
  <c r="A128" i="1"/>
  <c r="A106" i="1"/>
  <c r="A118" i="1"/>
  <c r="A114" i="1"/>
  <c r="A120" i="1"/>
  <c r="A52" i="1"/>
  <c r="A100" i="1"/>
  <c r="A84" i="1"/>
  <c r="A66" i="1"/>
  <c r="A134" i="1"/>
  <c r="A49" i="1"/>
  <c r="A35" i="1"/>
  <c r="A11" i="1"/>
  <c r="I48" i="1"/>
  <c r="I54" i="1"/>
  <c r="I72" i="1"/>
  <c r="I6" i="1"/>
  <c r="I20" i="1"/>
  <c r="I171" i="1"/>
  <c r="I96" i="1"/>
  <c r="I7" i="1"/>
  <c r="I19" i="1"/>
  <c r="I51" i="1"/>
  <c r="I101" i="1"/>
  <c r="I104" i="1"/>
  <c r="I150" i="1"/>
  <c r="H4" i="2"/>
  <c r="I4" i="2"/>
  <c r="G4" i="2"/>
  <c r="A96" i="1"/>
  <c r="A34" i="2"/>
  <c r="P162" i="1" l="1"/>
  <c r="M162" i="1"/>
  <c r="O162" i="1"/>
  <c r="L162" i="1"/>
  <c r="N162" i="1"/>
  <c r="G35" i="1"/>
  <c r="L35" i="1"/>
  <c r="M35" i="1"/>
  <c r="N35" i="1"/>
  <c r="O35" i="1"/>
  <c r="P35" i="1"/>
  <c r="P114" i="1"/>
  <c r="M114" i="1"/>
  <c r="L114" i="1"/>
  <c r="N114" i="1"/>
  <c r="O114" i="1"/>
  <c r="G160" i="1"/>
  <c r="M160" i="1"/>
  <c r="L160" i="1"/>
  <c r="O160" i="1"/>
  <c r="N160" i="1"/>
  <c r="P160" i="1"/>
  <c r="P98" i="1"/>
  <c r="M98" i="1"/>
  <c r="L98" i="1"/>
  <c r="N98" i="1"/>
  <c r="O98" i="1"/>
  <c r="G155" i="1"/>
  <c r="L155" i="1"/>
  <c r="N155" i="1"/>
  <c r="P155" i="1"/>
  <c r="M155" i="1"/>
  <c r="O155" i="1"/>
  <c r="L134" i="1"/>
  <c r="M134" i="1"/>
  <c r="O134" i="1"/>
  <c r="N134" i="1"/>
  <c r="P134" i="1"/>
  <c r="M49" i="1"/>
  <c r="N49" i="1"/>
  <c r="O49" i="1"/>
  <c r="P49" i="1"/>
  <c r="L49" i="1"/>
  <c r="G118" i="1"/>
  <c r="L118" i="1"/>
  <c r="M118" i="1"/>
  <c r="N118" i="1"/>
  <c r="O118" i="1"/>
  <c r="P118" i="1"/>
  <c r="L163" i="1"/>
  <c r="M163" i="1"/>
  <c r="N163" i="1"/>
  <c r="P163" i="1"/>
  <c r="O163" i="1"/>
  <c r="O103" i="1"/>
  <c r="P103" i="1"/>
  <c r="L103" i="1"/>
  <c r="M103" i="1"/>
  <c r="N103" i="1"/>
  <c r="G183" i="1"/>
  <c r="O183" i="1"/>
  <c r="P183" i="1"/>
  <c r="L183" i="1"/>
  <c r="N183" i="1"/>
  <c r="M183" i="1"/>
  <c r="G106" i="1"/>
  <c r="P106" i="1"/>
  <c r="M106" i="1"/>
  <c r="L106" i="1"/>
  <c r="N106" i="1"/>
  <c r="O106" i="1"/>
  <c r="M128" i="1"/>
  <c r="L128" i="1"/>
  <c r="N128" i="1"/>
  <c r="O128" i="1"/>
  <c r="P128" i="1"/>
  <c r="N84" i="1"/>
  <c r="O84" i="1"/>
  <c r="P84" i="1"/>
  <c r="L84" i="1"/>
  <c r="M84" i="1"/>
  <c r="M129" i="1"/>
  <c r="N129" i="1"/>
  <c r="P129" i="1"/>
  <c r="O129" i="1"/>
  <c r="L129" i="1"/>
  <c r="L179" i="1"/>
  <c r="N179" i="1"/>
  <c r="M179" i="1"/>
  <c r="P179" i="1"/>
  <c r="O179" i="1"/>
  <c r="L93" i="1"/>
  <c r="M93" i="1"/>
  <c r="N93" i="1"/>
  <c r="O93" i="1"/>
  <c r="P93" i="1"/>
  <c r="G66" i="1"/>
  <c r="P66" i="1"/>
  <c r="M66" i="1"/>
  <c r="L66" i="1"/>
  <c r="N66" i="1"/>
  <c r="O66" i="1"/>
  <c r="G131" i="1"/>
  <c r="L131" i="1"/>
  <c r="N131" i="1"/>
  <c r="P131" i="1"/>
  <c r="M131" i="1"/>
  <c r="O131" i="1"/>
  <c r="G125" i="1"/>
  <c r="N125" i="1"/>
  <c r="L125" i="1"/>
  <c r="M125" i="1"/>
  <c r="O125" i="1"/>
  <c r="P125" i="1"/>
  <c r="G180" i="1"/>
  <c r="N180" i="1"/>
  <c r="O180" i="1"/>
  <c r="P180" i="1"/>
  <c r="M180" i="1"/>
  <c r="L180" i="1"/>
  <c r="P74" i="1"/>
  <c r="M74" i="1"/>
  <c r="L74" i="1"/>
  <c r="N74" i="1"/>
  <c r="O74" i="1"/>
  <c r="O167" i="1"/>
  <c r="P167" i="1"/>
  <c r="L167" i="1"/>
  <c r="M167" i="1"/>
  <c r="N167" i="1"/>
  <c r="O96" i="1"/>
  <c r="M96" i="1"/>
  <c r="L96" i="1"/>
  <c r="N96" i="1"/>
  <c r="P96" i="1"/>
  <c r="N52" i="1"/>
  <c r="O52" i="1"/>
  <c r="P52" i="1"/>
  <c r="L52" i="1"/>
  <c r="M52" i="1"/>
  <c r="L181" i="1"/>
  <c r="N181" i="1"/>
  <c r="P181" i="1"/>
  <c r="M181" i="1"/>
  <c r="O181" i="1"/>
  <c r="P4" i="1"/>
  <c r="N4" i="1"/>
  <c r="O4" i="1"/>
  <c r="L4" i="1"/>
  <c r="M4" i="1"/>
  <c r="L88" i="1"/>
  <c r="M88" i="1"/>
  <c r="O88" i="1"/>
  <c r="N88" i="1"/>
  <c r="P88" i="1"/>
  <c r="G172" i="1"/>
  <c r="N172" i="1"/>
  <c r="O172" i="1"/>
  <c r="P172" i="1"/>
  <c r="L172" i="1"/>
  <c r="M172" i="1"/>
  <c r="N100" i="1"/>
  <c r="O100" i="1"/>
  <c r="P100" i="1"/>
  <c r="L100" i="1"/>
  <c r="M100" i="1"/>
  <c r="G11" i="1"/>
  <c r="L11" i="1"/>
  <c r="M11" i="1"/>
  <c r="P11" i="1"/>
  <c r="N11" i="1"/>
  <c r="O11" i="1"/>
  <c r="L120" i="1"/>
  <c r="M120" i="1"/>
  <c r="O120" i="1"/>
  <c r="N120" i="1"/>
  <c r="P120" i="1"/>
  <c r="L144" i="1"/>
  <c r="M144" i="1"/>
  <c r="O144" i="1"/>
  <c r="N144" i="1"/>
  <c r="P144" i="1"/>
  <c r="P26" i="1"/>
  <c r="M26" i="1"/>
  <c r="L26" i="1"/>
  <c r="N26" i="1"/>
  <c r="O26" i="1"/>
  <c r="L133" i="1"/>
  <c r="N133" i="1"/>
  <c r="M133" i="1"/>
  <c r="O133" i="1"/>
  <c r="P133" i="1"/>
  <c r="W35" i="1"/>
  <c r="Y35" i="1" s="1"/>
  <c r="AA35" i="1" s="1"/>
  <c r="X35" i="1"/>
  <c r="Z35" i="1" s="1"/>
  <c r="Y171" i="1"/>
  <c r="AA171" i="1" s="1"/>
  <c r="Z171" i="1"/>
  <c r="X106" i="1"/>
  <c r="Z106" i="1" s="1"/>
  <c r="W106" i="1"/>
  <c r="Y106" i="1" s="1"/>
  <c r="AA106" i="1" s="1"/>
  <c r="W167" i="1"/>
  <c r="Y167" i="1" s="1"/>
  <c r="AA167" i="1" s="1"/>
  <c r="X167" i="1"/>
  <c r="Z167" i="1" s="1"/>
  <c r="X162" i="1"/>
  <c r="Z162" i="1" s="1"/>
  <c r="W162" i="1"/>
  <c r="Y162" i="1" s="1"/>
  <c r="AA162" i="1" s="1"/>
  <c r="Y12" i="1"/>
  <c r="Z12" i="1"/>
  <c r="Y8" i="1"/>
  <c r="Z8" i="1"/>
  <c r="Z55" i="1"/>
  <c r="Y55" i="1"/>
  <c r="AA55" i="1" s="1"/>
  <c r="Y168" i="1"/>
  <c r="AA168" i="1" s="1"/>
  <c r="Z168" i="1"/>
  <c r="Z83" i="1"/>
  <c r="Y83" i="1"/>
  <c r="AA83" i="1" s="1"/>
  <c r="W49" i="1"/>
  <c r="Y49" i="1" s="1"/>
  <c r="AA49" i="1" s="1"/>
  <c r="X49" i="1"/>
  <c r="Z49" i="1" s="1"/>
  <c r="Z150" i="1"/>
  <c r="Y150" i="1"/>
  <c r="AA150" i="1" s="1"/>
  <c r="Y20" i="1"/>
  <c r="Z20" i="1"/>
  <c r="W128" i="1"/>
  <c r="Y128" i="1" s="1"/>
  <c r="AA128" i="1" s="1"/>
  <c r="X128" i="1"/>
  <c r="Z128" i="1" s="1"/>
  <c r="W172" i="1"/>
  <c r="Y172" i="1" s="1"/>
  <c r="AA172" i="1" s="1"/>
  <c r="X172" i="1"/>
  <c r="Z172" i="1" s="1"/>
  <c r="W131" i="1"/>
  <c r="Y131" i="1" s="1"/>
  <c r="AA131" i="1" s="1"/>
  <c r="X131" i="1"/>
  <c r="Z131" i="1" s="1"/>
  <c r="Y166" i="1"/>
  <c r="AA166" i="1" s="1"/>
  <c r="Z166" i="1"/>
  <c r="Y138" i="1"/>
  <c r="AA138" i="1" s="1"/>
  <c r="Z138" i="1"/>
  <c r="Y13" i="1"/>
  <c r="AA13" i="1" s="1"/>
  <c r="Z13" i="1"/>
  <c r="Y91" i="1"/>
  <c r="AA91" i="1" s="1"/>
  <c r="Z91" i="1"/>
  <c r="Z178" i="1"/>
  <c r="Y178" i="1"/>
  <c r="AA178" i="1" s="1"/>
  <c r="Y25" i="1"/>
  <c r="AA25" i="1" s="1"/>
  <c r="Z25" i="1"/>
  <c r="W84" i="1"/>
  <c r="Y84" i="1" s="1"/>
  <c r="AA84" i="1" s="1"/>
  <c r="X84" i="1"/>
  <c r="Z84" i="1" s="1"/>
  <c r="X129" i="1"/>
  <c r="Z129" i="1" s="1"/>
  <c r="W129" i="1"/>
  <c r="Y129" i="1" s="1"/>
  <c r="AA129" i="1" s="1"/>
  <c r="W179" i="1"/>
  <c r="Y179" i="1" s="1"/>
  <c r="AA179" i="1" s="1"/>
  <c r="X179" i="1"/>
  <c r="Z179" i="1" s="1"/>
  <c r="X93" i="1"/>
  <c r="Z93" i="1" s="1"/>
  <c r="W93" i="1"/>
  <c r="Y93" i="1" s="1"/>
  <c r="AA93" i="1" s="1"/>
  <c r="Z75" i="1"/>
  <c r="Y75" i="1"/>
  <c r="AA75" i="1" s="1"/>
  <c r="Y135" i="1"/>
  <c r="AA135" i="1" s="1"/>
  <c r="Z135" i="1"/>
  <c r="Z10" i="1"/>
  <c r="Y10" i="1"/>
  <c r="Z123" i="1"/>
  <c r="Y123" i="1"/>
  <c r="AA123" i="1" s="1"/>
  <c r="Y158" i="1"/>
  <c r="AA158" i="1" s="1"/>
  <c r="Z158" i="1"/>
  <c r="Y17" i="1"/>
  <c r="Z17" i="1"/>
  <c r="X134" i="1"/>
  <c r="Z134" i="1" s="1"/>
  <c r="W134" i="1"/>
  <c r="Y134" i="1" s="1"/>
  <c r="AA134" i="1" s="1"/>
  <c r="Y104" i="1"/>
  <c r="AA104" i="1" s="1"/>
  <c r="Z104" i="1"/>
  <c r="Z6" i="1"/>
  <c r="Y6" i="1"/>
  <c r="W125" i="1"/>
  <c r="Y125" i="1" s="1"/>
  <c r="AA125" i="1" s="1"/>
  <c r="X125" i="1"/>
  <c r="Z125" i="1" s="1"/>
  <c r="W180" i="1"/>
  <c r="Y180" i="1" s="1"/>
  <c r="AA180" i="1" s="1"/>
  <c r="X180" i="1"/>
  <c r="Z180" i="1" s="1"/>
  <c r="X74" i="1"/>
  <c r="Z74" i="1" s="1"/>
  <c r="W74" i="1"/>
  <c r="Y74" i="1" s="1"/>
  <c r="AA74" i="1" s="1"/>
  <c r="Y122" i="1"/>
  <c r="AA122" i="1" s="1"/>
  <c r="Z122" i="1"/>
  <c r="Z159" i="1"/>
  <c r="Y159" i="1"/>
  <c r="AA159" i="1" s="1"/>
  <c r="Z119" i="1"/>
  <c r="Y119" i="1"/>
  <c r="AA119" i="1" s="1"/>
  <c r="Z141" i="1"/>
  <c r="Y141" i="1"/>
  <c r="AA141" i="1" s="1"/>
  <c r="X66" i="1"/>
  <c r="Z66" i="1" s="1"/>
  <c r="W66" i="1"/>
  <c r="Y66" i="1" s="1"/>
  <c r="AA66" i="1" s="1"/>
  <c r="Y101" i="1"/>
  <c r="AA101" i="1" s="1"/>
  <c r="Z101" i="1"/>
  <c r="Z72" i="1"/>
  <c r="Y72" i="1"/>
  <c r="AA72" i="1" s="1"/>
  <c r="Y51" i="1"/>
  <c r="AA51" i="1" s="1"/>
  <c r="Z51" i="1"/>
  <c r="Y54" i="1"/>
  <c r="AA54" i="1" s="1"/>
  <c r="Z54" i="1"/>
  <c r="X96" i="1"/>
  <c r="Z96" i="1" s="1"/>
  <c r="W96" i="1"/>
  <c r="Y96" i="1" s="1"/>
  <c r="AA96" i="1" s="1"/>
  <c r="Z19" i="1"/>
  <c r="Y19" i="1"/>
  <c r="AA19" i="1" s="1"/>
  <c r="Y48" i="1"/>
  <c r="AA48" i="1" s="1"/>
  <c r="Z48" i="1"/>
  <c r="W52" i="1"/>
  <c r="Y52" i="1" s="1"/>
  <c r="AA52" i="1" s="1"/>
  <c r="X52" i="1"/>
  <c r="Z52" i="1" s="1"/>
  <c r="X181" i="1"/>
  <c r="Z181" i="1" s="1"/>
  <c r="W181" i="1"/>
  <c r="Y181" i="1" s="1"/>
  <c r="AA181" i="1" s="1"/>
  <c r="W4" i="1"/>
  <c r="X4" i="1"/>
  <c r="X88" i="1"/>
  <c r="Z88" i="1" s="1"/>
  <c r="W88" i="1"/>
  <c r="Y88" i="1" s="1"/>
  <c r="AA88" i="1" s="1"/>
  <c r="Z86" i="1"/>
  <c r="Y86" i="1"/>
  <c r="AA86" i="1" s="1"/>
  <c r="Y175" i="1"/>
  <c r="AA175" i="1" s="1"/>
  <c r="Z175" i="1"/>
  <c r="Z105" i="1"/>
  <c r="Y105" i="1"/>
  <c r="AA105" i="1" s="1"/>
  <c r="Y127" i="1"/>
  <c r="AA127" i="1" s="1"/>
  <c r="Z127" i="1"/>
  <c r="X100" i="1"/>
  <c r="Z100" i="1" s="1"/>
  <c r="W100" i="1"/>
  <c r="Y100" i="1" s="1"/>
  <c r="AA100" i="1" s="1"/>
  <c r="Y7" i="1"/>
  <c r="Z7" i="1"/>
  <c r="W11" i="1"/>
  <c r="Y11" i="1" s="1"/>
  <c r="AA11" i="1" s="1"/>
  <c r="X11" i="1"/>
  <c r="Z11" i="1" s="1"/>
  <c r="X120" i="1"/>
  <c r="Z120" i="1" s="1"/>
  <c r="W120" i="1"/>
  <c r="Y120" i="1" s="1"/>
  <c r="AA120" i="1" s="1"/>
  <c r="W144" i="1"/>
  <c r="Y144" i="1" s="1"/>
  <c r="AA144" i="1" s="1"/>
  <c r="X144" i="1"/>
  <c r="Z144" i="1" s="1"/>
  <c r="W26" i="1"/>
  <c r="Y26" i="1" s="1"/>
  <c r="AA26" i="1" s="1"/>
  <c r="X26" i="1"/>
  <c r="Z26" i="1" s="1"/>
  <c r="X133" i="1"/>
  <c r="Z133" i="1" s="1"/>
  <c r="W133" i="1"/>
  <c r="Y133" i="1" s="1"/>
  <c r="AA133" i="1" s="1"/>
  <c r="Z78" i="1"/>
  <c r="Y78" i="1"/>
  <c r="AA78" i="1" s="1"/>
  <c r="Y161" i="1"/>
  <c r="AA161" i="1" s="1"/>
  <c r="Z161" i="1"/>
  <c r="Y111" i="1"/>
  <c r="AA111" i="1" s="1"/>
  <c r="Z111" i="1"/>
  <c r="Y121" i="1"/>
  <c r="AA121" i="1" s="1"/>
  <c r="Z121" i="1"/>
  <c r="X114" i="1"/>
  <c r="Z114" i="1" s="1"/>
  <c r="W114" i="1"/>
  <c r="Y114" i="1" s="1"/>
  <c r="AA114" i="1" s="1"/>
  <c r="X160" i="1"/>
  <c r="Z160" i="1" s="1"/>
  <c r="W160" i="1"/>
  <c r="Y160" i="1" s="1"/>
  <c r="AA160" i="1" s="1"/>
  <c r="W98" i="1"/>
  <c r="Y98" i="1" s="1"/>
  <c r="AA98" i="1" s="1"/>
  <c r="X98" i="1"/>
  <c r="Z98" i="1" s="1"/>
  <c r="W155" i="1"/>
  <c r="Y155" i="1" s="1"/>
  <c r="AA155" i="1" s="1"/>
  <c r="X155" i="1"/>
  <c r="Z155" i="1" s="1"/>
  <c r="Z73" i="1"/>
  <c r="Y73" i="1"/>
  <c r="AA73" i="1" s="1"/>
  <c r="Z82" i="1"/>
  <c r="Y82" i="1"/>
  <c r="AA82" i="1" s="1"/>
  <c r="Y87" i="1"/>
  <c r="AA87" i="1" s="1"/>
  <c r="Z87" i="1"/>
  <c r="W118" i="1"/>
  <c r="Y118" i="1" s="1"/>
  <c r="AA118" i="1" s="1"/>
  <c r="X118" i="1"/>
  <c r="Z118" i="1" s="1"/>
  <c r="W163" i="1"/>
  <c r="Y163" i="1" s="1"/>
  <c r="AA163" i="1" s="1"/>
  <c r="X163" i="1"/>
  <c r="Z163" i="1" s="1"/>
  <c r="X103" i="1"/>
  <c r="Z103" i="1" s="1"/>
  <c r="W103" i="1"/>
  <c r="Y103" i="1" s="1"/>
  <c r="AA103" i="1" s="1"/>
  <c r="W183" i="1"/>
  <c r="Y183" i="1" s="1"/>
  <c r="AA183" i="1" s="1"/>
  <c r="X183" i="1"/>
  <c r="Z183" i="1" s="1"/>
  <c r="Z18" i="1"/>
  <c r="Y18" i="1"/>
  <c r="Z80" i="1"/>
  <c r="Y80" i="1"/>
  <c r="AA80" i="1" s="1"/>
  <c r="Z69" i="1"/>
  <c r="Y69" i="1"/>
  <c r="AA69" i="1" s="1"/>
  <c r="I174" i="1"/>
  <c r="I29" i="1"/>
  <c r="I79" i="1"/>
  <c r="I85" i="1"/>
  <c r="I136" i="1"/>
  <c r="I31" i="1"/>
  <c r="I71" i="1"/>
  <c r="I24" i="1"/>
  <c r="I63" i="1"/>
  <c r="I149" i="1"/>
  <c r="I65" i="1"/>
  <c r="I67" i="1"/>
  <c r="I152" i="1"/>
  <c r="I21" i="1"/>
  <c r="I22" i="1"/>
  <c r="A21" i="1"/>
  <c r="I153" i="1"/>
  <c r="I92" i="1"/>
  <c r="I99" i="1"/>
  <c r="I30" i="1"/>
  <c r="I9" i="1"/>
  <c r="I23" i="1"/>
  <c r="I36" i="1"/>
  <c r="I43" i="1"/>
  <c r="I132" i="1"/>
  <c r="I126" i="1"/>
  <c r="I173" i="1"/>
  <c r="I39" i="1"/>
  <c r="I64" i="1"/>
  <c r="I68" i="1"/>
  <c r="I117" i="1"/>
  <c r="I124" i="1"/>
  <c r="I146" i="1"/>
  <c r="I41" i="1"/>
  <c r="I76" i="1"/>
  <c r="I164" i="1"/>
  <c r="I177" i="1"/>
  <c r="I14" i="1"/>
  <c r="I37" i="1"/>
  <c r="I40" i="1"/>
  <c r="I45" i="1"/>
  <c r="I112" i="1"/>
  <c r="I154" i="1"/>
  <c r="I148" i="1"/>
  <c r="I139" i="1"/>
  <c r="I5" i="1"/>
  <c r="I94" i="1"/>
  <c r="I165" i="1"/>
  <c r="I15" i="1"/>
  <c r="I16" i="1"/>
  <c r="I33" i="1"/>
  <c r="I32" i="1"/>
  <c r="I57" i="1"/>
  <c r="I59" i="1"/>
  <c r="I116" i="1"/>
  <c r="I140" i="1"/>
  <c r="I157" i="1"/>
  <c r="I47" i="1"/>
  <c r="I81" i="1"/>
  <c r="I97" i="1"/>
  <c r="I110" i="1"/>
  <c r="I109" i="1"/>
  <c r="I107" i="1"/>
  <c r="I137" i="1"/>
  <c r="I169" i="1"/>
  <c r="I170" i="1"/>
  <c r="I185" i="1"/>
  <c r="I186" i="1"/>
  <c r="I27" i="1"/>
  <c r="I113" i="1"/>
  <c r="I184" i="1"/>
  <c r="I42" i="1"/>
  <c r="I90" i="1"/>
  <c r="I38" i="1"/>
  <c r="I60" i="1"/>
  <c r="I61" i="1"/>
  <c r="I89" i="1"/>
  <c r="I102" i="1"/>
  <c r="I108" i="1"/>
  <c r="I115" i="1"/>
  <c r="I143" i="1"/>
  <c r="I145" i="1"/>
  <c r="I28" i="1"/>
  <c r="I156" i="1"/>
  <c r="I34" i="1"/>
  <c r="I62" i="1"/>
  <c r="I53" i="1"/>
  <c r="I151" i="1"/>
  <c r="I44" i="1"/>
  <c r="A145" i="1"/>
  <c r="A143" i="1"/>
  <c r="A115" i="1"/>
  <c r="A108" i="1"/>
  <c r="A102" i="1"/>
  <c r="A89" i="1"/>
  <c r="A61" i="1"/>
  <c r="A60" i="1"/>
  <c r="A38" i="1"/>
  <c r="A46" i="1"/>
  <c r="A90" i="1"/>
  <c r="A42" i="1"/>
  <c r="G46" i="1" l="1"/>
  <c r="L46" i="1"/>
  <c r="M46" i="1"/>
  <c r="N46" i="1"/>
  <c r="O46" i="1"/>
  <c r="P46" i="1"/>
  <c r="M145" i="1"/>
  <c r="N145" i="1"/>
  <c r="O145" i="1"/>
  <c r="P145" i="1"/>
  <c r="L145" i="1"/>
  <c r="M89" i="1"/>
  <c r="N89" i="1"/>
  <c r="O89" i="1"/>
  <c r="P89" i="1"/>
  <c r="L89" i="1"/>
  <c r="L38" i="1"/>
  <c r="M38" i="1"/>
  <c r="N38" i="1"/>
  <c r="O38" i="1"/>
  <c r="P38" i="1"/>
  <c r="N60" i="1"/>
  <c r="O60" i="1"/>
  <c r="P60" i="1"/>
  <c r="L60" i="1"/>
  <c r="M60" i="1"/>
  <c r="N21" i="1"/>
  <c r="L21" i="1"/>
  <c r="M21" i="1"/>
  <c r="O21" i="1"/>
  <c r="P21" i="1"/>
  <c r="L102" i="1"/>
  <c r="M102" i="1"/>
  <c r="N102" i="1"/>
  <c r="O102" i="1"/>
  <c r="P102" i="1"/>
  <c r="N61" i="1"/>
  <c r="L61" i="1"/>
  <c r="M61" i="1"/>
  <c r="O61" i="1"/>
  <c r="P61" i="1"/>
  <c r="P42" i="1"/>
  <c r="M42" i="1"/>
  <c r="L42" i="1"/>
  <c r="N42" i="1"/>
  <c r="O42" i="1"/>
  <c r="N108" i="1"/>
  <c r="O108" i="1"/>
  <c r="P108" i="1"/>
  <c r="L108" i="1"/>
  <c r="M108" i="1"/>
  <c r="P90" i="1"/>
  <c r="L90" i="1"/>
  <c r="M90" i="1"/>
  <c r="N90" i="1"/>
  <c r="O90" i="1"/>
  <c r="L115" i="1"/>
  <c r="P115" i="1"/>
  <c r="M115" i="1"/>
  <c r="N115" i="1"/>
  <c r="O115" i="1"/>
  <c r="G143" i="1"/>
  <c r="O143" i="1"/>
  <c r="N143" i="1"/>
  <c r="P143" i="1"/>
  <c r="L143" i="1"/>
  <c r="M143" i="1"/>
  <c r="CZ24" i="6"/>
  <c r="CK24" i="6"/>
  <c r="BV24" i="6"/>
  <c r="BG24" i="6"/>
  <c r="AR109" i="6"/>
  <c r="CZ109" i="6"/>
  <c r="CK109" i="6"/>
  <c r="BV109" i="6"/>
  <c r="BG109" i="6"/>
  <c r="AR128" i="6"/>
  <c r="CZ128" i="6"/>
  <c r="CK128" i="6"/>
  <c r="BV128" i="6"/>
  <c r="BG128" i="6"/>
  <c r="AQ128" i="6"/>
  <c r="CY128" i="6"/>
  <c r="CJ128" i="6"/>
  <c r="BF128" i="6"/>
  <c r="BU128" i="6"/>
  <c r="AQ108" i="6"/>
  <c r="CY108" i="6"/>
  <c r="CJ108" i="6"/>
  <c r="BU108" i="6"/>
  <c r="BF108" i="6"/>
  <c r="CY113" i="6"/>
  <c r="CJ113" i="6"/>
  <c r="BU113" i="6"/>
  <c r="BF113" i="6"/>
  <c r="CZ98" i="6"/>
  <c r="CK98" i="6"/>
  <c r="BV98" i="6"/>
  <c r="BG98" i="6"/>
  <c r="CY81" i="6"/>
  <c r="CJ81" i="6"/>
  <c r="BU81" i="6"/>
  <c r="BF81" i="6"/>
  <c r="CY58" i="6"/>
  <c r="CJ58" i="6"/>
  <c r="BU58" i="6"/>
  <c r="BF58" i="6"/>
  <c r="CZ58" i="6"/>
  <c r="BV58" i="6"/>
  <c r="CK58" i="6"/>
  <c r="BG58" i="6"/>
  <c r="CY40" i="6"/>
  <c r="CJ40" i="6"/>
  <c r="BU40" i="6"/>
  <c r="CK136" i="6"/>
  <c r="BV136" i="6"/>
  <c r="BG136" i="6"/>
  <c r="CZ136" i="6"/>
  <c r="CY115" i="6"/>
  <c r="CJ115" i="6"/>
  <c r="BF115" i="6"/>
  <c r="BU115" i="6"/>
  <c r="CZ115" i="6"/>
  <c r="CK115" i="6"/>
  <c r="BV115" i="6"/>
  <c r="BG115" i="6"/>
  <c r="AQ41" i="6"/>
  <c r="CY41" i="6"/>
  <c r="BU41" i="6"/>
  <c r="CJ41" i="6"/>
  <c r="BF41" i="6"/>
  <c r="CY109" i="6"/>
  <c r="CJ109" i="6"/>
  <c r="BU109" i="6"/>
  <c r="BF109" i="6"/>
  <c r="CY98" i="6"/>
  <c r="CJ98" i="6"/>
  <c r="BF98" i="6"/>
  <c r="BU98" i="6"/>
  <c r="CY83" i="6"/>
  <c r="CJ83" i="6"/>
  <c r="BU83" i="6"/>
  <c r="BF83" i="6"/>
  <c r="CY64" i="6"/>
  <c r="CJ64" i="6"/>
  <c r="BU64" i="6"/>
  <c r="BF64" i="6"/>
  <c r="CZ64" i="6"/>
  <c r="CK64" i="6"/>
  <c r="BV64" i="6"/>
  <c r="BG64" i="6"/>
  <c r="CY24" i="6"/>
  <c r="CJ24" i="6"/>
  <c r="BF24" i="6"/>
  <c r="BU24" i="6"/>
  <c r="CZ10" i="6"/>
  <c r="CK10" i="6"/>
  <c r="BV10" i="6"/>
  <c r="BG10" i="6"/>
  <c r="CZ108" i="6"/>
  <c r="CK108" i="6"/>
  <c r="BV108" i="6"/>
  <c r="BG108" i="6"/>
  <c r="CZ81" i="6"/>
  <c r="CK81" i="6"/>
  <c r="BV81" i="6"/>
  <c r="BG81" i="6"/>
  <c r="AQ136" i="6"/>
  <c r="CY136" i="6"/>
  <c r="CJ136" i="6"/>
  <c r="BU136" i="6"/>
  <c r="BF136" i="6"/>
  <c r="CZ113" i="6"/>
  <c r="CK113" i="6"/>
  <c r="BV113" i="6"/>
  <c r="BG113" i="6"/>
  <c r="CZ83" i="6"/>
  <c r="BV83" i="6"/>
  <c r="CK83" i="6"/>
  <c r="BG83" i="6"/>
  <c r="CZ41" i="6"/>
  <c r="CK41" i="6"/>
  <c r="BV41" i="6"/>
  <c r="BG41" i="6"/>
  <c r="CZ40" i="6"/>
  <c r="CK40" i="6"/>
  <c r="BV40" i="6"/>
  <c r="BG40" i="6"/>
  <c r="CY10" i="6"/>
  <c r="CJ10" i="6"/>
  <c r="BF10" i="6"/>
  <c r="BU10" i="6"/>
  <c r="AR41" i="6"/>
  <c r="AR24" i="6"/>
  <c r="AQ113" i="6"/>
  <c r="AQ83" i="6"/>
  <c r="AQ64" i="6"/>
  <c r="AQ24" i="6"/>
  <c r="AR136" i="6"/>
  <c r="AR83" i="6"/>
  <c r="AQ10" i="6"/>
  <c r="AR58" i="6"/>
  <c r="AQ109" i="6"/>
  <c r="AR115" i="6"/>
  <c r="AR98" i="6"/>
  <c r="AQ81" i="6"/>
  <c r="AQ58" i="6"/>
  <c r="AR10" i="6"/>
  <c r="AR108" i="6"/>
  <c r="AR81" i="6"/>
  <c r="AR113" i="6"/>
  <c r="AQ98" i="6"/>
  <c r="AR64" i="6"/>
  <c r="AQ115" i="6"/>
  <c r="AR40" i="6"/>
  <c r="AA12" i="1"/>
  <c r="AA17" i="1"/>
  <c r="AA7" i="1"/>
  <c r="AA18" i="1"/>
  <c r="Z4" i="1"/>
  <c r="AA10" i="1"/>
  <c r="AR142" i="6"/>
  <c r="AR121" i="6"/>
  <c r="Y4" i="1"/>
  <c r="AA20" i="1"/>
  <c r="AA6" i="1"/>
  <c r="AA8" i="1"/>
  <c r="X89" i="1"/>
  <c r="Z89" i="1" s="1"/>
  <c r="W89" i="1"/>
  <c r="Y89" i="1" s="1"/>
  <c r="AA89" i="1" s="1"/>
  <c r="Z53" i="1"/>
  <c r="Y53" i="1"/>
  <c r="AA53" i="1" s="1"/>
  <c r="Z184" i="1"/>
  <c r="Y184" i="1"/>
  <c r="AA184" i="1" s="1"/>
  <c r="Y107" i="1"/>
  <c r="AA107" i="1" s="1"/>
  <c r="Z107" i="1"/>
  <c r="Z116" i="1"/>
  <c r="Y116" i="1"/>
  <c r="AA116" i="1" s="1"/>
  <c r="Y94" i="1"/>
  <c r="AA94" i="1" s="1"/>
  <c r="Z94" i="1"/>
  <c r="Y37" i="1"/>
  <c r="AA37" i="1" s="1"/>
  <c r="Z37" i="1"/>
  <c r="Z117" i="1"/>
  <c r="Y117" i="1"/>
  <c r="AA117" i="1" s="1"/>
  <c r="Z36" i="1"/>
  <c r="Y36" i="1"/>
  <c r="AA36" i="1" s="1"/>
  <c r="Z22" i="1"/>
  <c r="Y22" i="1"/>
  <c r="AA22" i="1" s="1"/>
  <c r="Y71" i="1"/>
  <c r="AA71" i="1" s="1"/>
  <c r="Z71" i="1"/>
  <c r="X102" i="1"/>
  <c r="Z102" i="1" s="1"/>
  <c r="W102" i="1"/>
  <c r="Y102" i="1" s="1"/>
  <c r="AA102" i="1" s="1"/>
  <c r="Y62" i="1"/>
  <c r="AA62" i="1" s="1"/>
  <c r="Z62" i="1"/>
  <c r="Y113" i="1"/>
  <c r="AA113" i="1" s="1"/>
  <c r="Z113" i="1"/>
  <c r="Y109" i="1"/>
  <c r="AA109" i="1" s="1"/>
  <c r="Z109" i="1"/>
  <c r="Z59" i="1"/>
  <c r="Y59" i="1"/>
  <c r="AA59" i="1" s="1"/>
  <c r="Y5" i="1"/>
  <c r="Z5" i="1"/>
  <c r="Z14" i="1"/>
  <c r="Y14" i="1"/>
  <c r="Z68" i="1"/>
  <c r="Y68" i="1"/>
  <c r="AA68" i="1" s="1"/>
  <c r="Y23" i="1"/>
  <c r="AA23" i="1" s="1"/>
  <c r="Z23" i="1"/>
  <c r="Y31" i="1"/>
  <c r="AA31" i="1" s="1"/>
  <c r="Z31" i="1"/>
  <c r="X108" i="1"/>
  <c r="Z108" i="1" s="1"/>
  <c r="W108" i="1"/>
  <c r="Y108" i="1" s="1"/>
  <c r="AA108" i="1" s="1"/>
  <c r="Y34" i="1"/>
  <c r="AA34" i="1" s="1"/>
  <c r="Z34" i="1"/>
  <c r="Y27" i="1"/>
  <c r="AA27" i="1" s="1"/>
  <c r="Z27" i="1"/>
  <c r="Y110" i="1"/>
  <c r="AA110" i="1" s="1"/>
  <c r="Z110" i="1"/>
  <c r="Y57" i="1"/>
  <c r="AA57" i="1" s="1"/>
  <c r="Z57" i="1"/>
  <c r="Y139" i="1"/>
  <c r="AA139" i="1" s="1"/>
  <c r="Z139" i="1"/>
  <c r="Z177" i="1"/>
  <c r="Y177" i="1"/>
  <c r="AA177" i="1" s="1"/>
  <c r="Z64" i="1"/>
  <c r="Y64" i="1"/>
  <c r="AA64" i="1" s="1"/>
  <c r="Z9" i="1"/>
  <c r="Y9" i="1"/>
  <c r="Z152" i="1"/>
  <c r="Y152" i="1"/>
  <c r="AA152" i="1" s="1"/>
  <c r="Z136" i="1"/>
  <c r="Y136" i="1"/>
  <c r="AA136" i="1" s="1"/>
  <c r="W115" i="1"/>
  <c r="Y115" i="1" s="1"/>
  <c r="AA115" i="1" s="1"/>
  <c r="X115" i="1"/>
  <c r="Z115" i="1" s="1"/>
  <c r="Y156" i="1"/>
  <c r="AA156" i="1" s="1"/>
  <c r="Z156" i="1"/>
  <c r="Y186" i="1"/>
  <c r="AA186" i="1" s="1"/>
  <c r="Z186" i="1"/>
  <c r="Y97" i="1"/>
  <c r="AA97" i="1" s="1"/>
  <c r="Z97" i="1"/>
  <c r="Z32" i="1"/>
  <c r="Y32" i="1"/>
  <c r="AA32" i="1" s="1"/>
  <c r="Z148" i="1"/>
  <c r="Y148" i="1"/>
  <c r="AA148" i="1" s="1"/>
  <c r="Y164" i="1"/>
  <c r="AA164" i="1" s="1"/>
  <c r="Z164" i="1"/>
  <c r="Z39" i="1"/>
  <c r="Y39" i="1"/>
  <c r="AA39" i="1" s="1"/>
  <c r="Y30" i="1"/>
  <c r="AA30" i="1" s="1"/>
  <c r="Z30" i="1"/>
  <c r="Z67" i="1"/>
  <c r="Y67" i="1"/>
  <c r="AA67" i="1" s="1"/>
  <c r="Z85" i="1"/>
  <c r="Y85" i="1"/>
  <c r="AA85" i="1" s="1"/>
  <c r="X46" i="1"/>
  <c r="Z46" i="1" s="1"/>
  <c r="W46" i="1"/>
  <c r="Y46" i="1" s="1"/>
  <c r="AA46" i="1" s="1"/>
  <c r="X143" i="1"/>
  <c r="Z143" i="1" s="1"/>
  <c r="W143" i="1"/>
  <c r="Y143" i="1" s="1"/>
  <c r="AA143" i="1" s="1"/>
  <c r="Y28" i="1"/>
  <c r="AA28" i="1" s="1"/>
  <c r="Z28" i="1"/>
  <c r="Z185" i="1"/>
  <c r="Y185" i="1"/>
  <c r="AA185" i="1" s="1"/>
  <c r="Y81" i="1"/>
  <c r="AA81" i="1" s="1"/>
  <c r="Z81" i="1"/>
  <c r="Y33" i="1"/>
  <c r="AA33" i="1" s="1"/>
  <c r="Z33" i="1"/>
  <c r="Z154" i="1"/>
  <c r="Y154" i="1"/>
  <c r="AA154" i="1" s="1"/>
  <c r="Y76" i="1"/>
  <c r="AA76" i="1" s="1"/>
  <c r="Z76" i="1"/>
  <c r="Y173" i="1"/>
  <c r="AA173" i="1" s="1"/>
  <c r="Z173" i="1"/>
  <c r="Y99" i="1"/>
  <c r="AA99" i="1" s="1"/>
  <c r="Z99" i="1"/>
  <c r="Z65" i="1"/>
  <c r="Y65" i="1"/>
  <c r="AA65" i="1" s="1"/>
  <c r="Y79" i="1"/>
  <c r="AA79" i="1" s="1"/>
  <c r="Z79" i="1"/>
  <c r="X90" i="1"/>
  <c r="Z90" i="1" s="1"/>
  <c r="W90" i="1"/>
  <c r="Y90" i="1" s="1"/>
  <c r="AA90" i="1" s="1"/>
  <c r="X145" i="1"/>
  <c r="Z145" i="1" s="1"/>
  <c r="W145" i="1"/>
  <c r="Y145" i="1" s="1"/>
  <c r="AA145" i="1" s="1"/>
  <c r="Y170" i="1"/>
  <c r="AA170" i="1" s="1"/>
  <c r="Z170" i="1"/>
  <c r="Y47" i="1"/>
  <c r="AA47" i="1" s="1"/>
  <c r="Z47" i="1"/>
  <c r="Y16" i="1"/>
  <c r="Z16" i="1"/>
  <c r="Z112" i="1"/>
  <c r="Y112" i="1"/>
  <c r="AA112" i="1" s="1"/>
  <c r="Z41" i="1"/>
  <c r="Y41" i="1"/>
  <c r="AA41" i="1" s="1"/>
  <c r="Z126" i="1"/>
  <c r="Y126" i="1"/>
  <c r="AA126" i="1" s="1"/>
  <c r="Y92" i="1"/>
  <c r="AA92" i="1" s="1"/>
  <c r="Z92" i="1"/>
  <c r="Y149" i="1"/>
  <c r="AA149" i="1" s="1"/>
  <c r="Z149" i="1"/>
  <c r="Y29" i="1"/>
  <c r="AA29" i="1" s="1"/>
  <c r="Z29" i="1"/>
  <c r="X42" i="1"/>
  <c r="Z42" i="1" s="1"/>
  <c r="W42" i="1"/>
  <c r="Y42" i="1" s="1"/>
  <c r="AA42" i="1" s="1"/>
  <c r="X38" i="1"/>
  <c r="Z38" i="1" s="1"/>
  <c r="W38" i="1"/>
  <c r="Y38" i="1" s="1"/>
  <c r="AA38" i="1" s="1"/>
  <c r="W60" i="1"/>
  <c r="Y60" i="1" s="1"/>
  <c r="AA60" i="1" s="1"/>
  <c r="X60" i="1"/>
  <c r="Z60" i="1" s="1"/>
  <c r="Z44" i="1"/>
  <c r="Y44" i="1"/>
  <c r="AA44" i="1" s="1"/>
  <c r="Z169" i="1"/>
  <c r="Y169" i="1"/>
  <c r="AA169" i="1" s="1"/>
  <c r="Y157" i="1"/>
  <c r="AA157" i="1" s="1"/>
  <c r="Z157" i="1"/>
  <c r="Y15" i="1"/>
  <c r="Z15" i="1"/>
  <c r="Y45" i="1"/>
  <c r="AA45" i="1" s="1"/>
  <c r="Z45" i="1"/>
  <c r="Z146" i="1"/>
  <c r="Y146" i="1"/>
  <c r="AA146" i="1" s="1"/>
  <c r="Y132" i="1"/>
  <c r="AA132" i="1" s="1"/>
  <c r="Z132" i="1"/>
  <c r="Y153" i="1"/>
  <c r="AA153" i="1" s="1"/>
  <c r="Z153" i="1"/>
  <c r="Z63" i="1"/>
  <c r="Y63" i="1"/>
  <c r="AA63" i="1" s="1"/>
  <c r="Z174" i="1"/>
  <c r="Y174" i="1"/>
  <c r="AA174" i="1" s="1"/>
  <c r="W61" i="1"/>
  <c r="Y61" i="1" s="1"/>
  <c r="AA61" i="1" s="1"/>
  <c r="X61" i="1"/>
  <c r="Z61" i="1" s="1"/>
  <c r="Y151" i="1"/>
  <c r="AA151" i="1" s="1"/>
  <c r="Z151" i="1"/>
  <c r="Y137" i="1"/>
  <c r="AA137" i="1" s="1"/>
  <c r="Z137" i="1"/>
  <c r="Z140" i="1"/>
  <c r="Y140" i="1"/>
  <c r="AA140" i="1" s="1"/>
  <c r="Y165" i="1"/>
  <c r="AA165" i="1" s="1"/>
  <c r="Z165" i="1"/>
  <c r="Y40" i="1"/>
  <c r="AA40" i="1" s="1"/>
  <c r="Z40" i="1"/>
  <c r="Y124" i="1"/>
  <c r="AA124" i="1" s="1"/>
  <c r="Z124" i="1"/>
  <c r="Z43" i="1"/>
  <c r="Y43" i="1"/>
  <c r="AA43" i="1" s="1"/>
  <c r="W21" i="1"/>
  <c r="Y21" i="1" s="1"/>
  <c r="AA21" i="1" s="1"/>
  <c r="X21" i="1"/>
  <c r="Z21" i="1" s="1"/>
  <c r="Y24" i="1"/>
  <c r="AA24" i="1" s="1"/>
  <c r="Z24" i="1"/>
  <c r="DT83" i="6" l="1"/>
  <c r="DS83" i="6"/>
  <c r="DQ136" i="6"/>
  <c r="DR136" i="6"/>
  <c r="DT109" i="6"/>
  <c r="DS109" i="6"/>
  <c r="DT40" i="6"/>
  <c r="DS40" i="6"/>
  <c r="DR58" i="6"/>
  <c r="DQ58" i="6"/>
  <c r="DT136" i="6"/>
  <c r="DS136" i="6"/>
  <c r="DQ41" i="6"/>
  <c r="DR41" i="6"/>
  <c r="DR108" i="6"/>
  <c r="DQ108" i="6"/>
  <c r="DT64" i="6"/>
  <c r="DS64" i="6"/>
  <c r="DT98" i="6"/>
  <c r="DS98" i="6"/>
  <c r="DQ64" i="6"/>
  <c r="DR64" i="6"/>
  <c r="DC113" i="6"/>
  <c r="AT128" i="6"/>
  <c r="BA128" i="6" s="1"/>
  <c r="DT128" i="6"/>
  <c r="DS128" i="6"/>
  <c r="DQ115" i="6"/>
  <c r="DR115" i="6"/>
  <c r="BJ115" i="6"/>
  <c r="DR98" i="6"/>
  <c r="DQ98" i="6"/>
  <c r="DT115" i="6"/>
  <c r="DS115" i="6"/>
  <c r="DQ83" i="6"/>
  <c r="DR83" i="6"/>
  <c r="BJ83" i="6"/>
  <c r="DT113" i="6"/>
  <c r="DS113" i="6"/>
  <c r="DR109" i="6"/>
  <c r="DQ109" i="6"/>
  <c r="DR113" i="6"/>
  <c r="DQ113" i="6"/>
  <c r="DT10" i="6"/>
  <c r="DS10" i="6"/>
  <c r="DQ24" i="6"/>
  <c r="DR24" i="6"/>
  <c r="DT81" i="6"/>
  <c r="DS81" i="6"/>
  <c r="DT58" i="6"/>
  <c r="DS58" i="6"/>
  <c r="DT24" i="6"/>
  <c r="DS24" i="6"/>
  <c r="DR128" i="6"/>
  <c r="DQ128" i="6"/>
  <c r="DQ81" i="6"/>
  <c r="DR81" i="6"/>
  <c r="DT108" i="6"/>
  <c r="DS108" i="6"/>
  <c r="DR10" i="6"/>
  <c r="DQ10" i="6"/>
  <c r="AT41" i="6"/>
  <c r="DT41" i="6"/>
  <c r="DS41" i="6"/>
  <c r="AS128" i="6"/>
  <c r="AZ128" i="6" s="1"/>
  <c r="AL121" i="6"/>
  <c r="AS41" i="6"/>
  <c r="AV41" i="6" s="1"/>
  <c r="AI24" i="6"/>
  <c r="AL10" i="6"/>
  <c r="AY128" i="6"/>
  <c r="AI81" i="6"/>
  <c r="AG136" i="6"/>
  <c r="AY109" i="6"/>
  <c r="CC24" i="6"/>
  <c r="AG41" i="6"/>
  <c r="AI108" i="6"/>
  <c r="AI58" i="6"/>
  <c r="AX128" i="6"/>
  <c r="AI109" i="6"/>
  <c r="AI41" i="6"/>
  <c r="AG58" i="6"/>
  <c r="AI128" i="6"/>
  <c r="AI136" i="6"/>
  <c r="AX41" i="6"/>
  <c r="H2" i="6"/>
  <c r="AW128" i="6"/>
  <c r="CY117" i="6"/>
  <c r="CJ117" i="6"/>
  <c r="BU117" i="6"/>
  <c r="BF117" i="6"/>
  <c r="CZ86" i="6"/>
  <c r="CK86" i="6"/>
  <c r="BG86" i="6"/>
  <c r="BV86" i="6"/>
  <c r="CZ105" i="6"/>
  <c r="CK105" i="6"/>
  <c r="BG105" i="6"/>
  <c r="BV105" i="6"/>
  <c r="AQ112" i="6"/>
  <c r="CY112" i="6"/>
  <c r="CJ112" i="6"/>
  <c r="BU112" i="6"/>
  <c r="BF112" i="6"/>
  <c r="CY132" i="6"/>
  <c r="CJ132" i="6"/>
  <c r="BU132" i="6"/>
  <c r="BF132" i="6"/>
  <c r="CY122" i="6"/>
  <c r="BU122" i="6"/>
  <c r="BF122" i="6"/>
  <c r="CJ122" i="6"/>
  <c r="CY140" i="6"/>
  <c r="BU140" i="6"/>
  <c r="CJ140" i="6"/>
  <c r="BF140" i="6"/>
  <c r="CZ101" i="6"/>
  <c r="CK101" i="6"/>
  <c r="BV101" i="6"/>
  <c r="BG101" i="6"/>
  <c r="CY137" i="6"/>
  <c r="CJ137" i="6"/>
  <c r="BU137" i="6"/>
  <c r="BF137" i="6"/>
  <c r="CZ124" i="6"/>
  <c r="CK124" i="6"/>
  <c r="BG124" i="6"/>
  <c r="BV124" i="6"/>
  <c r="AR93" i="6"/>
  <c r="CZ93" i="6"/>
  <c r="CK93" i="6"/>
  <c r="BV93" i="6"/>
  <c r="BG93" i="6"/>
  <c r="CY106" i="6"/>
  <c r="CJ106" i="6"/>
  <c r="BU106" i="6"/>
  <c r="BF106" i="6"/>
  <c r="AR72" i="6"/>
  <c r="CZ72" i="6"/>
  <c r="CK72" i="6"/>
  <c r="BV72" i="6"/>
  <c r="BG72" i="6"/>
  <c r="CY142" i="6"/>
  <c r="CJ142" i="6"/>
  <c r="BU142" i="6"/>
  <c r="BF142" i="6"/>
  <c r="CY130" i="6"/>
  <c r="CJ130" i="6"/>
  <c r="BU130" i="6"/>
  <c r="BF130" i="6"/>
  <c r="CZ126" i="6"/>
  <c r="CK126" i="6"/>
  <c r="BV126" i="6"/>
  <c r="BG126" i="6"/>
  <c r="CY129" i="6"/>
  <c r="CJ129" i="6"/>
  <c r="BU129" i="6"/>
  <c r="BF129" i="6"/>
  <c r="CZ127" i="6"/>
  <c r="CK127" i="6"/>
  <c r="BV127" i="6"/>
  <c r="BG127" i="6"/>
  <c r="CZ37" i="6"/>
  <c r="CK37" i="6"/>
  <c r="BV37" i="6"/>
  <c r="BG37" i="6"/>
  <c r="CY5" i="6"/>
  <c r="CJ5" i="6"/>
  <c r="BU5" i="6"/>
  <c r="BF5" i="6"/>
  <c r="CZ5" i="6"/>
  <c r="CK5" i="6"/>
  <c r="BV5" i="6"/>
  <c r="BG5" i="6"/>
  <c r="CY124" i="6"/>
  <c r="CJ124" i="6"/>
  <c r="BU124" i="6"/>
  <c r="BF124" i="6"/>
  <c r="CY96" i="6"/>
  <c r="CJ96" i="6"/>
  <c r="BU96" i="6"/>
  <c r="BF96" i="6"/>
  <c r="CY101" i="6"/>
  <c r="CJ101" i="6"/>
  <c r="BU101" i="6"/>
  <c r="BF101" i="6"/>
  <c r="CY77" i="6"/>
  <c r="CJ77" i="6"/>
  <c r="BF77" i="6"/>
  <c r="BU77" i="6"/>
  <c r="CY22" i="6"/>
  <c r="CJ22" i="6"/>
  <c r="BU22" i="6"/>
  <c r="BF22" i="6"/>
  <c r="AR95" i="6"/>
  <c r="AT95" i="6" s="1"/>
  <c r="CZ95" i="6"/>
  <c r="CK95" i="6"/>
  <c r="BV95" i="6"/>
  <c r="BG95" i="6"/>
  <c r="CZ91" i="6"/>
  <c r="CK91" i="6"/>
  <c r="BV91" i="6"/>
  <c r="BG91" i="6"/>
  <c r="CY73" i="6"/>
  <c r="CJ73" i="6"/>
  <c r="BU73" i="6"/>
  <c r="BF73" i="6"/>
  <c r="CY9" i="6"/>
  <c r="CJ9" i="6"/>
  <c r="BF9" i="6"/>
  <c r="BU9" i="6"/>
  <c r="CY121" i="6"/>
  <c r="CJ121" i="6"/>
  <c r="BU121" i="6"/>
  <c r="BF121" i="6"/>
  <c r="CY105" i="6"/>
  <c r="CJ105" i="6"/>
  <c r="BF105" i="6"/>
  <c r="BU105" i="6"/>
  <c r="CZ103" i="6"/>
  <c r="CK103" i="6"/>
  <c r="BV103" i="6"/>
  <c r="BG103" i="6"/>
  <c r="CY111" i="6"/>
  <c r="CJ111" i="6"/>
  <c r="BF111" i="6"/>
  <c r="BU111" i="6"/>
  <c r="CZ125" i="6"/>
  <c r="CK125" i="6"/>
  <c r="BG125" i="6"/>
  <c r="BV125" i="6"/>
  <c r="CY99" i="6"/>
  <c r="CJ99" i="6"/>
  <c r="BU99" i="6"/>
  <c r="BF99" i="6"/>
  <c r="AQ31" i="6"/>
  <c r="CY31" i="6"/>
  <c r="CJ31" i="6"/>
  <c r="BU31" i="6"/>
  <c r="BF31" i="6"/>
  <c r="CZ74" i="6"/>
  <c r="CK74" i="6"/>
  <c r="BV74" i="6"/>
  <c r="BG74" i="6"/>
  <c r="CZ80" i="6"/>
  <c r="CK80" i="6"/>
  <c r="BV80" i="6"/>
  <c r="BG80" i="6"/>
  <c r="CY89" i="6"/>
  <c r="CJ89" i="6"/>
  <c r="BU89" i="6"/>
  <c r="BF89" i="6"/>
  <c r="CY62" i="6"/>
  <c r="CJ62" i="6"/>
  <c r="BU62" i="6"/>
  <c r="BF62" i="6"/>
  <c r="CZ46" i="6"/>
  <c r="CK46" i="6"/>
  <c r="BV46" i="6"/>
  <c r="BG46" i="6"/>
  <c r="CZ63" i="6"/>
  <c r="CK63" i="6"/>
  <c r="BV63" i="6"/>
  <c r="BG63" i="6"/>
  <c r="CY37" i="6"/>
  <c r="BU37" i="6"/>
  <c r="BF37" i="6"/>
  <c r="CJ37" i="6"/>
  <c r="AR32" i="6"/>
  <c r="CZ32" i="6"/>
  <c r="CK32" i="6"/>
  <c r="BV32" i="6"/>
  <c r="BG32" i="6"/>
  <c r="AQ15" i="6"/>
  <c r="CY15" i="6"/>
  <c r="CJ15" i="6"/>
  <c r="BU15" i="6"/>
  <c r="BF15" i="6"/>
  <c r="CZ69" i="6"/>
  <c r="BV69" i="6"/>
  <c r="CK69" i="6"/>
  <c r="BG69" i="6"/>
  <c r="CZ53" i="6"/>
  <c r="CK53" i="6"/>
  <c r="BV53" i="6"/>
  <c r="BG53" i="6"/>
  <c r="CY18" i="6"/>
  <c r="CJ18" i="6"/>
  <c r="BU18" i="6"/>
  <c r="BF18" i="6"/>
  <c r="CY75" i="6"/>
  <c r="CJ75" i="6"/>
  <c r="BU75" i="6"/>
  <c r="BF75" i="6"/>
  <c r="CY11" i="6"/>
  <c r="CJ11" i="6"/>
  <c r="BU11" i="6"/>
  <c r="BF11" i="6"/>
  <c r="AR8" i="6"/>
  <c r="CZ8" i="6"/>
  <c r="CK8" i="6"/>
  <c r="BV8" i="6"/>
  <c r="BG8" i="6"/>
  <c r="CZ62" i="6"/>
  <c r="CK62" i="6"/>
  <c r="BV62" i="6"/>
  <c r="BG62" i="6"/>
  <c r="CY65" i="6"/>
  <c r="BU65" i="6"/>
  <c r="CJ65" i="6"/>
  <c r="BF65" i="6"/>
  <c r="CZ65" i="6"/>
  <c r="CK65" i="6"/>
  <c r="BV65" i="6"/>
  <c r="BG65" i="6"/>
  <c r="CZ34" i="6"/>
  <c r="CK34" i="6"/>
  <c r="BV34" i="6"/>
  <c r="BG34" i="6"/>
  <c r="CY44" i="6"/>
  <c r="BU44" i="6"/>
  <c r="CJ44" i="6"/>
  <c r="BF44" i="6"/>
  <c r="CZ71" i="6"/>
  <c r="CK71" i="6"/>
  <c r="BV71" i="6"/>
  <c r="BG71" i="6"/>
  <c r="CZ19" i="6"/>
  <c r="CK19" i="6"/>
  <c r="BV19" i="6"/>
  <c r="BG19" i="6"/>
  <c r="CZ30" i="6"/>
  <c r="CK30" i="6"/>
  <c r="BV30" i="6"/>
  <c r="BG30" i="6"/>
  <c r="CY13" i="6"/>
  <c r="CJ13" i="6"/>
  <c r="BU13" i="6"/>
  <c r="BF13" i="6"/>
  <c r="CY66" i="6"/>
  <c r="CJ66" i="6"/>
  <c r="BU66" i="6"/>
  <c r="BF66" i="6"/>
  <c r="CY25" i="6"/>
  <c r="CJ25" i="6"/>
  <c r="BU25" i="6"/>
  <c r="BF25" i="6"/>
  <c r="CY32" i="6"/>
  <c r="CJ32" i="6"/>
  <c r="BU32" i="6"/>
  <c r="BF32" i="6"/>
  <c r="CZ36" i="6"/>
  <c r="CK36" i="6"/>
  <c r="BV36" i="6"/>
  <c r="BG36" i="6"/>
  <c r="CZ20" i="6"/>
  <c r="CK20" i="6"/>
  <c r="BV20" i="6"/>
  <c r="BG20" i="6"/>
  <c r="AQ138" i="6"/>
  <c r="CY138" i="6"/>
  <c r="CJ138" i="6"/>
  <c r="BF138" i="6"/>
  <c r="BU138" i="6"/>
  <c r="CZ77" i="6"/>
  <c r="CK77" i="6"/>
  <c r="BV77" i="6"/>
  <c r="BG77" i="6"/>
  <c r="CZ120" i="6"/>
  <c r="BV120" i="6"/>
  <c r="CK120" i="6"/>
  <c r="BG120" i="6"/>
  <c r="CZ142" i="6"/>
  <c r="CK142" i="6"/>
  <c r="BG142" i="6"/>
  <c r="DT142" i="6" s="1"/>
  <c r="BV142" i="6"/>
  <c r="CC40" i="6"/>
  <c r="BX40" i="6"/>
  <c r="CB40" i="6" s="1"/>
  <c r="BW41" i="6"/>
  <c r="CD41" i="6" s="1"/>
  <c r="CC41" i="6"/>
  <c r="BX41" i="6"/>
  <c r="CB41" i="6" s="1"/>
  <c r="CL83" i="6"/>
  <c r="CO83" i="6" s="1"/>
  <c r="CR83" i="6"/>
  <c r="CM83" i="6"/>
  <c r="CP83" i="6" s="1"/>
  <c r="BW113" i="6"/>
  <c r="BZ113" i="6" s="1"/>
  <c r="CC113" i="6"/>
  <c r="BX113" i="6"/>
  <c r="CA113" i="6" s="1"/>
  <c r="CC81" i="6"/>
  <c r="BX81" i="6"/>
  <c r="CA81" i="6" s="1"/>
  <c r="BX108" i="6"/>
  <c r="CC108" i="6"/>
  <c r="CC10" i="6"/>
  <c r="BH64" i="6"/>
  <c r="BJ64" i="6" s="1"/>
  <c r="BI64" i="6"/>
  <c r="BN64" i="6"/>
  <c r="BW115" i="6"/>
  <c r="BY115" i="6" s="1"/>
  <c r="CC115" i="6"/>
  <c r="BX115" i="6"/>
  <c r="CB115" i="6" s="1"/>
  <c r="BN136" i="6"/>
  <c r="BI136" i="6"/>
  <c r="BM136" i="6" s="1"/>
  <c r="BH136" i="6"/>
  <c r="BJ136" i="6" s="1"/>
  <c r="DG58" i="6"/>
  <c r="DA58" i="6"/>
  <c r="DC58" i="6" s="1"/>
  <c r="DB58" i="6"/>
  <c r="DA98" i="6"/>
  <c r="DD98" i="6" s="1"/>
  <c r="DB98" i="6"/>
  <c r="DF98" i="6" s="1"/>
  <c r="DG98" i="6"/>
  <c r="DA128" i="6"/>
  <c r="DD128" i="6" s="1"/>
  <c r="DB128" i="6"/>
  <c r="DG128" i="6"/>
  <c r="BX109" i="6"/>
  <c r="CC109" i="6"/>
  <c r="BN24" i="6"/>
  <c r="BI24" i="6"/>
  <c r="CY70" i="6"/>
  <c r="CJ70" i="6"/>
  <c r="BU70" i="6"/>
  <c r="BF70" i="6"/>
  <c r="CY100" i="6"/>
  <c r="CJ100" i="6"/>
  <c r="BF100" i="6"/>
  <c r="BU100" i="6"/>
  <c r="CZ122" i="6"/>
  <c r="CK122" i="6"/>
  <c r="BV122" i="6"/>
  <c r="BG122" i="6"/>
  <c r="CY116" i="6"/>
  <c r="CJ116" i="6"/>
  <c r="BU116" i="6"/>
  <c r="BF116" i="6"/>
  <c r="CZ140" i="6"/>
  <c r="CK140" i="6"/>
  <c r="BG140" i="6"/>
  <c r="BV140" i="6"/>
  <c r="CY107" i="6"/>
  <c r="CJ107" i="6"/>
  <c r="BU107" i="6"/>
  <c r="BF107" i="6"/>
  <c r="CZ79" i="6"/>
  <c r="BV79" i="6"/>
  <c r="CK79" i="6"/>
  <c r="BG79" i="6"/>
  <c r="CZ137" i="6"/>
  <c r="CK137" i="6"/>
  <c r="BV137" i="6"/>
  <c r="BG137" i="6"/>
  <c r="CY93" i="6"/>
  <c r="CJ93" i="6"/>
  <c r="BU93" i="6"/>
  <c r="BF93" i="6"/>
  <c r="CY145" i="6"/>
  <c r="BU145" i="6"/>
  <c r="BF145" i="6"/>
  <c r="CJ145" i="6"/>
  <c r="CZ144" i="6"/>
  <c r="CK144" i="6"/>
  <c r="BV144" i="6"/>
  <c r="BG144" i="6"/>
  <c r="AR92" i="6"/>
  <c r="CZ92" i="6"/>
  <c r="CK92" i="6"/>
  <c r="BG92" i="6"/>
  <c r="BV92" i="6"/>
  <c r="AR76" i="6"/>
  <c r="CZ76" i="6"/>
  <c r="CK76" i="6"/>
  <c r="BV76" i="6"/>
  <c r="BG76" i="6"/>
  <c r="CY103" i="6"/>
  <c r="CJ103" i="6"/>
  <c r="BU103" i="6"/>
  <c r="BF103" i="6"/>
  <c r="CZ89" i="6"/>
  <c r="CK89" i="6"/>
  <c r="BV89" i="6"/>
  <c r="BG89" i="6"/>
  <c r="CZ107" i="6"/>
  <c r="CK107" i="6"/>
  <c r="BG107" i="6"/>
  <c r="BV107" i="6"/>
  <c r="CZ146" i="6"/>
  <c r="CK146" i="6"/>
  <c r="BV146" i="6"/>
  <c r="BG146" i="6"/>
  <c r="CZ112" i="6"/>
  <c r="CK112" i="6"/>
  <c r="BV112" i="6"/>
  <c r="BG112" i="6"/>
  <c r="AR129" i="6"/>
  <c r="CZ129" i="6"/>
  <c r="CK129" i="6"/>
  <c r="BG129" i="6"/>
  <c r="BV129" i="6"/>
  <c r="CZ15" i="6"/>
  <c r="BV15" i="6"/>
  <c r="BG15" i="6"/>
  <c r="CK15" i="6"/>
  <c r="AR118" i="6"/>
  <c r="CZ118" i="6"/>
  <c r="CK118" i="6"/>
  <c r="BG118" i="6"/>
  <c r="BV118" i="6"/>
  <c r="CZ119" i="6"/>
  <c r="CK119" i="6"/>
  <c r="BV119" i="6"/>
  <c r="BG119" i="6"/>
  <c r="CY85" i="6"/>
  <c r="CJ85" i="6"/>
  <c r="BF85" i="6"/>
  <c r="BU85" i="6"/>
  <c r="CY127" i="6"/>
  <c r="CJ127" i="6"/>
  <c r="BU127" i="6"/>
  <c r="BF127" i="6"/>
  <c r="CY88" i="6"/>
  <c r="CJ88" i="6"/>
  <c r="BU88" i="6"/>
  <c r="BF88" i="6"/>
  <c r="CZ96" i="6"/>
  <c r="CK96" i="6"/>
  <c r="BV96" i="6"/>
  <c r="BG96" i="6"/>
  <c r="CZ21" i="6"/>
  <c r="CK21" i="6"/>
  <c r="BV21" i="6"/>
  <c r="BG21" i="6"/>
  <c r="AQ72" i="6"/>
  <c r="CY72" i="6"/>
  <c r="CJ72" i="6"/>
  <c r="BU72" i="6"/>
  <c r="BF72" i="6"/>
  <c r="CZ60" i="6"/>
  <c r="CK60" i="6"/>
  <c r="BV60" i="6"/>
  <c r="BG60" i="6"/>
  <c r="CY63" i="6"/>
  <c r="CJ63" i="6"/>
  <c r="BF63" i="6"/>
  <c r="BU63" i="6"/>
  <c r="CZ47" i="6"/>
  <c r="CK47" i="6"/>
  <c r="BV47" i="6"/>
  <c r="BG47" i="6"/>
  <c r="CZ27" i="6"/>
  <c r="CK27" i="6"/>
  <c r="BG27" i="6"/>
  <c r="BV27" i="6"/>
  <c r="AR16" i="6"/>
  <c r="CZ16" i="6"/>
  <c r="CK16" i="6"/>
  <c r="BV16" i="6"/>
  <c r="BG16" i="6"/>
  <c r="AQ52" i="6"/>
  <c r="CY52" i="6"/>
  <c r="CJ52" i="6"/>
  <c r="BU52" i="6"/>
  <c r="BF52" i="6"/>
  <c r="CZ66" i="6"/>
  <c r="BV66" i="6"/>
  <c r="CK66" i="6"/>
  <c r="BG66" i="6"/>
  <c r="CY69" i="6"/>
  <c r="BU69" i="6"/>
  <c r="CJ69" i="6"/>
  <c r="BF69" i="6"/>
  <c r="AQ53" i="6"/>
  <c r="CY53" i="6"/>
  <c r="CJ53" i="6"/>
  <c r="BU53" i="6"/>
  <c r="BF53" i="6"/>
  <c r="CZ33" i="6"/>
  <c r="CK33" i="6"/>
  <c r="BV33" i="6"/>
  <c r="BG33" i="6"/>
  <c r="CZ17" i="6"/>
  <c r="CK17" i="6"/>
  <c r="BV17" i="6"/>
  <c r="BG17" i="6"/>
  <c r="CY34" i="6"/>
  <c r="CJ34" i="6"/>
  <c r="BU34" i="6"/>
  <c r="BF34" i="6"/>
  <c r="CY6" i="6"/>
  <c r="CJ6" i="6"/>
  <c r="BF6" i="6"/>
  <c r="BU6" i="6"/>
  <c r="CZ75" i="6"/>
  <c r="CK75" i="6"/>
  <c r="BG75" i="6"/>
  <c r="BV75" i="6"/>
  <c r="CZ59" i="6"/>
  <c r="CK59" i="6"/>
  <c r="BV59" i="6"/>
  <c r="BG59" i="6"/>
  <c r="CY33" i="6"/>
  <c r="CJ33" i="6"/>
  <c r="BF33" i="6"/>
  <c r="BU33" i="6"/>
  <c r="CY17" i="6"/>
  <c r="CJ17" i="6"/>
  <c r="BU17" i="6"/>
  <c r="BF17" i="6"/>
  <c r="AQ12" i="6"/>
  <c r="CY12" i="6"/>
  <c r="CJ12" i="6"/>
  <c r="BU12" i="6"/>
  <c r="BF12" i="6"/>
  <c r="AR14" i="6"/>
  <c r="CZ14" i="6"/>
  <c r="CK14" i="6"/>
  <c r="BV14" i="6"/>
  <c r="BG14" i="6"/>
  <c r="CY54" i="6"/>
  <c r="CJ54" i="6"/>
  <c r="BU54" i="6"/>
  <c r="BF54" i="6"/>
  <c r="CZ52" i="6"/>
  <c r="CK52" i="6"/>
  <c r="BV52" i="6"/>
  <c r="BG52" i="6"/>
  <c r="CY43" i="6"/>
  <c r="CJ43" i="6"/>
  <c r="BU43" i="6"/>
  <c r="BF43" i="6"/>
  <c r="CY29" i="6"/>
  <c r="CJ29" i="6"/>
  <c r="BF29" i="6"/>
  <c r="BU29" i="6"/>
  <c r="CY7" i="6"/>
  <c r="CJ7" i="6"/>
  <c r="BF7" i="6"/>
  <c r="BU7" i="6"/>
  <c r="CY60" i="6"/>
  <c r="CJ60" i="6"/>
  <c r="BU60" i="6"/>
  <c r="BF60" i="6"/>
  <c r="CY35" i="6"/>
  <c r="CJ35" i="6"/>
  <c r="BU35" i="6"/>
  <c r="BF35" i="6"/>
  <c r="CY42" i="6"/>
  <c r="CJ42" i="6"/>
  <c r="BF42" i="6"/>
  <c r="BU42" i="6"/>
  <c r="CY14" i="6"/>
  <c r="CJ14" i="6"/>
  <c r="BU14" i="6"/>
  <c r="BF14" i="6"/>
  <c r="CY50" i="6"/>
  <c r="CJ50" i="6"/>
  <c r="BU50" i="6"/>
  <c r="BF50" i="6"/>
  <c r="CZ48" i="6"/>
  <c r="CK48" i="6"/>
  <c r="BV48" i="6"/>
  <c r="BG48" i="6"/>
  <c r="CY16" i="6"/>
  <c r="CJ16" i="6"/>
  <c r="BF16" i="6"/>
  <c r="BU16" i="6"/>
  <c r="CZ106" i="6"/>
  <c r="CK106" i="6"/>
  <c r="BV106" i="6"/>
  <c r="BG106" i="6"/>
  <c r="CY110" i="6"/>
  <c r="CJ110" i="6"/>
  <c r="BU110" i="6"/>
  <c r="BF110" i="6"/>
  <c r="CY131" i="6"/>
  <c r="BU131" i="6"/>
  <c r="BF131" i="6"/>
  <c r="CJ131" i="6"/>
  <c r="CY123" i="6"/>
  <c r="CJ123" i="6"/>
  <c r="BU123" i="6"/>
  <c r="BF123" i="6"/>
  <c r="CZ135" i="6"/>
  <c r="CK135" i="6"/>
  <c r="BV135" i="6"/>
  <c r="BG135" i="6"/>
  <c r="CZ123" i="6"/>
  <c r="CK123" i="6"/>
  <c r="BV123" i="6"/>
  <c r="BG123" i="6"/>
  <c r="AR139" i="6"/>
  <c r="CZ139" i="6"/>
  <c r="CK139" i="6"/>
  <c r="BV139" i="6"/>
  <c r="BG139" i="6"/>
  <c r="CR40" i="6"/>
  <c r="CM40" i="6"/>
  <c r="CQ40" i="6" s="1"/>
  <c r="CL41" i="6"/>
  <c r="CN41" i="6" s="1"/>
  <c r="CR41" i="6"/>
  <c r="CM41" i="6"/>
  <c r="CQ41" i="6" s="1"/>
  <c r="BW83" i="6"/>
  <c r="BZ83" i="6" s="1"/>
  <c r="BX83" i="6"/>
  <c r="CB83" i="6" s="1"/>
  <c r="CM113" i="6"/>
  <c r="CL113" i="6"/>
  <c r="CN113" i="6" s="1"/>
  <c r="CR113" i="6"/>
  <c r="CM81" i="6"/>
  <c r="CQ81" i="6" s="1"/>
  <c r="CR81" i="6"/>
  <c r="CM108" i="6"/>
  <c r="CQ108" i="6" s="1"/>
  <c r="CR108" i="6"/>
  <c r="CM10" i="6"/>
  <c r="CR10" i="6"/>
  <c r="BW64" i="6"/>
  <c r="BZ64" i="6" s="1"/>
  <c r="BX64" i="6"/>
  <c r="CE64" i="6" s="1"/>
  <c r="CC64" i="6"/>
  <c r="CC83" i="6"/>
  <c r="CL115" i="6"/>
  <c r="CN115" i="6" s="1"/>
  <c r="CM115" i="6"/>
  <c r="CP115" i="6" s="1"/>
  <c r="CR115" i="6"/>
  <c r="BX136" i="6"/>
  <c r="BW136" i="6"/>
  <c r="BZ136" i="6" s="1"/>
  <c r="CC136" i="6"/>
  <c r="BN58" i="6"/>
  <c r="BI58" i="6"/>
  <c r="BM58" i="6" s="1"/>
  <c r="BH58" i="6"/>
  <c r="BK58" i="6" s="1"/>
  <c r="BH98" i="6"/>
  <c r="BK98" i="6" s="1"/>
  <c r="BN98" i="6"/>
  <c r="BI98" i="6"/>
  <c r="BM98" i="6" s="1"/>
  <c r="BI128" i="6"/>
  <c r="BM128" i="6" s="1"/>
  <c r="BH128" i="6"/>
  <c r="BJ128" i="6" s="1"/>
  <c r="BN128" i="6"/>
  <c r="CM109" i="6"/>
  <c r="CR109" i="6"/>
  <c r="BX24" i="6"/>
  <c r="CB24" i="6" s="1"/>
  <c r="AQ84" i="6"/>
  <c r="CY84" i="6"/>
  <c r="CJ84" i="6"/>
  <c r="BU84" i="6"/>
  <c r="BF84" i="6"/>
  <c r="CY144" i="6"/>
  <c r="CJ144" i="6"/>
  <c r="BU144" i="6"/>
  <c r="BF144" i="6"/>
  <c r="CY133" i="6"/>
  <c r="CJ133" i="6"/>
  <c r="BF133" i="6"/>
  <c r="BU133" i="6"/>
  <c r="AR70" i="6"/>
  <c r="CZ70" i="6"/>
  <c r="CK70" i="6"/>
  <c r="BV70" i="6"/>
  <c r="BG70" i="6"/>
  <c r="AR133" i="6"/>
  <c r="CZ133" i="6"/>
  <c r="CK133" i="6"/>
  <c r="BV133" i="6"/>
  <c r="BG133" i="6"/>
  <c r="CZ97" i="6"/>
  <c r="CK97" i="6"/>
  <c r="BG97" i="6"/>
  <c r="BV97" i="6"/>
  <c r="CY147" i="6"/>
  <c r="CJ147" i="6"/>
  <c r="BU147" i="6"/>
  <c r="BF147" i="6"/>
  <c r="CZ130" i="6"/>
  <c r="BG130" i="6"/>
  <c r="BV130" i="6"/>
  <c r="CK130" i="6"/>
  <c r="CY118" i="6"/>
  <c r="CJ118" i="6"/>
  <c r="BF118" i="6"/>
  <c r="BU118" i="6"/>
  <c r="CZ102" i="6"/>
  <c r="CK102" i="6"/>
  <c r="BV102" i="6"/>
  <c r="BG102" i="6"/>
  <c r="AQ90" i="6"/>
  <c r="CY90" i="6"/>
  <c r="CJ90" i="6"/>
  <c r="BF90" i="6"/>
  <c r="BU90" i="6"/>
  <c r="CY71" i="6"/>
  <c r="CJ71" i="6"/>
  <c r="BF71" i="6"/>
  <c r="BU71" i="6"/>
  <c r="CY87" i="6"/>
  <c r="CJ87" i="6"/>
  <c r="BU87" i="6"/>
  <c r="BF87" i="6"/>
  <c r="AR54" i="6"/>
  <c r="CZ54" i="6"/>
  <c r="CK54" i="6"/>
  <c r="BV54" i="6"/>
  <c r="BG54" i="6"/>
  <c r="AR85" i="6"/>
  <c r="CZ85" i="6"/>
  <c r="CK85" i="6"/>
  <c r="BV85" i="6"/>
  <c r="BG85" i="6"/>
  <c r="CZ116" i="6"/>
  <c r="CK116" i="6"/>
  <c r="BV116" i="6"/>
  <c r="BG116" i="6"/>
  <c r="AQ119" i="6"/>
  <c r="CY119" i="6"/>
  <c r="CJ119" i="6"/>
  <c r="BU119" i="6"/>
  <c r="BF119" i="6"/>
  <c r="AQ46" i="6"/>
  <c r="CY46" i="6"/>
  <c r="BU46" i="6"/>
  <c r="CJ46" i="6"/>
  <c r="BF46" i="6"/>
  <c r="CZ6" i="6"/>
  <c r="CK6" i="6"/>
  <c r="BV6" i="6"/>
  <c r="BG6" i="6"/>
  <c r="CY102" i="6"/>
  <c r="CJ102" i="6"/>
  <c r="BU102" i="6"/>
  <c r="BF102" i="6"/>
  <c r="CY86" i="6"/>
  <c r="CJ86" i="6"/>
  <c r="BU86" i="6"/>
  <c r="BF86" i="6"/>
  <c r="CY92" i="6"/>
  <c r="CJ92" i="6"/>
  <c r="BF92" i="6"/>
  <c r="BU92" i="6"/>
  <c r="CY76" i="6"/>
  <c r="CJ76" i="6"/>
  <c r="BU76" i="6"/>
  <c r="BF76" i="6"/>
  <c r="BN76" i="6" s="1"/>
  <c r="CZ78" i="6"/>
  <c r="CK78" i="6"/>
  <c r="BV78" i="6"/>
  <c r="BG78" i="6"/>
  <c r="CZ44" i="6"/>
  <c r="CK44" i="6"/>
  <c r="BV44" i="6"/>
  <c r="BG44" i="6"/>
  <c r="CY82" i="6"/>
  <c r="CJ82" i="6"/>
  <c r="BF82" i="6"/>
  <c r="BU82" i="6"/>
  <c r="AR100" i="6"/>
  <c r="CZ100" i="6"/>
  <c r="CK100" i="6"/>
  <c r="BV100" i="6"/>
  <c r="BG100" i="6"/>
  <c r="AR84" i="6"/>
  <c r="CZ84" i="6"/>
  <c r="CK84" i="6"/>
  <c r="BV84" i="6"/>
  <c r="BG84" i="6"/>
  <c r="CZ90" i="6"/>
  <c r="CK90" i="6"/>
  <c r="BV90" i="6"/>
  <c r="BG90" i="6"/>
  <c r="CY94" i="6"/>
  <c r="CJ94" i="6"/>
  <c r="BF94" i="6"/>
  <c r="BU94" i="6"/>
  <c r="AQ57" i="6"/>
  <c r="CY57" i="6"/>
  <c r="CJ57" i="6"/>
  <c r="BU57" i="6"/>
  <c r="BF57" i="6"/>
  <c r="CZ42" i="6"/>
  <c r="CK42" i="6"/>
  <c r="BV42" i="6"/>
  <c r="BG42" i="6"/>
  <c r="AQ47" i="6"/>
  <c r="CY47" i="6"/>
  <c r="CJ47" i="6"/>
  <c r="BU47" i="6"/>
  <c r="BF47" i="6"/>
  <c r="AQ28" i="6"/>
  <c r="CY28" i="6"/>
  <c r="CJ28" i="6"/>
  <c r="BU28" i="6"/>
  <c r="BF28" i="6"/>
  <c r="CZ12" i="6"/>
  <c r="CK12" i="6"/>
  <c r="BV12" i="6"/>
  <c r="BG12" i="6"/>
  <c r="AR50" i="6"/>
  <c r="CZ50" i="6"/>
  <c r="CK50" i="6"/>
  <c r="BV50" i="6"/>
  <c r="BG50" i="6"/>
  <c r="AR38" i="6"/>
  <c r="CZ38" i="6"/>
  <c r="CK38" i="6"/>
  <c r="BV38" i="6"/>
  <c r="BG38" i="6"/>
  <c r="AR22" i="6"/>
  <c r="CZ22" i="6"/>
  <c r="CK22" i="6"/>
  <c r="BV22" i="6"/>
  <c r="BG22" i="6"/>
  <c r="CY91" i="6"/>
  <c r="CJ91" i="6"/>
  <c r="BU91" i="6"/>
  <c r="BF91" i="6"/>
  <c r="AQ45" i="6"/>
  <c r="CY45" i="6"/>
  <c r="CJ45" i="6"/>
  <c r="BU45" i="6"/>
  <c r="BF45" i="6"/>
  <c r="CZ28" i="6"/>
  <c r="CK28" i="6"/>
  <c r="BV28" i="6"/>
  <c r="BG28" i="6"/>
  <c r="AR7" i="6"/>
  <c r="CZ7" i="6"/>
  <c r="CK7" i="6"/>
  <c r="BV7" i="6"/>
  <c r="BG7" i="6"/>
  <c r="CY97" i="6"/>
  <c r="CJ97" i="6"/>
  <c r="BU97" i="6"/>
  <c r="BF97" i="6"/>
  <c r="CJ39" i="6"/>
  <c r="BU39" i="6"/>
  <c r="CY39" i="6"/>
  <c r="BF39" i="6"/>
  <c r="CY23" i="6"/>
  <c r="CJ23" i="6"/>
  <c r="BF23" i="6"/>
  <c r="BU23" i="6"/>
  <c r="CY30" i="6"/>
  <c r="CJ30" i="6"/>
  <c r="BF30" i="6"/>
  <c r="BU30" i="6"/>
  <c r="CZ68" i="6"/>
  <c r="CK68" i="6"/>
  <c r="BV68" i="6"/>
  <c r="BG68" i="6"/>
  <c r="CZ55" i="6"/>
  <c r="CK55" i="6"/>
  <c r="BV55" i="6"/>
  <c r="BG55" i="6"/>
  <c r="AQ36" i="6"/>
  <c r="CY36" i="6"/>
  <c r="CJ36" i="6"/>
  <c r="BF36" i="6"/>
  <c r="BU36" i="6"/>
  <c r="AQ20" i="6"/>
  <c r="CY20" i="6"/>
  <c r="CJ20" i="6"/>
  <c r="BU20" i="6"/>
  <c r="BF20" i="6"/>
  <c r="CY19" i="6"/>
  <c r="CJ19" i="6"/>
  <c r="BU19" i="6"/>
  <c r="BF19" i="6"/>
  <c r="CY26" i="6"/>
  <c r="CJ26" i="6"/>
  <c r="BU26" i="6"/>
  <c r="BF26" i="6"/>
  <c r="CY67" i="6"/>
  <c r="CJ67" i="6"/>
  <c r="BF67" i="6"/>
  <c r="BU67" i="6"/>
  <c r="CY51" i="6"/>
  <c r="CJ51" i="6"/>
  <c r="BU51" i="6"/>
  <c r="BF51" i="6"/>
  <c r="CZ67" i="6"/>
  <c r="CK67" i="6"/>
  <c r="BV67" i="6"/>
  <c r="BG67" i="6"/>
  <c r="CZ51" i="6"/>
  <c r="CK51" i="6"/>
  <c r="BG51" i="6"/>
  <c r="BV51" i="6"/>
  <c r="CZ31" i="6"/>
  <c r="CK31" i="6"/>
  <c r="BV31" i="6"/>
  <c r="BG31" i="6"/>
  <c r="CY125" i="6"/>
  <c r="CJ125" i="6"/>
  <c r="BU125" i="6"/>
  <c r="BF125" i="6"/>
  <c r="CZ145" i="6"/>
  <c r="CK145" i="6"/>
  <c r="BV145" i="6"/>
  <c r="BG145" i="6"/>
  <c r="CZ132" i="6"/>
  <c r="CK132" i="6"/>
  <c r="BV132" i="6"/>
  <c r="BG132" i="6"/>
  <c r="CY135" i="6"/>
  <c r="CJ135" i="6"/>
  <c r="BU135" i="6"/>
  <c r="BF135" i="6"/>
  <c r="AR104" i="6"/>
  <c r="CZ104" i="6"/>
  <c r="CK104" i="6"/>
  <c r="BG104" i="6"/>
  <c r="BV104" i="6"/>
  <c r="CY141" i="6"/>
  <c r="CJ141" i="6"/>
  <c r="BU141" i="6"/>
  <c r="BF141" i="6"/>
  <c r="CZ141" i="6"/>
  <c r="CK141" i="6"/>
  <c r="BV141" i="6"/>
  <c r="BG141" i="6"/>
  <c r="CZ138" i="6"/>
  <c r="CK138" i="6"/>
  <c r="BG138" i="6"/>
  <c r="BV138" i="6"/>
  <c r="CK147" i="6"/>
  <c r="CZ147" i="6"/>
  <c r="BV147" i="6"/>
  <c r="BG147" i="6"/>
  <c r="CZ134" i="6"/>
  <c r="CK134" i="6"/>
  <c r="BV134" i="6"/>
  <c r="BG134" i="6"/>
  <c r="AW41" i="6"/>
  <c r="CY139" i="6"/>
  <c r="BU139" i="6"/>
  <c r="CJ139" i="6"/>
  <c r="BF139" i="6"/>
  <c r="DG40" i="6"/>
  <c r="DB40" i="6"/>
  <c r="DF40" i="6" s="1"/>
  <c r="DG41" i="6"/>
  <c r="DB41" i="6"/>
  <c r="DA41" i="6"/>
  <c r="DC41" i="6" s="1"/>
  <c r="DA83" i="6"/>
  <c r="DD83" i="6" s="1"/>
  <c r="DB83" i="6"/>
  <c r="DF83" i="6" s="1"/>
  <c r="DG83" i="6"/>
  <c r="DB113" i="6"/>
  <c r="DF113" i="6" s="1"/>
  <c r="DA113" i="6"/>
  <c r="DD113" i="6" s="1"/>
  <c r="DG113" i="6"/>
  <c r="DB81" i="6"/>
  <c r="DF81" i="6" s="1"/>
  <c r="DG81" i="6"/>
  <c r="DG108" i="6"/>
  <c r="DB108" i="6"/>
  <c r="DF108" i="6" s="1"/>
  <c r="DG10" i="6"/>
  <c r="DB10" i="6"/>
  <c r="CL64" i="6"/>
  <c r="CN64" i="6" s="1"/>
  <c r="CR64" i="6"/>
  <c r="CM64" i="6"/>
  <c r="DA115" i="6"/>
  <c r="DC115" i="6" s="1"/>
  <c r="DB115" i="6"/>
  <c r="DF115" i="6" s="1"/>
  <c r="DG115" i="6"/>
  <c r="CL136" i="6"/>
  <c r="CO136" i="6" s="1"/>
  <c r="CR136" i="6"/>
  <c r="CM136" i="6"/>
  <c r="CQ136" i="6" s="1"/>
  <c r="CM58" i="6"/>
  <c r="CR58" i="6"/>
  <c r="CL58" i="6"/>
  <c r="CS58" i="6" s="1"/>
  <c r="BW98" i="6"/>
  <c r="BY98" i="6" s="1"/>
  <c r="BX98" i="6"/>
  <c r="CB98" i="6" s="1"/>
  <c r="CC98" i="6"/>
  <c r="BW128" i="6"/>
  <c r="BY128" i="6" s="1"/>
  <c r="BX128" i="6"/>
  <c r="CB128" i="6" s="1"/>
  <c r="CC128" i="6"/>
  <c r="DB109" i="6"/>
  <c r="DF109" i="6" s="1"/>
  <c r="DG109" i="6"/>
  <c r="CM24" i="6"/>
  <c r="CR24" i="6"/>
  <c r="AQ126" i="6"/>
  <c r="CY126" i="6"/>
  <c r="CJ126" i="6"/>
  <c r="BU126" i="6"/>
  <c r="BF126" i="6"/>
  <c r="CY148" i="6"/>
  <c r="CJ148" i="6"/>
  <c r="BU148" i="6"/>
  <c r="BF148" i="6"/>
  <c r="AR149" i="6"/>
  <c r="CZ149" i="6"/>
  <c r="CK149" i="6"/>
  <c r="BV149" i="6"/>
  <c r="BG149" i="6"/>
  <c r="CY143" i="6"/>
  <c r="CJ143" i="6"/>
  <c r="BU143" i="6"/>
  <c r="BF143" i="6"/>
  <c r="AR131" i="6"/>
  <c r="CZ131" i="6"/>
  <c r="CK131" i="6"/>
  <c r="BV131" i="6"/>
  <c r="BG131" i="6"/>
  <c r="CZ26" i="6"/>
  <c r="BV26" i="6"/>
  <c r="BG26" i="6"/>
  <c r="CK26" i="6"/>
  <c r="AR143" i="6"/>
  <c r="CZ143" i="6"/>
  <c r="CK143" i="6"/>
  <c r="BV143" i="6"/>
  <c r="BG143" i="6"/>
  <c r="CY134" i="6"/>
  <c r="CJ134" i="6"/>
  <c r="BU134" i="6"/>
  <c r="BF134" i="6"/>
  <c r="AR57" i="6"/>
  <c r="CZ57" i="6"/>
  <c r="CK57" i="6"/>
  <c r="BV57" i="6"/>
  <c r="BG57" i="6"/>
  <c r="CZ148" i="6"/>
  <c r="BG148" i="6"/>
  <c r="CK148" i="6"/>
  <c r="BV148" i="6"/>
  <c r="CZ110" i="6"/>
  <c r="BV110" i="6"/>
  <c r="CK110" i="6"/>
  <c r="BG110" i="6"/>
  <c r="CZ111" i="6"/>
  <c r="BV111" i="6"/>
  <c r="CK111" i="6"/>
  <c r="BG111" i="6"/>
  <c r="CZ117" i="6"/>
  <c r="BG117" i="6"/>
  <c r="CK117" i="6"/>
  <c r="BV117" i="6"/>
  <c r="CY80" i="6"/>
  <c r="CJ80" i="6"/>
  <c r="BU80" i="6"/>
  <c r="BF80" i="6"/>
  <c r="AR82" i="6"/>
  <c r="CZ82" i="6"/>
  <c r="CK82" i="6"/>
  <c r="BV82" i="6"/>
  <c r="BG82" i="6"/>
  <c r="AR88" i="6"/>
  <c r="CZ88" i="6"/>
  <c r="CK88" i="6"/>
  <c r="BV88" i="6"/>
  <c r="BG88" i="6"/>
  <c r="CY56" i="6"/>
  <c r="CJ56" i="6"/>
  <c r="BU56" i="6"/>
  <c r="BF56" i="6"/>
  <c r="CY146" i="6"/>
  <c r="CJ146" i="6"/>
  <c r="BF146" i="6"/>
  <c r="BU146" i="6"/>
  <c r="CY120" i="6"/>
  <c r="CJ120" i="6"/>
  <c r="BU120" i="6"/>
  <c r="BF120" i="6"/>
  <c r="CY104" i="6"/>
  <c r="CJ104" i="6"/>
  <c r="BF104" i="6"/>
  <c r="BU104" i="6"/>
  <c r="CY74" i="6"/>
  <c r="CJ74" i="6"/>
  <c r="BU74" i="6"/>
  <c r="BF74" i="6"/>
  <c r="AR99" i="6"/>
  <c r="CZ99" i="6"/>
  <c r="BV99" i="6"/>
  <c r="CK99" i="6"/>
  <c r="BG99" i="6"/>
  <c r="AR94" i="6"/>
  <c r="CZ94" i="6"/>
  <c r="CK94" i="6"/>
  <c r="BV94" i="6"/>
  <c r="BG94" i="6"/>
  <c r="CY38" i="6"/>
  <c r="CJ38" i="6"/>
  <c r="BU38" i="6"/>
  <c r="BF38" i="6"/>
  <c r="CZ43" i="6"/>
  <c r="CK43" i="6"/>
  <c r="BV43" i="6"/>
  <c r="BG43" i="6"/>
  <c r="CY68" i="6"/>
  <c r="CJ68" i="6"/>
  <c r="BU68" i="6"/>
  <c r="BF68" i="6"/>
  <c r="CZ73" i="6"/>
  <c r="CK73" i="6"/>
  <c r="BV73" i="6"/>
  <c r="BG73" i="6"/>
  <c r="CY95" i="6"/>
  <c r="CJ95" i="6"/>
  <c r="BU95" i="6"/>
  <c r="BF95" i="6"/>
  <c r="CY79" i="6"/>
  <c r="CJ79" i="6"/>
  <c r="BU79" i="6"/>
  <c r="BF79" i="6"/>
  <c r="AQ21" i="6"/>
  <c r="CY21" i="6"/>
  <c r="CJ21" i="6"/>
  <c r="BF21" i="6"/>
  <c r="BU21" i="6"/>
  <c r="AR11" i="6"/>
  <c r="CZ11" i="6"/>
  <c r="CK11" i="6"/>
  <c r="BG11" i="6"/>
  <c r="BV11" i="6"/>
  <c r="CY27" i="6"/>
  <c r="CJ27" i="6"/>
  <c r="BU27" i="6"/>
  <c r="BF27" i="6"/>
  <c r="AR56" i="6"/>
  <c r="CZ56" i="6"/>
  <c r="CK56" i="6"/>
  <c r="BV56" i="6"/>
  <c r="BG56" i="6"/>
  <c r="CZ39" i="6"/>
  <c r="CK39" i="6"/>
  <c r="BV39" i="6"/>
  <c r="BG39" i="6"/>
  <c r="CZ23" i="6"/>
  <c r="CK23" i="6"/>
  <c r="BV23" i="6"/>
  <c r="BG23" i="6"/>
  <c r="CY48" i="6"/>
  <c r="CJ48" i="6"/>
  <c r="BU48" i="6"/>
  <c r="BF48" i="6"/>
  <c r="CY49" i="6"/>
  <c r="CJ49" i="6"/>
  <c r="BF49" i="6"/>
  <c r="BU49" i="6"/>
  <c r="CZ49" i="6"/>
  <c r="CK49" i="6"/>
  <c r="BV49" i="6"/>
  <c r="BG49" i="6"/>
  <c r="CZ29" i="6"/>
  <c r="CK29" i="6"/>
  <c r="BV29" i="6"/>
  <c r="BG29" i="6"/>
  <c r="CZ18" i="6"/>
  <c r="CK18" i="6"/>
  <c r="BV18" i="6"/>
  <c r="BG18" i="6"/>
  <c r="CZ13" i="6"/>
  <c r="CK13" i="6"/>
  <c r="BG13" i="6"/>
  <c r="BV13" i="6"/>
  <c r="CJ55" i="6"/>
  <c r="BU55" i="6"/>
  <c r="CY55" i="6"/>
  <c r="BF55" i="6"/>
  <c r="CZ35" i="6"/>
  <c r="CK35" i="6"/>
  <c r="BV35" i="6"/>
  <c r="BG35" i="6"/>
  <c r="CY8" i="6"/>
  <c r="CJ8" i="6"/>
  <c r="BU8" i="6"/>
  <c r="BF8" i="6"/>
  <c r="CZ45" i="6"/>
  <c r="CK45" i="6"/>
  <c r="BV45" i="6"/>
  <c r="BG45" i="6"/>
  <c r="CY61" i="6"/>
  <c r="CJ61" i="6"/>
  <c r="BU61" i="6"/>
  <c r="BF61" i="6"/>
  <c r="CZ61" i="6"/>
  <c r="CK61" i="6"/>
  <c r="BV61" i="6"/>
  <c r="BG61" i="6"/>
  <c r="CZ25" i="6"/>
  <c r="CK25" i="6"/>
  <c r="BG25" i="6"/>
  <c r="BV25" i="6"/>
  <c r="CZ9" i="6"/>
  <c r="CK9" i="6"/>
  <c r="BG9" i="6"/>
  <c r="BV9" i="6"/>
  <c r="CZ87" i="6"/>
  <c r="CK87" i="6"/>
  <c r="BV87" i="6"/>
  <c r="BG87" i="6"/>
  <c r="CZ114" i="6"/>
  <c r="CK114" i="6"/>
  <c r="BV114" i="6"/>
  <c r="BG114" i="6"/>
  <c r="CZ121" i="6"/>
  <c r="CK121" i="6"/>
  <c r="BV121" i="6"/>
  <c r="BG121" i="6"/>
  <c r="DS121" i="6" s="1"/>
  <c r="CZ150" i="6"/>
  <c r="CK150" i="6"/>
  <c r="BV150" i="6"/>
  <c r="BG150" i="6"/>
  <c r="BI40" i="6"/>
  <c r="BH41" i="6"/>
  <c r="BJ41" i="6" s="1"/>
  <c r="BN41" i="6"/>
  <c r="BI41" i="6"/>
  <c r="BH83" i="6"/>
  <c r="BO83" i="6" s="1"/>
  <c r="BI83" i="6"/>
  <c r="BM83" i="6" s="1"/>
  <c r="BN83" i="6"/>
  <c r="BH113" i="6"/>
  <c r="BJ113" i="6" s="1"/>
  <c r="BI113" i="6"/>
  <c r="BM113" i="6" s="1"/>
  <c r="BN113" i="6"/>
  <c r="BN81" i="6"/>
  <c r="BI81" i="6"/>
  <c r="BM81" i="6" s="1"/>
  <c r="BI108" i="6"/>
  <c r="BN108" i="6"/>
  <c r="BI10" i="6"/>
  <c r="BM10" i="6" s="1"/>
  <c r="BN10" i="6"/>
  <c r="DA64" i="6"/>
  <c r="DC64" i="6" s="1"/>
  <c r="DB64" i="6"/>
  <c r="DG64" i="6"/>
  <c r="BI115" i="6"/>
  <c r="BN115" i="6"/>
  <c r="BH115" i="6"/>
  <c r="BK115" i="6" s="1"/>
  <c r="DA136" i="6"/>
  <c r="DD136" i="6" s="1"/>
  <c r="DG136" i="6"/>
  <c r="DB136" i="6"/>
  <c r="DF136" i="6" s="1"/>
  <c r="CC58" i="6"/>
  <c r="BW58" i="6"/>
  <c r="BY58" i="6" s="1"/>
  <c r="BX58" i="6"/>
  <c r="CR98" i="6"/>
  <c r="CM98" i="6"/>
  <c r="CQ98" i="6" s="1"/>
  <c r="CL98" i="6"/>
  <c r="CN98" i="6" s="1"/>
  <c r="CL128" i="6"/>
  <c r="CO128" i="6" s="1"/>
  <c r="CM128" i="6"/>
  <c r="CR128" i="6"/>
  <c r="BN109" i="6"/>
  <c r="BI109" i="6"/>
  <c r="DG24" i="6"/>
  <c r="DB24" i="6"/>
  <c r="AQ100" i="6"/>
  <c r="AQ130" i="6"/>
  <c r="AR126" i="6"/>
  <c r="AR127" i="6"/>
  <c r="AQ18" i="6"/>
  <c r="AY64" i="6"/>
  <c r="AY81" i="6"/>
  <c r="AY10" i="6"/>
  <c r="AY136" i="6"/>
  <c r="AR89" i="6"/>
  <c r="AQ69" i="6"/>
  <c r="AQ34" i="6"/>
  <c r="AQ43" i="6"/>
  <c r="AR106" i="6"/>
  <c r="AY98" i="6"/>
  <c r="AR150" i="6"/>
  <c r="AY115" i="6"/>
  <c r="AY58" i="6"/>
  <c r="AY24" i="6"/>
  <c r="AY113" i="6"/>
  <c r="AY108" i="6"/>
  <c r="AF136" i="6"/>
  <c r="AQ132" i="6"/>
  <c r="AR101" i="6"/>
  <c r="AR148" i="6"/>
  <c r="AR110" i="6"/>
  <c r="AQ80" i="6"/>
  <c r="AQ104" i="6"/>
  <c r="AQ74" i="6"/>
  <c r="AQ95" i="6"/>
  <c r="AQ79" i="6"/>
  <c r="AR49" i="6"/>
  <c r="AR29" i="6"/>
  <c r="AR18" i="6"/>
  <c r="AR13" i="6"/>
  <c r="AQ55" i="6"/>
  <c r="AR45" i="6"/>
  <c r="AQ61" i="6"/>
  <c r="AR61" i="6"/>
  <c r="AR25" i="6"/>
  <c r="AR9" i="6"/>
  <c r="AR134" i="6"/>
  <c r="AY83" i="6"/>
  <c r="AZ41" i="6"/>
  <c r="BA41" i="6"/>
  <c r="AY41" i="6"/>
  <c r="AQ139" i="6"/>
  <c r="AU41" i="6"/>
  <c r="AU128" i="6"/>
  <c r="AQ117" i="6"/>
  <c r="AR122" i="6"/>
  <c r="AR79" i="6"/>
  <c r="AR137" i="6"/>
  <c r="AQ129" i="6"/>
  <c r="AQ5" i="6"/>
  <c r="AR5" i="6"/>
  <c r="AQ96" i="6"/>
  <c r="AQ77" i="6"/>
  <c r="AQ9" i="6"/>
  <c r="AQ105" i="6"/>
  <c r="AR103" i="6"/>
  <c r="AR125" i="6"/>
  <c r="AQ89" i="6"/>
  <c r="AR46" i="6"/>
  <c r="AR63" i="6"/>
  <c r="AR53" i="6"/>
  <c r="AQ75" i="6"/>
  <c r="AQ11" i="6"/>
  <c r="AR34" i="6"/>
  <c r="AQ44" i="6"/>
  <c r="AR71" i="6"/>
  <c r="AQ13" i="6"/>
  <c r="AQ32" i="6"/>
  <c r="AR36" i="6"/>
  <c r="AJ98" i="6"/>
  <c r="AK136" i="6"/>
  <c r="AJ136" i="6"/>
  <c r="AL136" i="6"/>
  <c r="AT113" i="6"/>
  <c r="AS113" i="6"/>
  <c r="AV113" i="6" s="1"/>
  <c r="AJ81" i="6"/>
  <c r="AL81" i="6"/>
  <c r="AJ10" i="6"/>
  <c r="AR105" i="6"/>
  <c r="AQ38" i="6"/>
  <c r="AR43" i="6"/>
  <c r="AR73" i="6"/>
  <c r="AJ83" i="6"/>
  <c r="AQ144" i="6"/>
  <c r="AQ133" i="6"/>
  <c r="AR97" i="6"/>
  <c r="AQ103" i="6"/>
  <c r="AR112" i="6"/>
  <c r="AR15" i="6"/>
  <c r="AQ127" i="6"/>
  <c r="AR96" i="6"/>
  <c r="AR27" i="6"/>
  <c r="AR17" i="6"/>
  <c r="AR75" i="6"/>
  <c r="AQ17" i="6"/>
  <c r="AQ29" i="6"/>
  <c r="AQ7" i="6"/>
  <c r="AQ35" i="6"/>
  <c r="AQ42" i="6"/>
  <c r="AQ14" i="6"/>
  <c r="AQ110" i="6"/>
  <c r="AR77" i="6"/>
  <c r="AQ140" i="6"/>
  <c r="AQ143" i="6"/>
  <c r="AR26" i="6"/>
  <c r="AQ118" i="6"/>
  <c r="AQ71" i="6"/>
  <c r="AR116" i="6"/>
  <c r="AR6" i="6"/>
  <c r="AQ102" i="6"/>
  <c r="AQ92" i="6"/>
  <c r="AR44" i="6"/>
  <c r="AQ94" i="6"/>
  <c r="AR42" i="6"/>
  <c r="AR12" i="6"/>
  <c r="AR28" i="6"/>
  <c r="AQ97" i="6"/>
  <c r="AQ39" i="6"/>
  <c r="AQ30" i="6"/>
  <c r="AR68" i="6"/>
  <c r="AR55" i="6"/>
  <c r="AQ67" i="6"/>
  <c r="AR67" i="6"/>
  <c r="AR31" i="6"/>
  <c r="AQ125" i="6"/>
  <c r="AR132" i="6"/>
  <c r="AR123" i="6"/>
  <c r="AS58" i="6"/>
  <c r="AV58" i="6" s="1"/>
  <c r="AT58" i="6"/>
  <c r="AT136" i="6"/>
  <c r="AX136" i="6" s="1"/>
  <c r="AS136" i="6"/>
  <c r="AV136" i="6" s="1"/>
  <c r="AR39" i="6"/>
  <c r="AQ8" i="6"/>
  <c r="AR87" i="6"/>
  <c r="AQ141" i="6"/>
  <c r="AR141" i="6"/>
  <c r="AR138" i="6"/>
  <c r="AJ41" i="6"/>
  <c r="AL41" i="6"/>
  <c r="AT40" i="6"/>
  <c r="AK58" i="6"/>
  <c r="AL58" i="6"/>
  <c r="AJ58" i="6"/>
  <c r="AQ122" i="6"/>
  <c r="AQ56" i="6"/>
  <c r="AQ70" i="6"/>
  <c r="AR140" i="6"/>
  <c r="AQ107" i="6"/>
  <c r="AQ106" i="6"/>
  <c r="AQ142" i="6"/>
  <c r="AR37" i="6"/>
  <c r="AQ101" i="6"/>
  <c r="AQ22" i="6"/>
  <c r="AR91" i="6"/>
  <c r="AQ121" i="6"/>
  <c r="AQ111" i="6"/>
  <c r="AQ99" i="6"/>
  <c r="AR74" i="6"/>
  <c r="AR80" i="6"/>
  <c r="AQ62" i="6"/>
  <c r="AR69" i="6"/>
  <c r="AR62" i="6"/>
  <c r="AQ65" i="6"/>
  <c r="AR65" i="6"/>
  <c r="AR19" i="6"/>
  <c r="AR30" i="6"/>
  <c r="AQ25" i="6"/>
  <c r="AR20" i="6"/>
  <c r="AJ40" i="6"/>
  <c r="AT24" i="6"/>
  <c r="AR86" i="6"/>
  <c r="AJ64" i="6"/>
  <c r="AJ115" i="6"/>
  <c r="AQ93" i="6"/>
  <c r="AR144" i="6"/>
  <c r="AR107" i="6"/>
  <c r="AR146" i="6"/>
  <c r="AR119" i="6"/>
  <c r="AQ88" i="6"/>
  <c r="AR21" i="6"/>
  <c r="AR60" i="6"/>
  <c r="AQ63" i="6"/>
  <c r="AR47" i="6"/>
  <c r="AR66" i="6"/>
  <c r="AR33" i="6"/>
  <c r="AQ6" i="6"/>
  <c r="AR59" i="6"/>
  <c r="AQ33" i="6"/>
  <c r="AQ54" i="6"/>
  <c r="AR52" i="6"/>
  <c r="AQ60" i="6"/>
  <c r="AR48" i="6"/>
  <c r="AQ16" i="6"/>
  <c r="AQ131" i="6"/>
  <c r="AR120" i="6"/>
  <c r="AJ128" i="6"/>
  <c r="AL128" i="6"/>
  <c r="AT109" i="6"/>
  <c r="AT108" i="6"/>
  <c r="AS98" i="6"/>
  <c r="AV98" i="6" s="1"/>
  <c r="AT98" i="6"/>
  <c r="AX98" i="6" s="1"/>
  <c r="AJ113" i="6"/>
  <c r="AQ134" i="6"/>
  <c r="AR130" i="6"/>
  <c r="AR102" i="6"/>
  <c r="AQ87" i="6"/>
  <c r="AQ86" i="6"/>
  <c r="AR78" i="6"/>
  <c r="AR90" i="6"/>
  <c r="AQ91" i="6"/>
  <c r="AQ23" i="6"/>
  <c r="AQ19" i="6"/>
  <c r="AQ26" i="6"/>
  <c r="AQ51" i="6"/>
  <c r="AR51" i="6"/>
  <c r="AR145" i="6"/>
  <c r="AQ135" i="6"/>
  <c r="AQ123" i="6"/>
  <c r="AR135" i="6"/>
  <c r="AJ109" i="6"/>
  <c r="AL109" i="6"/>
  <c r="AS64" i="6"/>
  <c r="AV64" i="6" s="1"/>
  <c r="AT64" i="6"/>
  <c r="AX64" i="6" s="1"/>
  <c r="AJ108" i="6"/>
  <c r="AL108" i="6"/>
  <c r="AS115" i="6"/>
  <c r="AZ115" i="6" s="1"/>
  <c r="AT115" i="6"/>
  <c r="AS83" i="6"/>
  <c r="AV83" i="6" s="1"/>
  <c r="AT83" i="6"/>
  <c r="BA83" i="6" s="1"/>
  <c r="AR111" i="6"/>
  <c r="AR124" i="6"/>
  <c r="AR117" i="6"/>
  <c r="AQ120" i="6"/>
  <c r="AQ68" i="6"/>
  <c r="AQ27" i="6"/>
  <c r="AR23" i="6"/>
  <c r="AQ48" i="6"/>
  <c r="AQ49" i="6"/>
  <c r="AR35" i="6"/>
  <c r="AR114" i="6"/>
  <c r="AR147" i="6"/>
  <c r="AJ24" i="6"/>
  <c r="AT81" i="6"/>
  <c r="AX81" i="6" s="1"/>
  <c r="AT10" i="6"/>
  <c r="AX10" i="6" s="1"/>
  <c r="AG128" i="6"/>
  <c r="AH41" i="6"/>
  <c r="AH58" i="6"/>
  <c r="AH136" i="6"/>
  <c r="AH109" i="6"/>
  <c r="AH24" i="6"/>
  <c r="AH108" i="6"/>
  <c r="AH81" i="6"/>
  <c r="AF58" i="6"/>
  <c r="AG113" i="6"/>
  <c r="AA16" i="1"/>
  <c r="AH64" i="6"/>
  <c r="AK83" i="6"/>
  <c r="AH128" i="6"/>
  <c r="AA5" i="1"/>
  <c r="AG115" i="6"/>
  <c r="AI115" i="6"/>
  <c r="AJ121" i="6"/>
  <c r="AA15" i="1"/>
  <c r="CL24" i="6"/>
  <c r="CN24" i="6" s="1"/>
  <c r="AA4" i="1"/>
  <c r="BH40" i="6"/>
  <c r="AA9" i="1"/>
  <c r="DA109" i="6"/>
  <c r="DD109" i="6" s="1"/>
  <c r="AA14" i="1"/>
  <c r="BH81" i="6"/>
  <c r="BK81" i="6" s="1"/>
  <c r="DQ23" i="6" l="1"/>
  <c r="DR23" i="6"/>
  <c r="DS86" i="6"/>
  <c r="DT86" i="6"/>
  <c r="DT12" i="6"/>
  <c r="DS12" i="6"/>
  <c r="DT96" i="6"/>
  <c r="DS96" i="6"/>
  <c r="DR96" i="6"/>
  <c r="DQ96" i="6"/>
  <c r="BJ88" i="6"/>
  <c r="DS22" i="6"/>
  <c r="DT22" i="6"/>
  <c r="BJ91" i="6"/>
  <c r="DQ16" i="6"/>
  <c r="DR16" i="6"/>
  <c r="DR22" i="6"/>
  <c r="DQ22" i="6"/>
  <c r="DT43" i="6"/>
  <c r="DS43" i="6"/>
  <c r="DR48" i="6"/>
  <c r="DQ48" i="6"/>
  <c r="DR26" i="6"/>
  <c r="DQ26" i="6"/>
  <c r="DT102" i="6"/>
  <c r="DS102" i="6"/>
  <c r="DR54" i="6"/>
  <c r="DQ54" i="6"/>
  <c r="DS60" i="6"/>
  <c r="DT60" i="6"/>
  <c r="DS19" i="6"/>
  <c r="DT19" i="6"/>
  <c r="DQ99" i="6"/>
  <c r="DR99" i="6"/>
  <c r="DR106" i="6"/>
  <c r="DQ106" i="6"/>
  <c r="DQ8" i="6"/>
  <c r="DR8" i="6"/>
  <c r="DQ125" i="6"/>
  <c r="DR125" i="6"/>
  <c r="DQ97" i="6"/>
  <c r="DR97" i="6"/>
  <c r="DS6" i="6"/>
  <c r="DT6" i="6"/>
  <c r="DR110" i="6"/>
  <c r="DQ110" i="6"/>
  <c r="DT17" i="6"/>
  <c r="DS17" i="6"/>
  <c r="DQ133" i="6"/>
  <c r="DR133" i="6"/>
  <c r="DT36" i="6"/>
  <c r="DS36" i="6"/>
  <c r="DS53" i="6"/>
  <c r="DT53" i="6"/>
  <c r="DT122" i="6"/>
  <c r="DS122" i="6"/>
  <c r="AT13" i="6"/>
  <c r="DS13" i="6"/>
  <c r="DT13" i="6"/>
  <c r="DQ80" i="6"/>
  <c r="DR80" i="6"/>
  <c r="DR69" i="6"/>
  <c r="DQ69" i="6"/>
  <c r="DS126" i="6"/>
  <c r="DT126" i="6"/>
  <c r="DC87" i="6"/>
  <c r="DS94" i="6"/>
  <c r="DT94" i="6"/>
  <c r="BY117" i="6"/>
  <c r="DR126" i="6"/>
  <c r="DQ126" i="6"/>
  <c r="CN145" i="6"/>
  <c r="DS7" i="6"/>
  <c r="DT7" i="6"/>
  <c r="DT84" i="6"/>
  <c r="DS84" i="6"/>
  <c r="DT85" i="6"/>
  <c r="DS85" i="6"/>
  <c r="BY133" i="6"/>
  <c r="DS70" i="6"/>
  <c r="DT70" i="6"/>
  <c r="AT139" i="6"/>
  <c r="DT139" i="6"/>
  <c r="DS139" i="6"/>
  <c r="DC48" i="6"/>
  <c r="BY129" i="6"/>
  <c r="CN30" i="6"/>
  <c r="DT32" i="6"/>
  <c r="DS32" i="6"/>
  <c r="DC124" i="6"/>
  <c r="DC83" i="6"/>
  <c r="CN136" i="6"/>
  <c r="DS142" i="6"/>
  <c r="DS120" i="6"/>
  <c r="DT120" i="6"/>
  <c r="DT9" i="6"/>
  <c r="DS9" i="6"/>
  <c r="DR46" i="6"/>
  <c r="DQ46" i="6"/>
  <c r="DQ120" i="6"/>
  <c r="DR120" i="6"/>
  <c r="DT146" i="6"/>
  <c r="DS146" i="6"/>
  <c r="DS55" i="6"/>
  <c r="DT55" i="6"/>
  <c r="DT23" i="6"/>
  <c r="DS23" i="6"/>
  <c r="DQ19" i="6"/>
  <c r="DR19" i="6"/>
  <c r="DT130" i="6"/>
  <c r="DS130" i="6"/>
  <c r="DQ33" i="6"/>
  <c r="DR33" i="6"/>
  <c r="DS21" i="6"/>
  <c r="DT21" i="6"/>
  <c r="DS65" i="6"/>
  <c r="DT65" i="6"/>
  <c r="DQ111" i="6"/>
  <c r="DR111" i="6"/>
  <c r="DQ107" i="6"/>
  <c r="DR107" i="6"/>
  <c r="DT39" i="6"/>
  <c r="DS39" i="6"/>
  <c r="DT31" i="6"/>
  <c r="DS31" i="6"/>
  <c r="DS28" i="6"/>
  <c r="DT28" i="6"/>
  <c r="DS116" i="6"/>
  <c r="DT116" i="6"/>
  <c r="DQ14" i="6"/>
  <c r="DR14" i="6"/>
  <c r="DT27" i="6"/>
  <c r="DS27" i="6"/>
  <c r="DQ144" i="6"/>
  <c r="DR144" i="6"/>
  <c r="DQ32" i="6"/>
  <c r="DR32" i="6"/>
  <c r="DT63" i="6"/>
  <c r="DS63" i="6"/>
  <c r="DQ77" i="6"/>
  <c r="DR77" i="6"/>
  <c r="DR117" i="6"/>
  <c r="DQ117" i="6"/>
  <c r="AS134" i="6"/>
  <c r="DS134" i="6"/>
  <c r="DT134" i="6"/>
  <c r="DT18" i="6"/>
  <c r="DS18" i="6"/>
  <c r="DS110" i="6"/>
  <c r="DT110" i="6"/>
  <c r="DT89" i="6"/>
  <c r="DS89" i="6"/>
  <c r="DQ130" i="6"/>
  <c r="DR130" i="6"/>
  <c r="BJ23" i="6"/>
  <c r="BJ28" i="6"/>
  <c r="DR45" i="6"/>
  <c r="DQ45" i="6"/>
  <c r="BY116" i="6"/>
  <c r="DT16" i="6"/>
  <c r="DS16" i="6"/>
  <c r="BJ89" i="6"/>
  <c r="DC34" i="6"/>
  <c r="DQ31" i="6"/>
  <c r="DR31" i="6"/>
  <c r="DQ112" i="6"/>
  <c r="DR112" i="6"/>
  <c r="DC86" i="6"/>
  <c r="BY83" i="6"/>
  <c r="DC136" i="6"/>
  <c r="DC98" i="6"/>
  <c r="DQ134" i="6"/>
  <c r="DR134" i="6"/>
  <c r="AY121" i="6"/>
  <c r="DR121" i="6"/>
  <c r="DQ121" i="6"/>
  <c r="DR71" i="6"/>
  <c r="DQ71" i="6"/>
  <c r="DQ13" i="6"/>
  <c r="DR13" i="6"/>
  <c r="BY11" i="6"/>
  <c r="BY105" i="6"/>
  <c r="DQ68" i="6"/>
  <c r="DR68" i="6"/>
  <c r="DR123" i="6"/>
  <c r="DQ123" i="6"/>
  <c r="DR91" i="6"/>
  <c r="DQ91" i="6"/>
  <c r="DQ131" i="6"/>
  <c r="DR131" i="6"/>
  <c r="DR6" i="6"/>
  <c r="DQ6" i="6"/>
  <c r="DT119" i="6"/>
  <c r="DS119" i="6"/>
  <c r="DT62" i="6"/>
  <c r="DS62" i="6"/>
  <c r="DS91" i="6"/>
  <c r="DT91" i="6"/>
  <c r="DR70" i="6"/>
  <c r="DQ70" i="6"/>
  <c r="DR67" i="6"/>
  <c r="DQ67" i="6"/>
  <c r="DT42" i="6"/>
  <c r="DS42" i="6"/>
  <c r="DQ118" i="6"/>
  <c r="DR118" i="6"/>
  <c r="DQ35" i="6"/>
  <c r="DR35" i="6"/>
  <c r="DR127" i="6"/>
  <c r="DQ127" i="6"/>
  <c r="DT73" i="6"/>
  <c r="DS73" i="6"/>
  <c r="DT71" i="6"/>
  <c r="DS71" i="6"/>
  <c r="DQ89" i="6"/>
  <c r="DR89" i="6"/>
  <c r="DT5" i="6"/>
  <c r="DS5" i="6"/>
  <c r="DT25" i="6"/>
  <c r="DS25" i="6"/>
  <c r="DT49" i="6"/>
  <c r="DS49" i="6"/>
  <c r="DT101" i="6"/>
  <c r="DS101" i="6"/>
  <c r="DT150" i="6"/>
  <c r="DS150" i="6"/>
  <c r="CN29" i="6"/>
  <c r="DQ21" i="6"/>
  <c r="DR21" i="6"/>
  <c r="AT82" i="6"/>
  <c r="BA82" i="6" s="1"/>
  <c r="DT82" i="6"/>
  <c r="DS82" i="6"/>
  <c r="DQ36" i="6"/>
  <c r="DR36" i="6"/>
  <c r="DC68" i="6"/>
  <c r="DQ57" i="6"/>
  <c r="DR57" i="6"/>
  <c r="CN100" i="6"/>
  <c r="AS133" i="6"/>
  <c r="AZ133" i="6" s="1"/>
  <c r="DS133" i="6"/>
  <c r="DT133" i="6"/>
  <c r="DS118" i="6"/>
  <c r="DT118" i="6"/>
  <c r="DQ15" i="6"/>
  <c r="DR15" i="6"/>
  <c r="BJ127" i="6"/>
  <c r="DT72" i="6"/>
  <c r="DS72" i="6"/>
  <c r="CN83" i="6"/>
  <c r="CN128" i="6"/>
  <c r="BJ81" i="6"/>
  <c r="AT148" i="6"/>
  <c r="DT148" i="6"/>
  <c r="DS148" i="6"/>
  <c r="DQ47" i="6"/>
  <c r="DR47" i="6"/>
  <c r="DR56" i="6"/>
  <c r="DQ56" i="6"/>
  <c r="DR94" i="6"/>
  <c r="DQ94" i="6"/>
  <c r="DQ7" i="6"/>
  <c r="DR7" i="6"/>
  <c r="DT15" i="6"/>
  <c r="DS15" i="6"/>
  <c r="DQ44" i="6"/>
  <c r="DR44" i="6"/>
  <c r="DR139" i="6"/>
  <c r="DQ139" i="6"/>
  <c r="DS61" i="6"/>
  <c r="DT61" i="6"/>
  <c r="DQ79" i="6"/>
  <c r="DR79" i="6"/>
  <c r="DQ132" i="6"/>
  <c r="DR132" i="6"/>
  <c r="DC61" i="6"/>
  <c r="BJ73" i="6"/>
  <c r="DS57" i="6"/>
  <c r="DT57" i="6"/>
  <c r="CN51" i="6"/>
  <c r="AT50" i="6"/>
  <c r="BA50" i="6" s="1"/>
  <c r="DT50" i="6"/>
  <c r="DS50" i="6"/>
  <c r="BY42" i="6"/>
  <c r="BY17" i="6"/>
  <c r="DQ52" i="6"/>
  <c r="DR52" i="6"/>
  <c r="AT129" i="6"/>
  <c r="AX129" i="6" s="1"/>
  <c r="DT129" i="6"/>
  <c r="DS129" i="6"/>
  <c r="BJ140" i="6"/>
  <c r="BJ32" i="6"/>
  <c r="AS93" i="6"/>
  <c r="AZ93" i="6" s="1"/>
  <c r="DS93" i="6"/>
  <c r="DT93" i="6"/>
  <c r="DC109" i="6"/>
  <c r="DC128" i="6"/>
  <c r="BY113" i="6"/>
  <c r="DQ88" i="6"/>
  <c r="DR88" i="6"/>
  <c r="DT67" i="6"/>
  <c r="DS67" i="6"/>
  <c r="DQ90" i="6"/>
  <c r="DR90" i="6"/>
  <c r="DQ12" i="6"/>
  <c r="DR12" i="6"/>
  <c r="BY27" i="6"/>
  <c r="AT92" i="6"/>
  <c r="DS92" i="6"/>
  <c r="DT92" i="6"/>
  <c r="DT147" i="6"/>
  <c r="DS147" i="6"/>
  <c r="DT26" i="6"/>
  <c r="DS26" i="6"/>
  <c r="DS125" i="6"/>
  <c r="DT125" i="6"/>
  <c r="DT114" i="6"/>
  <c r="DS114" i="6"/>
  <c r="DT117" i="6"/>
  <c r="DS117" i="6"/>
  <c r="DT145" i="6"/>
  <c r="DS145" i="6"/>
  <c r="DT78" i="6"/>
  <c r="DS78" i="6"/>
  <c r="DT48" i="6"/>
  <c r="DS48" i="6"/>
  <c r="DT66" i="6"/>
  <c r="DS66" i="6"/>
  <c r="DT107" i="6"/>
  <c r="DS107" i="6"/>
  <c r="DT20" i="6"/>
  <c r="DS20" i="6"/>
  <c r="DR62" i="6"/>
  <c r="DQ62" i="6"/>
  <c r="DQ101" i="6"/>
  <c r="DR101" i="6"/>
  <c r="DR122" i="6"/>
  <c r="DQ122" i="6"/>
  <c r="DS141" i="6"/>
  <c r="DT141" i="6"/>
  <c r="DT68" i="6"/>
  <c r="DS68" i="6"/>
  <c r="DT44" i="6"/>
  <c r="DS44" i="6"/>
  <c r="DR143" i="6"/>
  <c r="DQ143" i="6"/>
  <c r="DQ29" i="6"/>
  <c r="DR29" i="6"/>
  <c r="DT112" i="6"/>
  <c r="DS112" i="6"/>
  <c r="DR38" i="6"/>
  <c r="DQ38" i="6"/>
  <c r="DT34" i="6"/>
  <c r="DS34" i="6"/>
  <c r="DT103" i="6"/>
  <c r="DS103" i="6"/>
  <c r="AY129" i="6"/>
  <c r="DQ129" i="6"/>
  <c r="DR129" i="6"/>
  <c r="DQ61" i="6"/>
  <c r="DR61" i="6"/>
  <c r="DQ95" i="6"/>
  <c r="DR95" i="6"/>
  <c r="AT106" i="6"/>
  <c r="BA106" i="6" s="1"/>
  <c r="DT106" i="6"/>
  <c r="DS106" i="6"/>
  <c r="BJ39" i="6"/>
  <c r="DS56" i="6"/>
  <c r="DT56" i="6"/>
  <c r="AT99" i="6"/>
  <c r="BA99" i="6" s="1"/>
  <c r="DT99" i="6"/>
  <c r="DS99" i="6"/>
  <c r="DS143" i="6"/>
  <c r="DT143" i="6"/>
  <c r="AT104" i="6"/>
  <c r="DT104" i="6"/>
  <c r="DS104" i="6"/>
  <c r="BY55" i="6"/>
  <c r="DQ28" i="6"/>
  <c r="DR28" i="6"/>
  <c r="AS100" i="6"/>
  <c r="AZ100" i="6" s="1"/>
  <c r="DS100" i="6"/>
  <c r="DT100" i="6"/>
  <c r="AT54" i="6"/>
  <c r="DS54" i="6"/>
  <c r="DT54" i="6"/>
  <c r="DQ84" i="6"/>
  <c r="DR84" i="6"/>
  <c r="BJ135" i="6"/>
  <c r="AS14" i="6"/>
  <c r="DS14" i="6"/>
  <c r="DT14" i="6"/>
  <c r="CN66" i="6"/>
  <c r="DT76" i="6"/>
  <c r="DS76" i="6"/>
  <c r="DQ138" i="6"/>
  <c r="DR138" i="6"/>
  <c r="BJ63" i="6"/>
  <c r="CN58" i="6"/>
  <c r="BY136" i="6"/>
  <c r="BY41" i="6"/>
  <c r="DT121" i="6"/>
  <c r="DS135" i="6"/>
  <c r="DT135" i="6"/>
  <c r="DQ65" i="6"/>
  <c r="DR65" i="6"/>
  <c r="DS29" i="6"/>
  <c r="DT29" i="6"/>
  <c r="DR100" i="6"/>
  <c r="DQ100" i="6"/>
  <c r="DC33" i="6"/>
  <c r="AS95" i="6"/>
  <c r="DT95" i="6"/>
  <c r="DS95" i="6"/>
  <c r="DS90" i="6"/>
  <c r="DT90" i="6"/>
  <c r="DS69" i="6"/>
  <c r="DT69" i="6"/>
  <c r="DQ5" i="6"/>
  <c r="DR5" i="6"/>
  <c r="DT35" i="6"/>
  <c r="DS35" i="6"/>
  <c r="DT124" i="6"/>
  <c r="DS124" i="6"/>
  <c r="DT51" i="6"/>
  <c r="DS51" i="6"/>
  <c r="DR86" i="6"/>
  <c r="DQ86" i="6"/>
  <c r="DQ60" i="6"/>
  <c r="DR60" i="6"/>
  <c r="DS47" i="6"/>
  <c r="DT47" i="6"/>
  <c r="DT144" i="6"/>
  <c r="DS144" i="6"/>
  <c r="DQ25" i="6"/>
  <c r="DR25" i="6"/>
  <c r="DS80" i="6"/>
  <c r="DT80" i="6"/>
  <c r="DS37" i="6"/>
  <c r="DT37" i="6"/>
  <c r="DQ141" i="6"/>
  <c r="DR141" i="6"/>
  <c r="DS123" i="6"/>
  <c r="DT123" i="6"/>
  <c r="DR30" i="6"/>
  <c r="DQ30" i="6"/>
  <c r="DQ92" i="6"/>
  <c r="DR92" i="6"/>
  <c r="DQ140" i="6"/>
  <c r="DR140" i="6"/>
  <c r="DQ17" i="6"/>
  <c r="DR17" i="6"/>
  <c r="DQ103" i="6"/>
  <c r="DR103" i="6"/>
  <c r="DS105" i="6"/>
  <c r="DT105" i="6"/>
  <c r="DQ11" i="6"/>
  <c r="DR11" i="6"/>
  <c r="DQ105" i="6"/>
  <c r="DR105" i="6"/>
  <c r="DT137" i="6"/>
  <c r="DS137" i="6"/>
  <c r="AT45" i="6"/>
  <c r="DS45" i="6"/>
  <c r="DT45" i="6"/>
  <c r="DQ74" i="6"/>
  <c r="DR74" i="6"/>
  <c r="DR43" i="6"/>
  <c r="DQ43" i="6"/>
  <c r="DR18" i="6"/>
  <c r="DQ18" i="6"/>
  <c r="BY18" i="6"/>
  <c r="AT11" i="6"/>
  <c r="BA11" i="6" s="1"/>
  <c r="DT11" i="6"/>
  <c r="DS11" i="6"/>
  <c r="CN94" i="6"/>
  <c r="AT88" i="6"/>
  <c r="BA88" i="6" s="1"/>
  <c r="DT88" i="6"/>
  <c r="DS88" i="6"/>
  <c r="AS131" i="6"/>
  <c r="DT131" i="6"/>
  <c r="DS131" i="6"/>
  <c r="DR20" i="6"/>
  <c r="DQ20" i="6"/>
  <c r="CN84" i="6"/>
  <c r="BJ60" i="6"/>
  <c r="DQ72" i="6"/>
  <c r="DR72" i="6"/>
  <c r="BY92" i="6"/>
  <c r="BJ30" i="6"/>
  <c r="BY125" i="6"/>
  <c r="BY64" i="6"/>
  <c r="BJ58" i="6"/>
  <c r="DQ27" i="6"/>
  <c r="DR27" i="6"/>
  <c r="DT59" i="6"/>
  <c r="DS59" i="6"/>
  <c r="DT140" i="6"/>
  <c r="DS140" i="6"/>
  <c r="DR42" i="6"/>
  <c r="DQ42" i="6"/>
  <c r="DS46" i="6"/>
  <c r="DT46" i="6"/>
  <c r="CN116" i="6"/>
  <c r="DT8" i="6"/>
  <c r="DS8" i="6"/>
  <c r="DQ135" i="6"/>
  <c r="DR135" i="6"/>
  <c r="DS33" i="6"/>
  <c r="DT33" i="6"/>
  <c r="DS138" i="6"/>
  <c r="DT138" i="6"/>
  <c r="DQ49" i="6"/>
  <c r="DR49" i="6"/>
  <c r="DT111" i="6"/>
  <c r="DS111" i="6"/>
  <c r="DQ51" i="6"/>
  <c r="DR51" i="6"/>
  <c r="DR87" i="6"/>
  <c r="DQ87" i="6"/>
  <c r="DT52" i="6"/>
  <c r="DS52" i="6"/>
  <c r="DR63" i="6"/>
  <c r="DQ63" i="6"/>
  <c r="DR93" i="6"/>
  <c r="DQ93" i="6"/>
  <c r="DT30" i="6"/>
  <c r="DS30" i="6"/>
  <c r="DT74" i="6"/>
  <c r="DS74" i="6"/>
  <c r="AY142" i="6"/>
  <c r="DR142" i="6"/>
  <c r="DQ142" i="6"/>
  <c r="DS87" i="6"/>
  <c r="DT87" i="6"/>
  <c r="DT132" i="6"/>
  <c r="DS132" i="6"/>
  <c r="DQ39" i="6"/>
  <c r="DR39" i="6"/>
  <c r="DQ102" i="6"/>
  <c r="DR102" i="6"/>
  <c r="DS77" i="6"/>
  <c r="DT77" i="6"/>
  <c r="DS75" i="6"/>
  <c r="DT75" i="6"/>
  <c r="DT97" i="6"/>
  <c r="DS97" i="6"/>
  <c r="DR75" i="6"/>
  <c r="DQ75" i="6"/>
  <c r="DQ9" i="6"/>
  <c r="DR9" i="6"/>
  <c r="DT79" i="6"/>
  <c r="DS79" i="6"/>
  <c r="DR55" i="6"/>
  <c r="DQ55" i="6"/>
  <c r="DQ104" i="6"/>
  <c r="DR104" i="6"/>
  <c r="DQ34" i="6"/>
  <c r="DR34" i="6"/>
  <c r="AT127" i="6"/>
  <c r="AW127" i="6" s="1"/>
  <c r="DT127" i="6"/>
  <c r="DS127" i="6"/>
  <c r="CN39" i="6"/>
  <c r="AT149" i="6"/>
  <c r="BA149" i="6" s="1"/>
  <c r="DS149" i="6"/>
  <c r="DT149" i="6"/>
  <c r="DC55" i="6"/>
  <c r="AS38" i="6"/>
  <c r="DS38" i="6"/>
  <c r="DT38" i="6"/>
  <c r="DR119" i="6"/>
  <c r="DQ119" i="6"/>
  <c r="CN106" i="6"/>
  <c r="DQ53" i="6"/>
  <c r="DR53" i="6"/>
  <c r="BJ137" i="6"/>
  <c r="BJ53" i="6"/>
  <c r="BJ37" i="6"/>
  <c r="BJ98" i="6"/>
  <c r="AV128" i="6"/>
  <c r="AS129" i="6"/>
  <c r="AZ129" i="6" s="1"/>
  <c r="AY93" i="6"/>
  <c r="BX10" i="6"/>
  <c r="CB10" i="6" s="1"/>
  <c r="AI93" i="6"/>
  <c r="AT16" i="6"/>
  <c r="AX16" i="6" s="1"/>
  <c r="AT93" i="6"/>
  <c r="AX93" i="6" s="1"/>
  <c r="AJ139" i="6"/>
  <c r="AG139" i="6"/>
  <c r="AT22" i="6"/>
  <c r="AX22" i="6" s="1"/>
  <c r="AT100" i="6"/>
  <c r="AX100" i="6" s="1"/>
  <c r="AL24" i="6"/>
  <c r="AT72" i="6"/>
  <c r="AX72" i="6" s="1"/>
  <c r="AI40" i="6"/>
  <c r="AH40" i="6"/>
  <c r="AL40" i="6"/>
  <c r="AT32" i="6"/>
  <c r="BA32" i="6" s="1"/>
  <c r="AK41" i="6"/>
  <c r="AG86" i="6"/>
  <c r="AT121" i="6"/>
  <c r="AW121" i="6" s="1"/>
  <c r="AS72" i="6"/>
  <c r="AZ72" i="6" s="1"/>
  <c r="AG103" i="6"/>
  <c r="CR55" i="6"/>
  <c r="AF41" i="6"/>
  <c r="AG12" i="6"/>
  <c r="AI50" i="6"/>
  <c r="AK142" i="6"/>
  <c r="AL142" i="6"/>
  <c r="AY72" i="6"/>
  <c r="AS32" i="6"/>
  <c r="AZ32" i="6" s="1"/>
  <c r="AY94" i="6"/>
  <c r="AY22" i="6"/>
  <c r="AY16" i="6"/>
  <c r="AS16" i="6"/>
  <c r="AZ16" i="6" s="1"/>
  <c r="AG140" i="6"/>
  <c r="AG55" i="6"/>
  <c r="BN126" i="6"/>
  <c r="AS13" i="6"/>
  <c r="AV13" i="6" s="1"/>
  <c r="AS139" i="6"/>
  <c r="AZ139" i="6" s="1"/>
  <c r="AY139" i="6"/>
  <c r="AG13" i="6"/>
  <c r="AG105" i="6"/>
  <c r="AY56" i="6"/>
  <c r="AS56" i="6"/>
  <c r="AZ56" i="6" s="1"/>
  <c r="AG42" i="6"/>
  <c r="AS11" i="6"/>
  <c r="AZ11" i="6" s="1"/>
  <c r="AS88" i="6"/>
  <c r="AZ88" i="6" s="1"/>
  <c r="AG90" i="6"/>
  <c r="CP40" i="6"/>
  <c r="AT131" i="6"/>
  <c r="AX131" i="6" s="1"/>
  <c r="BP58" i="6"/>
  <c r="AU113" i="6"/>
  <c r="AY131" i="6"/>
  <c r="AS110" i="6"/>
  <c r="AZ110" i="6" s="1"/>
  <c r="AS9" i="6"/>
  <c r="AV9" i="6" s="1"/>
  <c r="DE108" i="6"/>
  <c r="AT38" i="6"/>
  <c r="BA38" i="6" s="1"/>
  <c r="AY92" i="6"/>
  <c r="AS29" i="6"/>
  <c r="AV29" i="6" s="1"/>
  <c r="CE41" i="6"/>
  <c r="AX95" i="6"/>
  <c r="AW11" i="6"/>
  <c r="AH122" i="6"/>
  <c r="CD113" i="6"/>
  <c r="AV14" i="6"/>
  <c r="BO98" i="6"/>
  <c r="AS104" i="6"/>
  <c r="AZ104" i="6" s="1"/>
  <c r="AY100" i="6"/>
  <c r="CA41" i="6"/>
  <c r="DI108" i="6"/>
  <c r="AH103" i="6"/>
  <c r="AY104" i="6"/>
  <c r="CS83" i="6"/>
  <c r="BP128" i="6"/>
  <c r="AI124" i="6"/>
  <c r="AS61" i="6"/>
  <c r="AV61" i="6" s="1"/>
  <c r="AI102" i="6"/>
  <c r="AT14" i="6"/>
  <c r="AX14" i="6" s="1"/>
  <c r="CO41" i="6"/>
  <c r="AY54" i="6"/>
  <c r="AY32" i="6"/>
  <c r="AG50" i="6"/>
  <c r="BP98" i="6"/>
  <c r="AG111" i="6"/>
  <c r="DE83" i="6"/>
  <c r="AY14" i="6"/>
  <c r="CT98" i="6"/>
  <c r="AG72" i="6"/>
  <c r="AT76" i="6"/>
  <c r="BA76" i="6" s="1"/>
  <c r="DI113" i="6"/>
  <c r="AG92" i="6"/>
  <c r="AT134" i="6"/>
  <c r="BA134" i="6" s="1"/>
  <c r="AS82" i="6"/>
  <c r="AZ82" i="6" s="1"/>
  <c r="AS76" i="6"/>
  <c r="AZ76" i="6" s="1"/>
  <c r="CD128" i="6"/>
  <c r="BZ128" i="6"/>
  <c r="AX104" i="6"/>
  <c r="AI137" i="6"/>
  <c r="AX54" i="6"/>
  <c r="DG71" i="6"/>
  <c r="DI40" i="6"/>
  <c r="CE24" i="6"/>
  <c r="AI61" i="6"/>
  <c r="AF149" i="6"/>
  <c r="AL21" i="6"/>
  <c r="BA40" i="6"/>
  <c r="CO98" i="6"/>
  <c r="DH64" i="6"/>
  <c r="DD64" i="6"/>
  <c r="AX99" i="6"/>
  <c r="DI10" i="6"/>
  <c r="DF10" i="6"/>
  <c r="DE41" i="6"/>
  <c r="DF41" i="6"/>
  <c r="CA136" i="6"/>
  <c r="CE136" i="6"/>
  <c r="AS99" i="6"/>
  <c r="AZ99" i="6" s="1"/>
  <c r="AS101" i="6"/>
  <c r="AZ101" i="6" s="1"/>
  <c r="AK64" i="6"/>
  <c r="AG64" i="6"/>
  <c r="AG31" i="6"/>
  <c r="AI31" i="6"/>
  <c r="AI103" i="6"/>
  <c r="AF98" i="6"/>
  <c r="AG98" i="6"/>
  <c r="AF139" i="6"/>
  <c r="AI13" i="6"/>
  <c r="AF144" i="6"/>
  <c r="BA108" i="6"/>
  <c r="AX108" i="6"/>
  <c r="AT61" i="6"/>
  <c r="AX61" i="6" s="1"/>
  <c r="AI44" i="6"/>
  <c r="AG97" i="6"/>
  <c r="AT143" i="6"/>
  <c r="AX143" i="6" s="1"/>
  <c r="BO113" i="6"/>
  <c r="BK113" i="6"/>
  <c r="BO41" i="6"/>
  <c r="BK41" i="6"/>
  <c r="AX11" i="6"/>
  <c r="AX88" i="6"/>
  <c r="AV131" i="6"/>
  <c r="BZ98" i="6"/>
  <c r="CC30" i="6"/>
  <c r="AS50" i="6"/>
  <c r="AZ50" i="6" s="1"/>
  <c r="AW113" i="6"/>
  <c r="AX113" i="6"/>
  <c r="AI122" i="6"/>
  <c r="AS25" i="6"/>
  <c r="AV25" i="6" s="1"/>
  <c r="AG126" i="6"/>
  <c r="AH87" i="6"/>
  <c r="AH73" i="6"/>
  <c r="BO128" i="6"/>
  <c r="BK128" i="6"/>
  <c r="CO113" i="6"/>
  <c r="CS113" i="6"/>
  <c r="AK121" i="6"/>
  <c r="AG121" i="6"/>
  <c r="AI55" i="6"/>
  <c r="AI92" i="6"/>
  <c r="AI133" i="6"/>
  <c r="AG148" i="6"/>
  <c r="AI148" i="6"/>
  <c r="AT133" i="6"/>
  <c r="AX133" i="6" s="1"/>
  <c r="AS106" i="6"/>
  <c r="AV106" i="6" s="1"/>
  <c r="CT128" i="6"/>
  <c r="CQ128" i="6"/>
  <c r="CE58" i="6"/>
  <c r="CB58" i="6"/>
  <c r="AT94" i="6"/>
  <c r="AW94" i="6" s="1"/>
  <c r="CO58" i="6"/>
  <c r="BN102" i="6"/>
  <c r="CO115" i="6"/>
  <c r="CT10" i="6"/>
  <c r="CQ10" i="6"/>
  <c r="CQ113" i="6"/>
  <c r="CP113" i="6"/>
  <c r="CE81" i="6"/>
  <c r="CB81" i="6"/>
  <c r="DY81" i="6" s="1"/>
  <c r="AI121" i="6"/>
  <c r="AI105" i="6"/>
  <c r="AW115" i="6"/>
  <c r="AX115" i="6"/>
  <c r="BA58" i="6"/>
  <c r="AX58" i="6"/>
  <c r="AI15" i="6"/>
  <c r="AX92" i="6"/>
  <c r="AV115" i="6"/>
  <c r="AG87" i="6"/>
  <c r="AG73" i="6"/>
  <c r="AG96" i="6"/>
  <c r="AH140" i="6"/>
  <c r="AI117" i="6"/>
  <c r="AI57" i="6"/>
  <c r="AI111" i="6"/>
  <c r="AS149" i="6"/>
  <c r="AZ149" i="6" s="1"/>
  <c r="AI26" i="6"/>
  <c r="AY133" i="6"/>
  <c r="AI43" i="6"/>
  <c r="AH98" i="6"/>
  <c r="AI98" i="6"/>
  <c r="AG137" i="6"/>
  <c r="AV134" i="6"/>
  <c r="AX13" i="6"/>
  <c r="CD58" i="6"/>
  <c r="BZ58" i="6"/>
  <c r="BP108" i="6"/>
  <c r="BM108" i="6"/>
  <c r="BK83" i="6"/>
  <c r="DH115" i="6"/>
  <c r="DD115" i="6"/>
  <c r="AV38" i="6"/>
  <c r="AV129" i="6"/>
  <c r="DI128" i="6"/>
  <c r="DF128" i="6"/>
  <c r="DH58" i="6"/>
  <c r="DD58" i="6"/>
  <c r="AI64" i="6"/>
  <c r="AX83" i="6"/>
  <c r="AH113" i="6"/>
  <c r="AI113" i="6"/>
  <c r="AI70" i="6"/>
  <c r="AG117" i="6"/>
  <c r="AL139" i="6"/>
  <c r="AI139" i="6"/>
  <c r="AI45" i="6"/>
  <c r="AG145" i="6"/>
  <c r="AI145" i="6"/>
  <c r="AI86" i="6"/>
  <c r="AT56" i="6"/>
  <c r="AW56" i="6" s="1"/>
  <c r="AI6" i="6"/>
  <c r="AY143" i="6"/>
  <c r="AS143" i="6"/>
  <c r="AV143" i="6" s="1"/>
  <c r="AT110" i="6"/>
  <c r="AW110" i="6" s="1"/>
  <c r="DI24" i="6"/>
  <c r="DF24" i="6"/>
  <c r="BP115" i="6"/>
  <c r="BM115" i="6"/>
  <c r="CT24" i="6"/>
  <c r="CQ24" i="6"/>
  <c r="CT58" i="6"/>
  <c r="CQ58" i="6"/>
  <c r="CT64" i="6"/>
  <c r="CQ64" i="6"/>
  <c r="CD136" i="6"/>
  <c r="BL64" i="6"/>
  <c r="BM64" i="6"/>
  <c r="BP64" i="6"/>
  <c r="Z2" i="6"/>
  <c r="AG83" i="6"/>
  <c r="AH72" i="6"/>
  <c r="AT49" i="6"/>
  <c r="AX49" i="6" s="1"/>
  <c r="BP109" i="6"/>
  <c r="BM109" i="6"/>
  <c r="DI64" i="6"/>
  <c r="DF64" i="6"/>
  <c r="BP41" i="6"/>
  <c r="BM41" i="6"/>
  <c r="AT57" i="6"/>
  <c r="AX57" i="6" s="1"/>
  <c r="CO24" i="6"/>
  <c r="AG124" i="6"/>
  <c r="BA109" i="6"/>
  <c r="AX109" i="6"/>
  <c r="AX45" i="6"/>
  <c r="AH145" i="6"/>
  <c r="AH42" i="6"/>
  <c r="AK70" i="6"/>
  <c r="AL90" i="6"/>
  <c r="AL83" i="6"/>
  <c r="AI83" i="6"/>
  <c r="AS22" i="6"/>
  <c r="AZ22" i="6" s="1"/>
  <c r="AG102" i="6"/>
  <c r="AG130" i="6"/>
  <c r="AI130" i="6"/>
  <c r="BA24" i="6"/>
  <c r="AX24" i="6"/>
  <c r="AI37" i="6"/>
  <c r="AG37" i="6"/>
  <c r="AI42" i="6"/>
  <c r="AS148" i="6"/>
  <c r="AZ148" i="6" s="1"/>
  <c r="AZ58" i="6"/>
  <c r="DE113" i="6"/>
  <c r="CQ109" i="6"/>
  <c r="CT109" i="6"/>
  <c r="BO136" i="6"/>
  <c r="BK136" i="6"/>
  <c r="DU136" i="6" s="1"/>
  <c r="BO64" i="6"/>
  <c r="BK64" i="6"/>
  <c r="CE113" i="6"/>
  <c r="CB113" i="6"/>
  <c r="AG69" i="6"/>
  <c r="CB136" i="6"/>
  <c r="DX136" i="6" s="1"/>
  <c r="CO64" i="6"/>
  <c r="DD41" i="6"/>
  <c r="BP24" i="6"/>
  <c r="BM24" i="6"/>
  <c r="DH83" i="6"/>
  <c r="CA64" i="6"/>
  <c r="CB64" i="6"/>
  <c r="CS41" i="6"/>
  <c r="CR127" i="6"/>
  <c r="AV95" i="6"/>
  <c r="AT7" i="6"/>
  <c r="BA7" i="6" s="1"/>
  <c r="AV93" i="6"/>
  <c r="AU95" i="6"/>
  <c r="CQ115" i="6"/>
  <c r="AX139" i="6"/>
  <c r="CE109" i="6"/>
  <c r="CB109" i="6"/>
  <c r="BN63" i="6"/>
  <c r="DI58" i="6"/>
  <c r="DF58" i="6"/>
  <c r="CD115" i="6"/>
  <c r="BZ115" i="6"/>
  <c r="CE108" i="6"/>
  <c r="CB108" i="6"/>
  <c r="CT83" i="6"/>
  <c r="CQ83" i="6"/>
  <c r="AH10" i="6"/>
  <c r="AI10" i="6"/>
  <c r="BZ41" i="6"/>
  <c r="CE83" i="6"/>
  <c r="CA83" i="6"/>
  <c r="CA98" i="6"/>
  <c r="CE98" i="6"/>
  <c r="AY84" i="6"/>
  <c r="AT84" i="6"/>
  <c r="AX84" i="6" s="1"/>
  <c r="AS84" i="6"/>
  <c r="AZ84" i="6" s="1"/>
  <c r="AS118" i="6"/>
  <c r="AZ118" i="6" s="1"/>
  <c r="AT118" i="6"/>
  <c r="BP136" i="6"/>
  <c r="BL136" i="6"/>
  <c r="AS94" i="6"/>
  <c r="AZ94" i="6" s="1"/>
  <c r="AY70" i="6"/>
  <c r="AI138" i="6"/>
  <c r="AK138" i="6"/>
  <c r="AY118" i="6"/>
  <c r="CS136" i="6"/>
  <c r="DI83" i="6"/>
  <c r="AS85" i="6"/>
  <c r="AZ85" i="6" s="1"/>
  <c r="AT85" i="6"/>
  <c r="BA85" i="6" s="1"/>
  <c r="AS70" i="6"/>
  <c r="AV70" i="6" s="1"/>
  <c r="AT70" i="6"/>
  <c r="AX70" i="6" s="1"/>
  <c r="CA40" i="6"/>
  <c r="CE40" i="6"/>
  <c r="BN79" i="6"/>
  <c r="AG131" i="6"/>
  <c r="AI131" i="6"/>
  <c r="AY57" i="6"/>
  <c r="BL10" i="6"/>
  <c r="BP10" i="6"/>
  <c r="BN65" i="6"/>
  <c r="AT8" i="6"/>
  <c r="AX8" i="6" s="1"/>
  <c r="AY8" i="6"/>
  <c r="CZ2" i="6"/>
  <c r="AH31" i="6"/>
  <c r="AS7" i="6"/>
  <c r="AU7" i="6" s="1"/>
  <c r="CC80" i="6"/>
  <c r="DE10" i="6"/>
  <c r="DI41" i="6"/>
  <c r="BG2" i="6"/>
  <c r="AG44" i="6"/>
  <c r="AF57" i="6"/>
  <c r="AR2" i="6"/>
  <c r="AY95" i="6"/>
  <c r="BN91" i="6"/>
  <c r="CA108" i="6"/>
  <c r="CA10" i="6"/>
  <c r="CE10" i="6"/>
  <c r="BV2" i="6"/>
  <c r="Y2" i="6"/>
  <c r="AS8" i="6"/>
  <c r="AZ8" i="6" s="1"/>
  <c r="AS127" i="6"/>
  <c r="AV127" i="6" s="1"/>
  <c r="AY7" i="6"/>
  <c r="AT101" i="6"/>
  <c r="AX101" i="6" s="1"/>
  <c r="CS128" i="6"/>
  <c r="DI136" i="6"/>
  <c r="CS115" i="6"/>
  <c r="CK2" i="6"/>
  <c r="DH109" i="6"/>
  <c r="BO40" i="6"/>
  <c r="CS24" i="6"/>
  <c r="BO81" i="6"/>
  <c r="AU134" i="6"/>
  <c r="AU136" i="6"/>
  <c r="EB136" i="6" s="1"/>
  <c r="F134" i="11" s="1"/>
  <c r="N134" i="11" s="1"/>
  <c r="AT142" i="6"/>
  <c r="AW142" i="6" s="1"/>
  <c r="BA98" i="6"/>
  <c r="DE136" i="6"/>
  <c r="CP98" i="6"/>
  <c r="DH136" i="6"/>
  <c r="BP83" i="6"/>
  <c r="CL150" i="6"/>
  <c r="CM150" i="6"/>
  <c r="CM121" i="6"/>
  <c r="CL121" i="6"/>
  <c r="CO121" i="6" s="1"/>
  <c r="CR121" i="6"/>
  <c r="DA114" i="6"/>
  <c r="DB114" i="6"/>
  <c r="BH87" i="6"/>
  <c r="BO87" i="6" s="1"/>
  <c r="BI87" i="6"/>
  <c r="BP87" i="6" s="1"/>
  <c r="CL9" i="6"/>
  <c r="CO9" i="6" s="1"/>
  <c r="CR9" i="6"/>
  <c r="CM9" i="6"/>
  <c r="CP9" i="6" s="1"/>
  <c r="BH25" i="6"/>
  <c r="BK25" i="6" s="1"/>
  <c r="BI25" i="6"/>
  <c r="BP25" i="6" s="1"/>
  <c r="BN25" i="6"/>
  <c r="BH61" i="6"/>
  <c r="BK61" i="6" s="1"/>
  <c r="BI61" i="6"/>
  <c r="BM61" i="6" s="1"/>
  <c r="BN61" i="6"/>
  <c r="BN45" i="6"/>
  <c r="BH45" i="6"/>
  <c r="BO45" i="6" s="1"/>
  <c r="BI45" i="6"/>
  <c r="BP45" i="6" s="1"/>
  <c r="BH35" i="6"/>
  <c r="BK35" i="6" s="1"/>
  <c r="BI35" i="6"/>
  <c r="BL35" i="6" s="1"/>
  <c r="BN35" i="6"/>
  <c r="CR13" i="6"/>
  <c r="CL13" i="6"/>
  <c r="CO13" i="6" s="1"/>
  <c r="CM13" i="6"/>
  <c r="CQ13" i="6" s="1"/>
  <c r="CM18" i="6"/>
  <c r="CQ18" i="6" s="1"/>
  <c r="CL18" i="6"/>
  <c r="CN18" i="6" s="1"/>
  <c r="CR18" i="6"/>
  <c r="BW29" i="6"/>
  <c r="BY29" i="6" s="1"/>
  <c r="BX29" i="6"/>
  <c r="CE29" i="6" s="1"/>
  <c r="CC29" i="6"/>
  <c r="DB49" i="6"/>
  <c r="DA49" i="6"/>
  <c r="DD49" i="6" s="1"/>
  <c r="DG49" i="6"/>
  <c r="BW23" i="6"/>
  <c r="BZ23" i="6" s="1"/>
  <c r="BX23" i="6"/>
  <c r="CB23" i="6" s="1"/>
  <c r="CC23" i="6"/>
  <c r="BX39" i="6"/>
  <c r="CC39" i="6"/>
  <c r="BW39" i="6"/>
  <c r="CD39" i="6" s="1"/>
  <c r="CC56" i="6"/>
  <c r="BW56" i="6"/>
  <c r="BZ56" i="6" s="1"/>
  <c r="BX56" i="6"/>
  <c r="BW11" i="6"/>
  <c r="CD11" i="6" s="1"/>
  <c r="BX11" i="6"/>
  <c r="CC11" i="6"/>
  <c r="DA73" i="6"/>
  <c r="DH73" i="6" s="1"/>
  <c r="DG73" i="6"/>
  <c r="DB73" i="6"/>
  <c r="DF73" i="6" s="1"/>
  <c r="DA43" i="6"/>
  <c r="DH43" i="6" s="1"/>
  <c r="DB43" i="6"/>
  <c r="DI43" i="6" s="1"/>
  <c r="DG43" i="6"/>
  <c r="BH94" i="6"/>
  <c r="BJ94" i="6" s="1"/>
  <c r="BI94" i="6"/>
  <c r="BM94" i="6" s="1"/>
  <c r="BX99" i="6"/>
  <c r="CB99" i="6" s="1"/>
  <c r="BW99" i="6"/>
  <c r="BY99" i="6" s="1"/>
  <c r="CC99" i="6"/>
  <c r="CC88" i="6"/>
  <c r="BW88" i="6"/>
  <c r="BZ88" i="6" s="1"/>
  <c r="BX88" i="6"/>
  <c r="CE88" i="6" s="1"/>
  <c r="CL82" i="6"/>
  <c r="CN82" i="6" s="1"/>
  <c r="CM82" i="6"/>
  <c r="CQ82" i="6" s="1"/>
  <c r="CR82" i="6"/>
  <c r="CM117" i="6"/>
  <c r="CQ117" i="6" s="1"/>
  <c r="CL117" i="6"/>
  <c r="CO117" i="6" s="1"/>
  <c r="CR117" i="6"/>
  <c r="DA111" i="6"/>
  <c r="DD111" i="6" s="1"/>
  <c r="DB111" i="6"/>
  <c r="DF111" i="6" s="1"/>
  <c r="DG111" i="6"/>
  <c r="DB110" i="6"/>
  <c r="DF110" i="6" s="1"/>
  <c r="DG110" i="6"/>
  <c r="DA110" i="6"/>
  <c r="DD110" i="6" s="1"/>
  <c r="BX148" i="6"/>
  <c r="CB148" i="6" s="1"/>
  <c r="CC148" i="6"/>
  <c r="BW148" i="6"/>
  <c r="BY148" i="6" s="1"/>
  <c r="BN57" i="6"/>
  <c r="BI57" i="6"/>
  <c r="BM57" i="6" s="1"/>
  <c r="BH57" i="6"/>
  <c r="BO57" i="6" s="1"/>
  <c r="DA143" i="6"/>
  <c r="DD143" i="6" s="1"/>
  <c r="DB143" i="6"/>
  <c r="DG143" i="6"/>
  <c r="CC26" i="6"/>
  <c r="BW26" i="6"/>
  <c r="BZ26" i="6" s="1"/>
  <c r="BX26" i="6"/>
  <c r="CA26" i="6" s="1"/>
  <c r="CL131" i="6"/>
  <c r="CO131" i="6" s="1"/>
  <c r="CM131" i="6"/>
  <c r="CQ131" i="6" s="1"/>
  <c r="CR131" i="6"/>
  <c r="BW149" i="6"/>
  <c r="BX149" i="6"/>
  <c r="BL83" i="6"/>
  <c r="CP64" i="6"/>
  <c r="DA81" i="6"/>
  <c r="DH41" i="6"/>
  <c r="CL104" i="6"/>
  <c r="CS104" i="6" s="1"/>
  <c r="CR104" i="6"/>
  <c r="CM104" i="6"/>
  <c r="CQ104" i="6" s="1"/>
  <c r="BW31" i="6"/>
  <c r="CD31" i="6" s="1"/>
  <c r="BX31" i="6"/>
  <c r="CC31" i="6"/>
  <c r="CR39" i="6"/>
  <c r="DA22" i="6"/>
  <c r="DC22" i="6" s="1"/>
  <c r="DB22" i="6"/>
  <c r="DF22" i="6" s="1"/>
  <c r="DG22" i="6"/>
  <c r="CM38" i="6"/>
  <c r="CQ38" i="6" s="1"/>
  <c r="CL38" i="6"/>
  <c r="CO38" i="6" s="1"/>
  <c r="CR38" i="6"/>
  <c r="CM50" i="6"/>
  <c r="CQ50" i="6" s="1"/>
  <c r="CL50" i="6"/>
  <c r="CS50" i="6" s="1"/>
  <c r="CR50" i="6"/>
  <c r="BI12" i="6"/>
  <c r="BN12" i="6"/>
  <c r="BH12" i="6"/>
  <c r="BK12" i="6" s="1"/>
  <c r="BW109" i="6"/>
  <c r="CL109" i="6"/>
  <c r="CN109" i="6" s="1"/>
  <c r="AF40" i="6"/>
  <c r="BW40" i="6"/>
  <c r="CL40" i="6"/>
  <c r="CN40" i="6" s="1"/>
  <c r="DA24" i="6"/>
  <c r="BH109" i="6"/>
  <c r="BL115" i="6"/>
  <c r="BL108" i="6"/>
  <c r="BL113" i="6"/>
  <c r="BL41" i="6"/>
  <c r="DB150" i="6"/>
  <c r="DI150" i="6" s="1"/>
  <c r="DA150" i="6"/>
  <c r="DB121" i="6"/>
  <c r="DF121" i="6" s="1"/>
  <c r="DA121" i="6"/>
  <c r="DD121" i="6" s="1"/>
  <c r="DG121" i="6"/>
  <c r="BH114" i="6"/>
  <c r="BI114" i="6"/>
  <c r="BW87" i="6"/>
  <c r="BZ87" i="6" s="1"/>
  <c r="BX87" i="6"/>
  <c r="CB87" i="6" s="1"/>
  <c r="DB9" i="6"/>
  <c r="DA9" i="6"/>
  <c r="DD9" i="6" s="1"/>
  <c r="DG9" i="6"/>
  <c r="CR25" i="6"/>
  <c r="CL25" i="6"/>
  <c r="CO25" i="6" s="1"/>
  <c r="CM25" i="6"/>
  <c r="BW61" i="6"/>
  <c r="BZ61" i="6" s="1"/>
  <c r="BX61" i="6"/>
  <c r="CC61" i="6"/>
  <c r="BW45" i="6"/>
  <c r="BY45" i="6" s="1"/>
  <c r="BX45" i="6"/>
  <c r="CB45" i="6" s="1"/>
  <c r="CC45" i="6"/>
  <c r="BX35" i="6"/>
  <c r="CB35" i="6" s="1"/>
  <c r="CC35" i="6"/>
  <c r="BW35" i="6"/>
  <c r="BY35" i="6" s="1"/>
  <c r="DB13" i="6"/>
  <c r="DE13" i="6" s="1"/>
  <c r="DA13" i="6"/>
  <c r="DH13" i="6" s="1"/>
  <c r="DG13" i="6"/>
  <c r="DA18" i="6"/>
  <c r="DC18" i="6" s="1"/>
  <c r="DB18" i="6"/>
  <c r="DI18" i="6" s="1"/>
  <c r="DG18" i="6"/>
  <c r="CM29" i="6"/>
  <c r="CR29" i="6"/>
  <c r="CL29" i="6"/>
  <c r="CS29" i="6" s="1"/>
  <c r="BI49" i="6"/>
  <c r="BM49" i="6" s="1"/>
  <c r="BN49" i="6"/>
  <c r="BH49" i="6"/>
  <c r="BJ49" i="6" s="1"/>
  <c r="CM23" i="6"/>
  <c r="CR23" i="6"/>
  <c r="CL23" i="6"/>
  <c r="CO23" i="6" s="1"/>
  <c r="CM39" i="6"/>
  <c r="CP39" i="6" s="1"/>
  <c r="CL39" i="6"/>
  <c r="CM56" i="6"/>
  <c r="CT56" i="6" s="1"/>
  <c r="CR56" i="6"/>
  <c r="CL56" i="6"/>
  <c r="CN56" i="6" s="1"/>
  <c r="BH11" i="6"/>
  <c r="BK11" i="6" s="1"/>
  <c r="BI11" i="6"/>
  <c r="BN11" i="6"/>
  <c r="BH73" i="6"/>
  <c r="BK73" i="6" s="1"/>
  <c r="BN73" i="6"/>
  <c r="BI73" i="6"/>
  <c r="BM73" i="6" s="1"/>
  <c r="BH43" i="6"/>
  <c r="BK43" i="6" s="1"/>
  <c r="BN43" i="6"/>
  <c r="BI43" i="6"/>
  <c r="BP43" i="6" s="1"/>
  <c r="BW94" i="6"/>
  <c r="BY94" i="6" s="1"/>
  <c r="BX94" i="6"/>
  <c r="CC94" i="6"/>
  <c r="DB99" i="6"/>
  <c r="DI99" i="6" s="1"/>
  <c r="DA99" i="6"/>
  <c r="DC99" i="6" s="1"/>
  <c r="DG99" i="6"/>
  <c r="CL88" i="6"/>
  <c r="CS88" i="6" s="1"/>
  <c r="CR88" i="6"/>
  <c r="CM88" i="6"/>
  <c r="CQ88" i="6" s="1"/>
  <c r="DB82" i="6"/>
  <c r="DG82" i="6"/>
  <c r="DA82" i="6"/>
  <c r="DC82" i="6" s="1"/>
  <c r="BH117" i="6"/>
  <c r="BK117" i="6" s="1"/>
  <c r="BI117" i="6"/>
  <c r="BM117" i="6" s="1"/>
  <c r="BN117" i="6"/>
  <c r="BN111" i="6"/>
  <c r="BI111" i="6"/>
  <c r="BL111" i="6" s="1"/>
  <c r="BH111" i="6"/>
  <c r="BJ111" i="6" s="1"/>
  <c r="BH110" i="6"/>
  <c r="BK110" i="6" s="1"/>
  <c r="BI110" i="6"/>
  <c r="BM110" i="6" s="1"/>
  <c r="CL148" i="6"/>
  <c r="CO148" i="6" s="1"/>
  <c r="CM148" i="6"/>
  <c r="CT148" i="6" s="1"/>
  <c r="CR148" i="6"/>
  <c r="BW57" i="6"/>
  <c r="BY57" i="6" s="1"/>
  <c r="BX57" i="6"/>
  <c r="CB57" i="6" s="1"/>
  <c r="CC57" i="6"/>
  <c r="BI143" i="6"/>
  <c r="BM143" i="6" s="1"/>
  <c r="BH143" i="6"/>
  <c r="BK143" i="6" s="1"/>
  <c r="BN143" i="6"/>
  <c r="DA26" i="6"/>
  <c r="DH26" i="6" s="1"/>
  <c r="DB26" i="6"/>
  <c r="DF26" i="6" s="1"/>
  <c r="DG26" i="6"/>
  <c r="DA131" i="6"/>
  <c r="DD131" i="6" s="1"/>
  <c r="DB131" i="6"/>
  <c r="DF131" i="6" s="1"/>
  <c r="DG131" i="6"/>
  <c r="CL149" i="6"/>
  <c r="CM149" i="6"/>
  <c r="CT149" i="6" s="1"/>
  <c r="DE109" i="6"/>
  <c r="CA128" i="6"/>
  <c r="DE115" i="6"/>
  <c r="DI115" i="6"/>
  <c r="DB134" i="6"/>
  <c r="DG134" i="6"/>
  <c r="DA134" i="6"/>
  <c r="DD134" i="6" s="1"/>
  <c r="CL147" i="6"/>
  <c r="CO147" i="6" s="1"/>
  <c r="CR147" i="6"/>
  <c r="CM147" i="6"/>
  <c r="CQ147" i="6" s="1"/>
  <c r="DG138" i="6"/>
  <c r="DA138" i="6"/>
  <c r="DD138" i="6" s="1"/>
  <c r="DB138" i="6"/>
  <c r="DE138" i="6" s="1"/>
  <c r="DB141" i="6"/>
  <c r="DF141" i="6" s="1"/>
  <c r="DA141" i="6"/>
  <c r="DD141" i="6" s="1"/>
  <c r="DG141" i="6"/>
  <c r="BN132" i="6"/>
  <c r="BH132" i="6"/>
  <c r="BO132" i="6" s="1"/>
  <c r="BI132" i="6"/>
  <c r="BI145" i="6"/>
  <c r="BM145" i="6" s="1"/>
  <c r="BH145" i="6"/>
  <c r="BK145" i="6" s="1"/>
  <c r="BN145" i="6"/>
  <c r="CL51" i="6"/>
  <c r="CO51" i="6" s="1"/>
  <c r="CM51" i="6"/>
  <c r="CR51" i="6"/>
  <c r="CM67" i="6"/>
  <c r="CL67" i="6"/>
  <c r="CS67" i="6" s="1"/>
  <c r="CR67" i="6"/>
  <c r="DA55" i="6"/>
  <c r="DB55" i="6"/>
  <c r="DE55" i="6" s="1"/>
  <c r="DG55" i="6"/>
  <c r="DB68" i="6"/>
  <c r="DE68" i="6" s="1"/>
  <c r="DG68" i="6"/>
  <c r="DA68" i="6"/>
  <c r="DA7" i="6"/>
  <c r="DH7" i="6" s="1"/>
  <c r="DG7" i="6"/>
  <c r="DB7" i="6"/>
  <c r="DE7" i="6" s="1"/>
  <c r="CL28" i="6"/>
  <c r="CN28" i="6" s="1"/>
  <c r="CR28" i="6"/>
  <c r="CM28" i="6"/>
  <c r="CQ28" i="6" s="1"/>
  <c r="DG42" i="6"/>
  <c r="DB42" i="6"/>
  <c r="DA42" i="6"/>
  <c r="DD42" i="6" s="1"/>
  <c r="AF24" i="6"/>
  <c r="BH24" i="6"/>
  <c r="BW24" i="6"/>
  <c r="AF10" i="6"/>
  <c r="BW10" i="6"/>
  <c r="CL10" i="6"/>
  <c r="CN10" i="6" s="1"/>
  <c r="DA10" i="6"/>
  <c r="DE24" i="6"/>
  <c r="BO115" i="6"/>
  <c r="DE64" i="6"/>
  <c r="BP81" i="6"/>
  <c r="BL81" i="6"/>
  <c r="BP113" i="6"/>
  <c r="BP40" i="6"/>
  <c r="BH150" i="6"/>
  <c r="BI150" i="6"/>
  <c r="BP150" i="6" s="1"/>
  <c r="BH121" i="6"/>
  <c r="BJ121" i="6" s="1"/>
  <c r="BI121" i="6"/>
  <c r="BM121" i="6" s="1"/>
  <c r="BN121" i="6"/>
  <c r="BX114" i="6"/>
  <c r="BW114" i="6"/>
  <c r="CR87" i="6"/>
  <c r="CM87" i="6"/>
  <c r="CQ87" i="6" s="1"/>
  <c r="CL87" i="6"/>
  <c r="CN87" i="6" s="1"/>
  <c r="BW9" i="6"/>
  <c r="CD9" i="6" s="1"/>
  <c r="CC9" i="6"/>
  <c r="BX9" i="6"/>
  <c r="CB9" i="6" s="1"/>
  <c r="DB25" i="6"/>
  <c r="DI25" i="6" s="1"/>
  <c r="DA25" i="6"/>
  <c r="DH25" i="6" s="1"/>
  <c r="DG25" i="6"/>
  <c r="CM61" i="6"/>
  <c r="CP61" i="6" s="1"/>
  <c r="CL61" i="6"/>
  <c r="CO61" i="6" s="1"/>
  <c r="CR61" i="6"/>
  <c r="CM45" i="6"/>
  <c r="CQ45" i="6" s="1"/>
  <c r="CR45" i="6"/>
  <c r="CL45" i="6"/>
  <c r="CO45" i="6" s="1"/>
  <c r="CM35" i="6"/>
  <c r="CL35" i="6"/>
  <c r="CN35" i="6" s="1"/>
  <c r="CR35" i="6"/>
  <c r="BW13" i="6"/>
  <c r="BY13" i="6" s="1"/>
  <c r="BX13" i="6"/>
  <c r="CB13" i="6" s="1"/>
  <c r="CC13" i="6"/>
  <c r="BH18" i="6"/>
  <c r="BK18" i="6" s="1"/>
  <c r="BI18" i="6"/>
  <c r="BP18" i="6" s="1"/>
  <c r="BN18" i="6"/>
  <c r="DB29" i="6"/>
  <c r="DI29" i="6" s="1"/>
  <c r="DA29" i="6"/>
  <c r="DD29" i="6" s="1"/>
  <c r="DG29" i="6"/>
  <c r="BW49" i="6"/>
  <c r="BY49" i="6" s="1"/>
  <c r="BX49" i="6"/>
  <c r="CC49" i="6"/>
  <c r="DA23" i="6"/>
  <c r="DC23" i="6" s="1"/>
  <c r="DB23" i="6"/>
  <c r="DI23" i="6" s="1"/>
  <c r="DG23" i="6"/>
  <c r="DA39" i="6"/>
  <c r="DC39" i="6" s="1"/>
  <c r="DB39" i="6"/>
  <c r="DF39" i="6" s="1"/>
  <c r="DG39" i="6"/>
  <c r="DG56" i="6"/>
  <c r="DA56" i="6"/>
  <c r="DD56" i="6" s="1"/>
  <c r="DB56" i="6"/>
  <c r="DF56" i="6" s="1"/>
  <c r="CM11" i="6"/>
  <c r="CQ11" i="6" s="1"/>
  <c r="CR11" i="6"/>
  <c r="CL11" i="6"/>
  <c r="CS11" i="6" s="1"/>
  <c r="CC73" i="6"/>
  <c r="BX73" i="6"/>
  <c r="CA73" i="6" s="1"/>
  <c r="BW73" i="6"/>
  <c r="BZ73" i="6" s="1"/>
  <c r="BX43" i="6"/>
  <c r="CB43" i="6" s="1"/>
  <c r="BW43" i="6"/>
  <c r="BY43" i="6" s="1"/>
  <c r="CM94" i="6"/>
  <c r="CQ94" i="6" s="1"/>
  <c r="CR94" i="6"/>
  <c r="CL94" i="6"/>
  <c r="CO94" i="6" s="1"/>
  <c r="BI99" i="6"/>
  <c r="BP99" i="6" s="1"/>
  <c r="BH99" i="6"/>
  <c r="BK99" i="6" s="1"/>
  <c r="BN99" i="6"/>
  <c r="DB88" i="6"/>
  <c r="DF88" i="6" s="1"/>
  <c r="DG88" i="6"/>
  <c r="DA88" i="6"/>
  <c r="DD88" i="6" s="1"/>
  <c r="BH82" i="6"/>
  <c r="BK82" i="6" s="1"/>
  <c r="BI82" i="6"/>
  <c r="BN82" i="6"/>
  <c r="DB117" i="6"/>
  <c r="DF117" i="6" s="1"/>
  <c r="DA117" i="6"/>
  <c r="DD117" i="6" s="1"/>
  <c r="DG117" i="6"/>
  <c r="CL111" i="6"/>
  <c r="CO111" i="6" s="1"/>
  <c r="CM111" i="6"/>
  <c r="CT111" i="6" s="1"/>
  <c r="CR111" i="6"/>
  <c r="CM110" i="6"/>
  <c r="CL110" i="6"/>
  <c r="CO110" i="6" s="1"/>
  <c r="CR110" i="6"/>
  <c r="BI148" i="6"/>
  <c r="BM148" i="6" s="1"/>
  <c r="BN148" i="6"/>
  <c r="BH148" i="6"/>
  <c r="BJ148" i="6" s="1"/>
  <c r="CM57" i="6"/>
  <c r="CQ57" i="6" s="1"/>
  <c r="CR57" i="6"/>
  <c r="CL57" i="6"/>
  <c r="CO57" i="6" s="1"/>
  <c r="BW143" i="6"/>
  <c r="BZ143" i="6" s="1"/>
  <c r="CC143" i="6"/>
  <c r="BX143" i="6"/>
  <c r="CB143" i="6" s="1"/>
  <c r="CM26" i="6"/>
  <c r="CQ26" i="6" s="1"/>
  <c r="CR26" i="6"/>
  <c r="CL26" i="6"/>
  <c r="CO26" i="6" s="1"/>
  <c r="BH131" i="6"/>
  <c r="BJ131" i="6" s="1"/>
  <c r="BN131" i="6"/>
  <c r="BI131" i="6"/>
  <c r="DB149" i="6"/>
  <c r="DI149" i="6" s="1"/>
  <c r="DA149" i="6"/>
  <c r="DI109" i="6"/>
  <c r="CD98" i="6"/>
  <c r="CP58" i="6"/>
  <c r="CP136" i="6"/>
  <c r="CT136" i="6"/>
  <c r="DE81" i="6"/>
  <c r="DI81" i="6"/>
  <c r="BW104" i="6"/>
  <c r="BY104" i="6" s="1"/>
  <c r="CC104" i="6"/>
  <c r="BX104" i="6"/>
  <c r="CA104" i="6" s="1"/>
  <c r="DA31" i="6"/>
  <c r="DD31" i="6" s="1"/>
  <c r="DB31" i="6"/>
  <c r="DF31" i="6" s="1"/>
  <c r="DG31" i="6"/>
  <c r="BX22" i="6"/>
  <c r="CE22" i="6" s="1"/>
  <c r="CC22" i="6"/>
  <c r="BW22" i="6"/>
  <c r="BY22" i="6" s="1"/>
  <c r="BH38" i="6"/>
  <c r="BO38" i="6" s="1"/>
  <c r="BI38" i="6"/>
  <c r="BM38" i="6" s="1"/>
  <c r="BN38" i="6"/>
  <c r="BI50" i="6"/>
  <c r="BN50" i="6"/>
  <c r="BH50" i="6"/>
  <c r="BK50" i="6" s="1"/>
  <c r="CL12" i="6"/>
  <c r="CO12" i="6" s="1"/>
  <c r="CR12" i="6"/>
  <c r="CM12" i="6"/>
  <c r="CQ12" i="6" s="1"/>
  <c r="AF81" i="6"/>
  <c r="BW81" i="6"/>
  <c r="CL81" i="6"/>
  <c r="CN81" i="6" s="1"/>
  <c r="AF108" i="6"/>
  <c r="BW108" i="6"/>
  <c r="DA108" i="6"/>
  <c r="CL108" i="6"/>
  <c r="CN108" i="6" s="1"/>
  <c r="BA104" i="6"/>
  <c r="AZ136" i="6"/>
  <c r="BA64" i="6"/>
  <c r="AZ131" i="6"/>
  <c r="BL109" i="6"/>
  <c r="CP128" i="6"/>
  <c r="CS98" i="6"/>
  <c r="CA58" i="6"/>
  <c r="BH10" i="6"/>
  <c r="BH108" i="6"/>
  <c r="BW150" i="6"/>
  <c r="BX150" i="6"/>
  <c r="CE150" i="6" s="1"/>
  <c r="BW121" i="6"/>
  <c r="BY121" i="6" s="1"/>
  <c r="CC121" i="6"/>
  <c r="BX121" i="6"/>
  <c r="CB121" i="6" s="1"/>
  <c r="CL114" i="6"/>
  <c r="CM114" i="6"/>
  <c r="CT114" i="6" s="1"/>
  <c r="DA87" i="6"/>
  <c r="DB87" i="6"/>
  <c r="DG87" i="6"/>
  <c r="BI9" i="6"/>
  <c r="BM9" i="6" s="1"/>
  <c r="BH9" i="6"/>
  <c r="BK9" i="6" s="1"/>
  <c r="BN9" i="6"/>
  <c r="BW25" i="6"/>
  <c r="BZ25" i="6" s="1"/>
  <c r="CC25" i="6"/>
  <c r="BX25" i="6"/>
  <c r="CA25" i="6" s="1"/>
  <c r="DB61" i="6"/>
  <c r="DE61" i="6" s="1"/>
  <c r="DG61" i="6"/>
  <c r="DA61" i="6"/>
  <c r="DD61" i="6" s="1"/>
  <c r="DB45" i="6"/>
  <c r="DA45" i="6"/>
  <c r="DD45" i="6" s="1"/>
  <c r="DG45" i="6"/>
  <c r="DA35" i="6"/>
  <c r="DC35" i="6" s="1"/>
  <c r="DB35" i="6"/>
  <c r="DF35" i="6" s="1"/>
  <c r="DG35" i="6"/>
  <c r="BI13" i="6"/>
  <c r="BL13" i="6" s="1"/>
  <c r="BH13" i="6"/>
  <c r="BJ13" i="6" s="1"/>
  <c r="BN13" i="6"/>
  <c r="BW18" i="6"/>
  <c r="BZ18" i="6" s="1"/>
  <c r="CC18" i="6"/>
  <c r="BX18" i="6"/>
  <c r="CB18" i="6" s="1"/>
  <c r="BH29" i="6"/>
  <c r="BJ29" i="6" s="1"/>
  <c r="BI29" i="6"/>
  <c r="BL29" i="6" s="1"/>
  <c r="BN29" i="6"/>
  <c r="CM49" i="6"/>
  <c r="CL49" i="6"/>
  <c r="CO49" i="6" s="1"/>
  <c r="CR49" i="6"/>
  <c r="BH23" i="6"/>
  <c r="BI23" i="6"/>
  <c r="BP23" i="6" s="1"/>
  <c r="BN23" i="6"/>
  <c r="BH39" i="6"/>
  <c r="BK39" i="6" s="1"/>
  <c r="BI39" i="6"/>
  <c r="BM39" i="6" s="1"/>
  <c r="BN39" i="6"/>
  <c r="BH56" i="6"/>
  <c r="BK56" i="6" s="1"/>
  <c r="BN56" i="6"/>
  <c r="BI56" i="6"/>
  <c r="BM56" i="6" s="1"/>
  <c r="DA11" i="6"/>
  <c r="DD11" i="6" s="1"/>
  <c r="DG11" i="6"/>
  <c r="DB11" i="6"/>
  <c r="DF11" i="6" s="1"/>
  <c r="CL73" i="6"/>
  <c r="CN73" i="6" s="1"/>
  <c r="CM73" i="6"/>
  <c r="CQ73" i="6" s="1"/>
  <c r="CR73" i="6"/>
  <c r="CL43" i="6"/>
  <c r="CS43" i="6" s="1"/>
  <c r="CR43" i="6"/>
  <c r="CM43" i="6"/>
  <c r="CQ43" i="6" s="1"/>
  <c r="DA94" i="6"/>
  <c r="DD94" i="6" s="1"/>
  <c r="DB94" i="6"/>
  <c r="DE94" i="6" s="1"/>
  <c r="DG94" i="6"/>
  <c r="CR99" i="6"/>
  <c r="CM99" i="6"/>
  <c r="CQ99" i="6" s="1"/>
  <c r="CL99" i="6"/>
  <c r="CO99" i="6" s="1"/>
  <c r="BH88" i="6"/>
  <c r="BO88" i="6" s="1"/>
  <c r="BN88" i="6"/>
  <c r="BI88" i="6"/>
  <c r="BM88" i="6" s="1"/>
  <c r="BW82" i="6"/>
  <c r="BZ82" i="6" s="1"/>
  <c r="BX82" i="6"/>
  <c r="CC82" i="6"/>
  <c r="BW117" i="6"/>
  <c r="BX117" i="6"/>
  <c r="CB117" i="6" s="1"/>
  <c r="BW111" i="6"/>
  <c r="CD111" i="6" s="1"/>
  <c r="BX111" i="6"/>
  <c r="CC111" i="6"/>
  <c r="CC110" i="6"/>
  <c r="BX110" i="6"/>
  <c r="BW110" i="6"/>
  <c r="BZ110" i="6" s="1"/>
  <c r="DB148" i="6"/>
  <c r="DG148" i="6"/>
  <c r="DA148" i="6"/>
  <c r="DD148" i="6" s="1"/>
  <c r="DB57" i="6"/>
  <c r="DA57" i="6"/>
  <c r="DH57" i="6" s="1"/>
  <c r="DG57" i="6"/>
  <c r="CL143" i="6"/>
  <c r="CO143" i="6" s="1"/>
  <c r="CR143" i="6"/>
  <c r="CM143" i="6"/>
  <c r="CP143" i="6" s="1"/>
  <c r="BH26" i="6"/>
  <c r="BO26" i="6" s="1"/>
  <c r="BI26" i="6"/>
  <c r="BM26" i="6" s="1"/>
  <c r="BN26" i="6"/>
  <c r="BW131" i="6"/>
  <c r="BY131" i="6" s="1"/>
  <c r="BX131" i="6"/>
  <c r="CE131" i="6" s="1"/>
  <c r="CC131" i="6"/>
  <c r="BH149" i="6"/>
  <c r="BI149" i="6"/>
  <c r="BP149" i="6" s="1"/>
  <c r="CP24" i="6"/>
  <c r="CE128" i="6"/>
  <c r="CS64" i="6"/>
  <c r="DA40" i="6"/>
  <c r="CC134" i="6"/>
  <c r="BX134" i="6"/>
  <c r="CA134" i="6" s="1"/>
  <c r="BW134" i="6"/>
  <c r="BZ134" i="6" s="1"/>
  <c r="BW147" i="6"/>
  <c r="BZ147" i="6" s="1"/>
  <c r="CC147" i="6"/>
  <c r="BX147" i="6"/>
  <c r="CB147" i="6" s="1"/>
  <c r="BI138" i="6"/>
  <c r="BL138" i="6" s="1"/>
  <c r="BH138" i="6"/>
  <c r="BJ138" i="6" s="1"/>
  <c r="BW141" i="6"/>
  <c r="BY141" i="6" s="1"/>
  <c r="BX141" i="6"/>
  <c r="CC141" i="6"/>
  <c r="CL132" i="6"/>
  <c r="CN132" i="6" s="1"/>
  <c r="CR132" i="6"/>
  <c r="CM132" i="6"/>
  <c r="CQ132" i="6" s="1"/>
  <c r="CM145" i="6"/>
  <c r="CQ145" i="6" s="1"/>
  <c r="CL145" i="6"/>
  <c r="CR145" i="6"/>
  <c r="BX51" i="6"/>
  <c r="CB51" i="6" s="1"/>
  <c r="BW51" i="6"/>
  <c r="BZ51" i="6" s="1"/>
  <c r="CC51" i="6"/>
  <c r="BH67" i="6"/>
  <c r="BK67" i="6" s="1"/>
  <c r="BI67" i="6"/>
  <c r="BM67" i="6" s="1"/>
  <c r="BN67" i="6"/>
  <c r="BW55" i="6"/>
  <c r="BX55" i="6"/>
  <c r="CC55" i="6"/>
  <c r="BW68" i="6"/>
  <c r="BZ68" i="6" s="1"/>
  <c r="BX68" i="6"/>
  <c r="CA68" i="6" s="1"/>
  <c r="CC68" i="6"/>
  <c r="BW7" i="6"/>
  <c r="BY7" i="6" s="1"/>
  <c r="BX7" i="6"/>
  <c r="CE7" i="6" s="1"/>
  <c r="CC7" i="6"/>
  <c r="BN28" i="6"/>
  <c r="BI28" i="6"/>
  <c r="BM28" i="6" s="1"/>
  <c r="BH28" i="6"/>
  <c r="BK28" i="6" s="1"/>
  <c r="BW42" i="6"/>
  <c r="BX42" i="6"/>
  <c r="CB42" i="6" s="1"/>
  <c r="CC42" i="6"/>
  <c r="DE40" i="6"/>
  <c r="BH134" i="6"/>
  <c r="BO134" i="6" s="1"/>
  <c r="BN134" i="6"/>
  <c r="BI134" i="6"/>
  <c r="BM134" i="6" s="1"/>
  <c r="BH147" i="6"/>
  <c r="BK147" i="6" s="1"/>
  <c r="BI147" i="6"/>
  <c r="BM147" i="6" s="1"/>
  <c r="BN147" i="6"/>
  <c r="BX138" i="6"/>
  <c r="CE138" i="6" s="1"/>
  <c r="CC138" i="6"/>
  <c r="BW138" i="6"/>
  <c r="BZ138" i="6" s="1"/>
  <c r="BI141" i="6"/>
  <c r="BP141" i="6" s="1"/>
  <c r="BN141" i="6"/>
  <c r="BH141" i="6"/>
  <c r="BJ141" i="6" s="1"/>
  <c r="DA104" i="6"/>
  <c r="DH104" i="6" s="1"/>
  <c r="DG104" i="6"/>
  <c r="DB104" i="6"/>
  <c r="DF104" i="6" s="1"/>
  <c r="CC132" i="6"/>
  <c r="BW132" i="6"/>
  <c r="BY132" i="6" s="1"/>
  <c r="BX132" i="6"/>
  <c r="CB132" i="6" s="1"/>
  <c r="BW145" i="6"/>
  <c r="BZ145" i="6" s="1"/>
  <c r="BX145" i="6"/>
  <c r="CE145" i="6" s="1"/>
  <c r="CC145" i="6"/>
  <c r="CM31" i="6"/>
  <c r="CQ31" i="6" s="1"/>
  <c r="CR31" i="6"/>
  <c r="CL31" i="6"/>
  <c r="CO31" i="6" s="1"/>
  <c r="BI51" i="6"/>
  <c r="BM51" i="6" s="1"/>
  <c r="BH51" i="6"/>
  <c r="BK51" i="6" s="1"/>
  <c r="BN51" i="6"/>
  <c r="BW67" i="6"/>
  <c r="BZ67" i="6" s="1"/>
  <c r="BX67" i="6"/>
  <c r="CC67" i="6"/>
  <c r="CL55" i="6"/>
  <c r="CO55" i="6" s="1"/>
  <c r="CM55" i="6"/>
  <c r="CQ55" i="6" s="1"/>
  <c r="CM68" i="6"/>
  <c r="CQ68" i="6" s="1"/>
  <c r="CL68" i="6"/>
  <c r="CO68" i="6" s="1"/>
  <c r="CR68" i="6"/>
  <c r="CL7" i="6"/>
  <c r="CN7" i="6" s="1"/>
  <c r="CM7" i="6"/>
  <c r="CQ7" i="6" s="1"/>
  <c r="BW28" i="6"/>
  <c r="BY28" i="6" s="1"/>
  <c r="BX28" i="6"/>
  <c r="CA28" i="6" s="1"/>
  <c r="BI22" i="6"/>
  <c r="BM22" i="6" s="1"/>
  <c r="BH22" i="6"/>
  <c r="BK22" i="6" s="1"/>
  <c r="BN22" i="6"/>
  <c r="DA38" i="6"/>
  <c r="DD38" i="6" s="1"/>
  <c r="DG38" i="6"/>
  <c r="DB38" i="6"/>
  <c r="DI38" i="6" s="1"/>
  <c r="DB50" i="6"/>
  <c r="DA50" i="6"/>
  <c r="DD50" i="6" s="1"/>
  <c r="DG50" i="6"/>
  <c r="DB12" i="6"/>
  <c r="DI12" i="6" s="1"/>
  <c r="DG12" i="6"/>
  <c r="DA12" i="6"/>
  <c r="DC12" i="6" s="1"/>
  <c r="BH42" i="6"/>
  <c r="BK42" i="6" s="1"/>
  <c r="BI42" i="6"/>
  <c r="BN42" i="6"/>
  <c r="DB90" i="6"/>
  <c r="DE90" i="6" s="1"/>
  <c r="DA90" i="6"/>
  <c r="DH90" i="6" s="1"/>
  <c r="DG90" i="6"/>
  <c r="CC84" i="6"/>
  <c r="BW84" i="6"/>
  <c r="BZ84" i="6" s="1"/>
  <c r="BX84" i="6"/>
  <c r="BH100" i="6"/>
  <c r="BK100" i="6" s="1"/>
  <c r="BI100" i="6"/>
  <c r="BM100" i="6" s="1"/>
  <c r="BN100" i="6"/>
  <c r="BX44" i="6"/>
  <c r="BW44" i="6"/>
  <c r="BY44" i="6" s="1"/>
  <c r="CC44" i="6"/>
  <c r="BX78" i="6"/>
  <c r="BW78" i="6"/>
  <c r="DG6" i="6"/>
  <c r="DA6" i="6"/>
  <c r="DC6" i="6" s="1"/>
  <c r="DB6" i="6"/>
  <c r="DA116" i="6"/>
  <c r="DD116" i="6" s="1"/>
  <c r="DG116" i="6"/>
  <c r="DB116" i="6"/>
  <c r="DF116" i="6" s="1"/>
  <c r="DB85" i="6"/>
  <c r="DF85" i="6" s="1"/>
  <c r="DG85" i="6"/>
  <c r="DA85" i="6"/>
  <c r="DD85" i="6" s="1"/>
  <c r="DG54" i="6"/>
  <c r="DB54" i="6"/>
  <c r="DF54" i="6" s="1"/>
  <c r="DA54" i="6"/>
  <c r="DD54" i="6" s="1"/>
  <c r="CR90" i="6"/>
  <c r="DG102" i="6"/>
  <c r="DA102" i="6"/>
  <c r="DC102" i="6" s="1"/>
  <c r="DB102" i="6"/>
  <c r="DI102" i="6" s="1"/>
  <c r="DA130" i="6"/>
  <c r="DH130" i="6" s="1"/>
  <c r="DB130" i="6"/>
  <c r="DG130" i="6"/>
  <c r="BW97" i="6"/>
  <c r="BY97" i="6" s="1"/>
  <c r="BX97" i="6"/>
  <c r="CB97" i="6" s="1"/>
  <c r="CC97" i="6"/>
  <c r="BH133" i="6"/>
  <c r="BK133" i="6" s="1"/>
  <c r="BN133" i="6"/>
  <c r="BI133" i="6"/>
  <c r="DB70" i="6"/>
  <c r="DA70" i="6"/>
  <c r="DH70" i="6" s="1"/>
  <c r="DG70" i="6"/>
  <c r="CP109" i="6"/>
  <c r="BL128" i="6"/>
  <c r="BL98" i="6"/>
  <c r="CP41" i="6"/>
  <c r="CT115" i="6"/>
  <c r="CP10" i="6"/>
  <c r="CP108" i="6"/>
  <c r="CT41" i="6"/>
  <c r="DA139" i="6"/>
  <c r="DH139" i="6" s="1"/>
  <c r="DG139" i="6"/>
  <c r="DB139" i="6"/>
  <c r="DE139" i="6" s="1"/>
  <c r="BX123" i="6"/>
  <c r="CB123" i="6" s="1"/>
  <c r="CC123" i="6"/>
  <c r="BW123" i="6"/>
  <c r="BZ123" i="6" s="1"/>
  <c r="BN135" i="6"/>
  <c r="BH135" i="6"/>
  <c r="BK135" i="6" s="1"/>
  <c r="BI135" i="6"/>
  <c r="BW106" i="6"/>
  <c r="BZ106" i="6" s="1"/>
  <c r="BX106" i="6"/>
  <c r="CB106" i="6" s="1"/>
  <c r="CR48" i="6"/>
  <c r="CL48" i="6"/>
  <c r="CO48" i="6" s="1"/>
  <c r="CM48" i="6"/>
  <c r="DB52" i="6"/>
  <c r="DF52" i="6" s="1"/>
  <c r="DG52" i="6"/>
  <c r="DA52" i="6"/>
  <c r="DD52" i="6" s="1"/>
  <c r="DA14" i="6"/>
  <c r="DH14" i="6" s="1"/>
  <c r="DB14" i="6"/>
  <c r="DG14" i="6"/>
  <c r="CM59" i="6"/>
  <c r="CL59" i="6"/>
  <c r="CM75" i="6"/>
  <c r="CQ75" i="6" s="1"/>
  <c r="CR75" i="6"/>
  <c r="CL75" i="6"/>
  <c r="CN75" i="6" s="1"/>
  <c r="DB17" i="6"/>
  <c r="DA17" i="6"/>
  <c r="DC17" i="6" s="1"/>
  <c r="DG17" i="6"/>
  <c r="DB33" i="6"/>
  <c r="DF33" i="6" s="1"/>
  <c r="DA33" i="6"/>
  <c r="DG33" i="6"/>
  <c r="BX66" i="6"/>
  <c r="BW66" i="6"/>
  <c r="BY66" i="6" s="1"/>
  <c r="CC66" i="6"/>
  <c r="CC16" i="6"/>
  <c r="BW16" i="6"/>
  <c r="BZ16" i="6" s="1"/>
  <c r="BX16" i="6"/>
  <c r="CE16" i="6" s="1"/>
  <c r="BW27" i="6"/>
  <c r="BZ27" i="6" s="1"/>
  <c r="BX27" i="6"/>
  <c r="CB27" i="6" s="1"/>
  <c r="CC27" i="6"/>
  <c r="DA47" i="6"/>
  <c r="DD47" i="6" s="1"/>
  <c r="DB47" i="6"/>
  <c r="DI47" i="6" s="1"/>
  <c r="DG47" i="6"/>
  <c r="CM60" i="6"/>
  <c r="CQ60" i="6" s="1"/>
  <c r="CL60" i="6"/>
  <c r="CN60" i="6" s="1"/>
  <c r="CR60" i="6"/>
  <c r="BI21" i="6"/>
  <c r="BP21" i="6" s="1"/>
  <c r="BH21" i="6"/>
  <c r="BJ21" i="6" s="1"/>
  <c r="BN21" i="6"/>
  <c r="DB96" i="6"/>
  <c r="DF96" i="6" s="1"/>
  <c r="DA96" i="6"/>
  <c r="DC96" i="6" s="1"/>
  <c r="DG96" i="6"/>
  <c r="DA119" i="6"/>
  <c r="DH119" i="6" s="1"/>
  <c r="DB119" i="6"/>
  <c r="DG119" i="6"/>
  <c r="DB118" i="6"/>
  <c r="DF118" i="6" s="1"/>
  <c r="DG118" i="6"/>
  <c r="DA118" i="6"/>
  <c r="DC118" i="6" s="1"/>
  <c r="BW15" i="6"/>
  <c r="BZ15" i="6" s="1"/>
  <c r="BX15" i="6"/>
  <c r="CE15" i="6" s="1"/>
  <c r="CC15" i="6"/>
  <c r="CM129" i="6"/>
  <c r="CP129" i="6" s="1"/>
  <c r="CL129" i="6"/>
  <c r="CS129" i="6" s="1"/>
  <c r="CR129" i="6"/>
  <c r="BW112" i="6"/>
  <c r="BY112" i="6" s="1"/>
  <c r="BX112" i="6"/>
  <c r="CB112" i="6" s="1"/>
  <c r="CC112" i="6"/>
  <c r="BW146" i="6"/>
  <c r="BZ146" i="6" s="1"/>
  <c r="BX146" i="6"/>
  <c r="CB146" i="6" s="1"/>
  <c r="CC146" i="6"/>
  <c r="DA107" i="6"/>
  <c r="DC107" i="6" s="1"/>
  <c r="DB107" i="6"/>
  <c r="DG107" i="6"/>
  <c r="BW89" i="6"/>
  <c r="BY89" i="6" s="1"/>
  <c r="CC89" i="6"/>
  <c r="BX89" i="6"/>
  <c r="CA89" i="6" s="1"/>
  <c r="BH90" i="6"/>
  <c r="BO90" i="6" s="1"/>
  <c r="BN90" i="6"/>
  <c r="BI90" i="6"/>
  <c r="BM90" i="6" s="1"/>
  <c r="CM84" i="6"/>
  <c r="CQ84" i="6" s="1"/>
  <c r="CL84" i="6"/>
  <c r="CR84" i="6"/>
  <c r="BW100" i="6"/>
  <c r="BZ100" i="6" s="1"/>
  <c r="CC100" i="6"/>
  <c r="BX100" i="6"/>
  <c r="CB100" i="6" s="1"/>
  <c r="CL44" i="6"/>
  <c r="CO44" i="6" s="1"/>
  <c r="CR44" i="6"/>
  <c r="CM44" i="6"/>
  <c r="CQ44" i="6" s="1"/>
  <c r="CL78" i="6"/>
  <c r="CM78" i="6"/>
  <c r="CT78" i="6" s="1"/>
  <c r="BI6" i="6"/>
  <c r="BM6" i="6" s="1"/>
  <c r="BH6" i="6"/>
  <c r="BK6" i="6" s="1"/>
  <c r="BN6" i="6"/>
  <c r="BI116" i="6"/>
  <c r="BM116" i="6" s="1"/>
  <c r="BH116" i="6"/>
  <c r="BJ116" i="6" s="1"/>
  <c r="BN116" i="6"/>
  <c r="BH85" i="6"/>
  <c r="BK85" i="6" s="1"/>
  <c r="BN85" i="6"/>
  <c r="BI85" i="6"/>
  <c r="BL85" i="6" s="1"/>
  <c r="BI54" i="6"/>
  <c r="BM54" i="6" s="1"/>
  <c r="BH54" i="6"/>
  <c r="BK54" i="6" s="1"/>
  <c r="BN54" i="6"/>
  <c r="BH102" i="6"/>
  <c r="BJ102" i="6" s="1"/>
  <c r="BI102" i="6"/>
  <c r="BM102" i="6" s="1"/>
  <c r="CL130" i="6"/>
  <c r="CN130" i="6" s="1"/>
  <c r="CM130" i="6"/>
  <c r="CQ130" i="6" s="1"/>
  <c r="CR130" i="6"/>
  <c r="BI97" i="6"/>
  <c r="BH97" i="6"/>
  <c r="BJ97" i="6" s="1"/>
  <c r="BN97" i="6"/>
  <c r="BW133" i="6"/>
  <c r="BZ133" i="6" s="1"/>
  <c r="BX133" i="6"/>
  <c r="CB133" i="6" s="1"/>
  <c r="BH70" i="6"/>
  <c r="BO70" i="6" s="1"/>
  <c r="BI70" i="6"/>
  <c r="BM70" i="6" s="1"/>
  <c r="BN70" i="6"/>
  <c r="CP81" i="6"/>
  <c r="BH139" i="6"/>
  <c r="BK139" i="6" s="1"/>
  <c r="BI139" i="6"/>
  <c r="BM139" i="6" s="1"/>
  <c r="BN139" i="6"/>
  <c r="CL123" i="6"/>
  <c r="CO123" i="6" s="1"/>
  <c r="CM123" i="6"/>
  <c r="CT123" i="6" s="1"/>
  <c r="CR123" i="6"/>
  <c r="BW135" i="6"/>
  <c r="BZ135" i="6" s="1"/>
  <c r="CC135" i="6"/>
  <c r="BX135" i="6"/>
  <c r="CL106" i="6"/>
  <c r="CS106" i="6" s="1"/>
  <c r="CM106" i="6"/>
  <c r="CQ106" i="6" s="1"/>
  <c r="CR106" i="6"/>
  <c r="DB48" i="6"/>
  <c r="DE48" i="6" s="1"/>
  <c r="DA48" i="6"/>
  <c r="DH48" i="6" s="1"/>
  <c r="DG48" i="6"/>
  <c r="BI52" i="6"/>
  <c r="BM52" i="6" s="1"/>
  <c r="BN52" i="6"/>
  <c r="BH52" i="6"/>
  <c r="BK52" i="6" s="1"/>
  <c r="BH14" i="6"/>
  <c r="BK14" i="6" s="1"/>
  <c r="BI14" i="6"/>
  <c r="BN14" i="6"/>
  <c r="DA59" i="6"/>
  <c r="DH59" i="6" s="1"/>
  <c r="DB59" i="6"/>
  <c r="DA75" i="6"/>
  <c r="DH75" i="6" s="1"/>
  <c r="DG75" i="6"/>
  <c r="DB75" i="6"/>
  <c r="DF75" i="6" s="1"/>
  <c r="BI17" i="6"/>
  <c r="BM17" i="6" s="1"/>
  <c r="BH17" i="6"/>
  <c r="BJ17" i="6" s="1"/>
  <c r="BN17" i="6"/>
  <c r="BH33" i="6"/>
  <c r="BK33" i="6" s="1"/>
  <c r="BN33" i="6"/>
  <c r="BI33" i="6"/>
  <c r="BM33" i="6" s="1"/>
  <c r="DA66" i="6"/>
  <c r="DC66" i="6" s="1"/>
  <c r="DG66" i="6"/>
  <c r="DB66" i="6"/>
  <c r="DF66" i="6" s="1"/>
  <c r="CM16" i="6"/>
  <c r="CL16" i="6"/>
  <c r="CO16" i="6" s="1"/>
  <c r="CR16" i="6"/>
  <c r="BH27" i="6"/>
  <c r="BO27" i="6" s="1"/>
  <c r="BN27" i="6"/>
  <c r="BI27" i="6"/>
  <c r="BM27" i="6" s="1"/>
  <c r="BI47" i="6"/>
  <c r="BM47" i="6" s="1"/>
  <c r="BH47" i="6"/>
  <c r="BK47" i="6" s="1"/>
  <c r="BN47" i="6"/>
  <c r="DB60" i="6"/>
  <c r="DA60" i="6"/>
  <c r="DD60" i="6" s="1"/>
  <c r="DG60" i="6"/>
  <c r="BW21" i="6"/>
  <c r="BZ21" i="6" s="1"/>
  <c r="CC21" i="6"/>
  <c r="BX21" i="6"/>
  <c r="CB21" i="6" s="1"/>
  <c r="BH96" i="6"/>
  <c r="BJ96" i="6" s="1"/>
  <c r="BI96" i="6"/>
  <c r="BN96" i="6"/>
  <c r="BN119" i="6"/>
  <c r="BH119" i="6"/>
  <c r="BO119" i="6" s="1"/>
  <c r="BI119" i="6"/>
  <c r="BX118" i="6"/>
  <c r="CE118" i="6" s="1"/>
  <c r="CC118" i="6"/>
  <c r="BW118" i="6"/>
  <c r="BY118" i="6" s="1"/>
  <c r="DA15" i="6"/>
  <c r="DC15" i="6" s="1"/>
  <c r="DB15" i="6"/>
  <c r="DG15" i="6"/>
  <c r="DB129" i="6"/>
  <c r="DI129" i="6" s="1"/>
  <c r="DA129" i="6"/>
  <c r="DD129" i="6" s="1"/>
  <c r="DG129" i="6"/>
  <c r="CL112" i="6"/>
  <c r="CN112" i="6" s="1"/>
  <c r="CM112" i="6"/>
  <c r="CQ112" i="6" s="1"/>
  <c r="CR112" i="6"/>
  <c r="CL146" i="6"/>
  <c r="CN146" i="6" s="1"/>
  <c r="CM146" i="6"/>
  <c r="CQ146" i="6" s="1"/>
  <c r="CR146" i="6"/>
  <c r="BW107" i="6"/>
  <c r="BZ107" i="6" s="1"/>
  <c r="BX107" i="6"/>
  <c r="CE107" i="6" s="1"/>
  <c r="CC107" i="6"/>
  <c r="CR89" i="6"/>
  <c r="CL89" i="6"/>
  <c r="CS89" i="6" s="1"/>
  <c r="CM89" i="6"/>
  <c r="DA76" i="6"/>
  <c r="DD76" i="6" s="1"/>
  <c r="DB76" i="6"/>
  <c r="DF76" i="6" s="1"/>
  <c r="DG76" i="6"/>
  <c r="CL92" i="6"/>
  <c r="CN92" i="6" s="1"/>
  <c r="CM92" i="6"/>
  <c r="CP92" i="6" s="1"/>
  <c r="CR92" i="6"/>
  <c r="CC144" i="6"/>
  <c r="BW144" i="6"/>
  <c r="BY144" i="6" s="1"/>
  <c r="BX144" i="6"/>
  <c r="CE144" i="6" s="1"/>
  <c r="DH113" i="6"/>
  <c r="CR134" i="6"/>
  <c r="CL134" i="6"/>
  <c r="CN134" i="6" s="1"/>
  <c r="CM134" i="6"/>
  <c r="DA147" i="6"/>
  <c r="DD147" i="6" s="1"/>
  <c r="DB147" i="6"/>
  <c r="DE147" i="6" s="1"/>
  <c r="DG147" i="6"/>
  <c r="CL138" i="6"/>
  <c r="CS138" i="6" s="1"/>
  <c r="CM138" i="6"/>
  <c r="CT138" i="6" s="1"/>
  <c r="CR138" i="6"/>
  <c r="CM141" i="6"/>
  <c r="CQ141" i="6" s="1"/>
  <c r="CL141" i="6"/>
  <c r="CO141" i="6" s="1"/>
  <c r="CR141" i="6"/>
  <c r="BI104" i="6"/>
  <c r="BL104" i="6" s="1"/>
  <c r="BH104" i="6"/>
  <c r="BJ104" i="6" s="1"/>
  <c r="BN104" i="6"/>
  <c r="DA132" i="6"/>
  <c r="DH132" i="6" s="1"/>
  <c r="DG132" i="6"/>
  <c r="DB132" i="6"/>
  <c r="DF132" i="6" s="1"/>
  <c r="DB145" i="6"/>
  <c r="DE145" i="6" s="1"/>
  <c r="DA145" i="6"/>
  <c r="DC145" i="6" s="1"/>
  <c r="DG145" i="6"/>
  <c r="BH31" i="6"/>
  <c r="BK31" i="6" s="1"/>
  <c r="BI31" i="6"/>
  <c r="BP31" i="6" s="1"/>
  <c r="DA51" i="6"/>
  <c r="DD51" i="6" s="1"/>
  <c r="DB51" i="6"/>
  <c r="DE51" i="6" s="1"/>
  <c r="DG51" i="6"/>
  <c r="DA67" i="6"/>
  <c r="DD67" i="6" s="1"/>
  <c r="DB67" i="6"/>
  <c r="DF67" i="6" s="1"/>
  <c r="DG67" i="6"/>
  <c r="BI55" i="6"/>
  <c r="BN55" i="6"/>
  <c r="BH55" i="6"/>
  <c r="BJ55" i="6" s="1"/>
  <c r="BH68" i="6"/>
  <c r="BJ68" i="6" s="1"/>
  <c r="BI68" i="6"/>
  <c r="BM68" i="6" s="1"/>
  <c r="BN68" i="6"/>
  <c r="BI7" i="6"/>
  <c r="BH7" i="6"/>
  <c r="BO7" i="6" s="1"/>
  <c r="BN7" i="6"/>
  <c r="DB28" i="6"/>
  <c r="DA28" i="6"/>
  <c r="DH28" i="6" s="1"/>
  <c r="DG28" i="6"/>
  <c r="CM22" i="6"/>
  <c r="CT22" i="6" s="1"/>
  <c r="CL22" i="6"/>
  <c r="CO22" i="6" s="1"/>
  <c r="CR22" i="6"/>
  <c r="BW38" i="6"/>
  <c r="BZ38" i="6" s="1"/>
  <c r="BX38" i="6"/>
  <c r="CC38" i="6"/>
  <c r="CC50" i="6"/>
  <c r="BW50" i="6"/>
  <c r="BZ50" i="6" s="1"/>
  <c r="BX50" i="6"/>
  <c r="CA50" i="6" s="1"/>
  <c r="BW12" i="6"/>
  <c r="BZ12" i="6" s="1"/>
  <c r="BX12" i="6"/>
  <c r="CC12" i="6"/>
  <c r="CC28" i="6"/>
  <c r="CM42" i="6"/>
  <c r="CT42" i="6" s="1"/>
  <c r="CR42" i="6"/>
  <c r="CL42" i="6"/>
  <c r="CN42" i="6" s="1"/>
  <c r="BN94" i="6"/>
  <c r="CC90" i="6"/>
  <c r="BW90" i="6"/>
  <c r="BY90" i="6" s="1"/>
  <c r="BX90" i="6"/>
  <c r="CE90" i="6" s="1"/>
  <c r="DB84" i="6"/>
  <c r="DI84" i="6" s="1"/>
  <c r="DA84" i="6"/>
  <c r="DD84" i="6" s="1"/>
  <c r="DG84" i="6"/>
  <c r="CL100" i="6"/>
  <c r="CM100" i="6"/>
  <c r="CR100" i="6"/>
  <c r="DA44" i="6"/>
  <c r="DD44" i="6" s="1"/>
  <c r="DG44" i="6"/>
  <c r="DB44" i="6"/>
  <c r="DI44" i="6" s="1"/>
  <c r="DA78" i="6"/>
  <c r="DB78" i="6"/>
  <c r="DI78" i="6" s="1"/>
  <c r="BW6" i="6"/>
  <c r="BZ6" i="6" s="1"/>
  <c r="BX6" i="6"/>
  <c r="CB6" i="6" s="1"/>
  <c r="CC6" i="6"/>
  <c r="CC116" i="6"/>
  <c r="BW116" i="6"/>
  <c r="BX116" i="6"/>
  <c r="CB116" i="6" s="1"/>
  <c r="BW85" i="6"/>
  <c r="BY85" i="6" s="1"/>
  <c r="CC85" i="6"/>
  <c r="BX85" i="6"/>
  <c r="BW54" i="6"/>
  <c r="BY54" i="6" s="1"/>
  <c r="BX54" i="6"/>
  <c r="CB54" i="6" s="1"/>
  <c r="BN87" i="6"/>
  <c r="BW102" i="6"/>
  <c r="BZ102" i="6" s="1"/>
  <c r="CC102" i="6"/>
  <c r="BX102" i="6"/>
  <c r="CB102" i="6" s="1"/>
  <c r="BW130" i="6"/>
  <c r="BZ130" i="6" s="1"/>
  <c r="BX130" i="6"/>
  <c r="CB130" i="6" s="1"/>
  <c r="CC130" i="6"/>
  <c r="CR97" i="6"/>
  <c r="CL97" i="6"/>
  <c r="CN97" i="6" s="1"/>
  <c r="CM97" i="6"/>
  <c r="CQ97" i="6" s="1"/>
  <c r="CM133" i="6"/>
  <c r="CP133" i="6" s="1"/>
  <c r="CL133" i="6"/>
  <c r="CO133" i="6" s="1"/>
  <c r="CR133" i="6"/>
  <c r="BX70" i="6"/>
  <c r="BW70" i="6"/>
  <c r="BY70" i="6" s="1"/>
  <c r="CC70" i="6"/>
  <c r="CC133" i="6"/>
  <c r="CA24" i="6"/>
  <c r="BL58" i="6"/>
  <c r="CD64" i="6"/>
  <c r="CT108" i="6"/>
  <c r="CT81" i="6"/>
  <c r="CT113" i="6"/>
  <c r="CD83" i="6"/>
  <c r="BW139" i="6"/>
  <c r="BZ139" i="6" s="1"/>
  <c r="CC139" i="6"/>
  <c r="BX139" i="6"/>
  <c r="CB139" i="6" s="1"/>
  <c r="DA123" i="6"/>
  <c r="DH123" i="6" s="1"/>
  <c r="DB123" i="6"/>
  <c r="DG123" i="6"/>
  <c r="CL135" i="6"/>
  <c r="CN135" i="6" s="1"/>
  <c r="CR135" i="6"/>
  <c r="CM135" i="6"/>
  <c r="CT135" i="6" s="1"/>
  <c r="DA106" i="6"/>
  <c r="DD106" i="6" s="1"/>
  <c r="DB106" i="6"/>
  <c r="DF106" i="6" s="1"/>
  <c r="DG106" i="6"/>
  <c r="BN48" i="6"/>
  <c r="BI48" i="6"/>
  <c r="BH48" i="6"/>
  <c r="BK48" i="6" s="1"/>
  <c r="CR7" i="6"/>
  <c r="CC43" i="6"/>
  <c r="BW52" i="6"/>
  <c r="BZ52" i="6" s="1"/>
  <c r="CC52" i="6"/>
  <c r="BX52" i="6"/>
  <c r="CC54" i="6"/>
  <c r="BW14" i="6"/>
  <c r="BZ14" i="6" s="1"/>
  <c r="CC14" i="6"/>
  <c r="BX14" i="6"/>
  <c r="CB14" i="6" s="1"/>
  <c r="BH59" i="6"/>
  <c r="BI59" i="6"/>
  <c r="BX75" i="6"/>
  <c r="CE75" i="6" s="1"/>
  <c r="BW75" i="6"/>
  <c r="BZ75" i="6" s="1"/>
  <c r="CC75" i="6"/>
  <c r="BX17" i="6"/>
  <c r="CB17" i="6" s="1"/>
  <c r="CC17" i="6"/>
  <c r="BW17" i="6"/>
  <c r="BZ17" i="6" s="1"/>
  <c r="BW33" i="6"/>
  <c r="CD33" i="6" s="1"/>
  <c r="BX33" i="6"/>
  <c r="CB33" i="6" s="1"/>
  <c r="CC33" i="6"/>
  <c r="BI66" i="6"/>
  <c r="BM66" i="6" s="1"/>
  <c r="BH66" i="6"/>
  <c r="BK66" i="6" s="1"/>
  <c r="BN66" i="6"/>
  <c r="DG16" i="6"/>
  <c r="DA16" i="6"/>
  <c r="DD16" i="6" s="1"/>
  <c r="DB16" i="6"/>
  <c r="DF16" i="6" s="1"/>
  <c r="CM27" i="6"/>
  <c r="CT27" i="6" s="1"/>
  <c r="CL27" i="6"/>
  <c r="CN27" i="6" s="1"/>
  <c r="CR27" i="6"/>
  <c r="BW47" i="6"/>
  <c r="BZ47" i="6" s="1"/>
  <c r="BX47" i="6"/>
  <c r="CB47" i="6" s="1"/>
  <c r="CC47" i="6"/>
  <c r="BH60" i="6"/>
  <c r="BK60" i="6" s="1"/>
  <c r="BI60" i="6"/>
  <c r="BM60" i="6" s="1"/>
  <c r="BN60" i="6"/>
  <c r="CM21" i="6"/>
  <c r="CR21" i="6"/>
  <c r="CL21" i="6"/>
  <c r="CN21" i="6" s="1"/>
  <c r="BW96" i="6"/>
  <c r="CD96" i="6" s="1"/>
  <c r="CC96" i="6"/>
  <c r="BX96" i="6"/>
  <c r="BW119" i="6"/>
  <c r="BZ119" i="6" s="1"/>
  <c r="BX119" i="6"/>
  <c r="CB119" i="6" s="1"/>
  <c r="CC119" i="6"/>
  <c r="BH118" i="6"/>
  <c r="BJ118" i="6" s="1"/>
  <c r="BN118" i="6"/>
  <c r="BI118" i="6"/>
  <c r="BM118" i="6" s="1"/>
  <c r="CM15" i="6"/>
  <c r="CQ15" i="6" s="1"/>
  <c r="CL15" i="6"/>
  <c r="CO15" i="6" s="1"/>
  <c r="CR15" i="6"/>
  <c r="BW129" i="6"/>
  <c r="CD129" i="6" s="1"/>
  <c r="CC129" i="6"/>
  <c r="BX129" i="6"/>
  <c r="CB129" i="6" s="1"/>
  <c r="DA112" i="6"/>
  <c r="DD112" i="6" s="1"/>
  <c r="DG112" i="6"/>
  <c r="DB112" i="6"/>
  <c r="DF112" i="6" s="1"/>
  <c r="DB146" i="6"/>
  <c r="DG146" i="6"/>
  <c r="DA146" i="6"/>
  <c r="DD146" i="6" s="1"/>
  <c r="BN107" i="6"/>
  <c r="BI107" i="6"/>
  <c r="BM107" i="6" s="1"/>
  <c r="BH107" i="6"/>
  <c r="BK107" i="6" s="1"/>
  <c r="DB89" i="6"/>
  <c r="DF89" i="6" s="1"/>
  <c r="DG89" i="6"/>
  <c r="DA89" i="6"/>
  <c r="DC89" i="6" s="1"/>
  <c r="CL90" i="6"/>
  <c r="CN90" i="6" s="1"/>
  <c r="CM90" i="6"/>
  <c r="CQ90" i="6" s="1"/>
  <c r="BI84" i="6"/>
  <c r="BH84" i="6"/>
  <c r="BK84" i="6" s="1"/>
  <c r="DG100" i="6"/>
  <c r="DA100" i="6"/>
  <c r="DC100" i="6" s="1"/>
  <c r="DB100" i="6"/>
  <c r="BN44" i="6"/>
  <c r="BI44" i="6"/>
  <c r="BL44" i="6" s="1"/>
  <c r="BH44" i="6"/>
  <c r="BK44" i="6" s="1"/>
  <c r="BH78" i="6"/>
  <c r="BO78" i="6" s="1"/>
  <c r="BI78" i="6"/>
  <c r="CL6" i="6"/>
  <c r="CN6" i="6" s="1"/>
  <c r="CM6" i="6"/>
  <c r="CQ6" i="6" s="1"/>
  <c r="CR6" i="6"/>
  <c r="CL116" i="6"/>
  <c r="CR116" i="6"/>
  <c r="CM116" i="6"/>
  <c r="CQ116" i="6" s="1"/>
  <c r="CR85" i="6"/>
  <c r="CL85" i="6"/>
  <c r="CN85" i="6" s="1"/>
  <c r="CM85" i="6"/>
  <c r="CT85" i="6" s="1"/>
  <c r="CM54" i="6"/>
  <c r="CR54" i="6"/>
  <c r="CL54" i="6"/>
  <c r="CO54" i="6" s="1"/>
  <c r="CC87" i="6"/>
  <c r="CM102" i="6"/>
  <c r="CT102" i="6" s="1"/>
  <c r="CR102" i="6"/>
  <c r="CL102" i="6"/>
  <c r="CO102" i="6" s="1"/>
  <c r="BH130" i="6"/>
  <c r="BK130" i="6" s="1"/>
  <c r="BN130" i="6"/>
  <c r="BI130" i="6"/>
  <c r="BM130" i="6" s="1"/>
  <c r="DA97" i="6"/>
  <c r="DD97" i="6" s="1"/>
  <c r="DG97" i="6"/>
  <c r="DB97" i="6"/>
  <c r="DI97" i="6" s="1"/>
  <c r="DB133" i="6"/>
  <c r="DF133" i="6" s="1"/>
  <c r="DA133" i="6"/>
  <c r="DD133" i="6" s="1"/>
  <c r="DG133" i="6"/>
  <c r="CM70" i="6"/>
  <c r="CT70" i="6" s="1"/>
  <c r="CR70" i="6"/>
  <c r="CL70" i="6"/>
  <c r="CO70" i="6" s="1"/>
  <c r="BN84" i="6"/>
  <c r="BO58" i="6"/>
  <c r="CT40" i="6"/>
  <c r="CL139" i="6"/>
  <c r="CN139" i="6" s="1"/>
  <c r="CM139" i="6"/>
  <c r="CR139" i="6"/>
  <c r="BN123" i="6"/>
  <c r="BH123" i="6"/>
  <c r="BK123" i="6" s="1"/>
  <c r="BI123" i="6"/>
  <c r="BM123" i="6" s="1"/>
  <c r="DA135" i="6"/>
  <c r="DC135" i="6" s="1"/>
  <c r="DB135" i="6"/>
  <c r="DF135" i="6" s="1"/>
  <c r="DG135" i="6"/>
  <c r="BN110" i="6"/>
  <c r="BH106" i="6"/>
  <c r="BJ106" i="6" s="1"/>
  <c r="BN106" i="6"/>
  <c r="BI106" i="6"/>
  <c r="BP106" i="6" s="1"/>
  <c r="BW48" i="6"/>
  <c r="BZ48" i="6" s="1"/>
  <c r="CC48" i="6"/>
  <c r="BX48" i="6"/>
  <c r="CB48" i="6" s="1"/>
  <c r="CM52" i="6"/>
  <c r="CL52" i="6"/>
  <c r="CN52" i="6" s="1"/>
  <c r="CR52" i="6"/>
  <c r="CM14" i="6"/>
  <c r="CQ14" i="6" s="1"/>
  <c r="CL14" i="6"/>
  <c r="CO14" i="6" s="1"/>
  <c r="CR14" i="6"/>
  <c r="BW59" i="6"/>
  <c r="BX59" i="6"/>
  <c r="BI75" i="6"/>
  <c r="BM75" i="6" s="1"/>
  <c r="BH75" i="6"/>
  <c r="BK75" i="6" s="1"/>
  <c r="BN75" i="6"/>
  <c r="CR17" i="6"/>
  <c r="CL17" i="6"/>
  <c r="CN17" i="6" s="1"/>
  <c r="CM17" i="6"/>
  <c r="CR33" i="6"/>
  <c r="CL33" i="6"/>
  <c r="CN33" i="6" s="1"/>
  <c r="CM33" i="6"/>
  <c r="CP33" i="6" s="1"/>
  <c r="CM66" i="6"/>
  <c r="CP66" i="6" s="1"/>
  <c r="CR66" i="6"/>
  <c r="CL66" i="6"/>
  <c r="BN16" i="6"/>
  <c r="BI16" i="6"/>
  <c r="BM16" i="6" s="1"/>
  <c r="BH16" i="6"/>
  <c r="BK16" i="6" s="1"/>
  <c r="DA27" i="6"/>
  <c r="DD27" i="6" s="1"/>
  <c r="DB27" i="6"/>
  <c r="DI27" i="6" s="1"/>
  <c r="DG27" i="6"/>
  <c r="CL47" i="6"/>
  <c r="CN47" i="6" s="1"/>
  <c r="CM47" i="6"/>
  <c r="CR47" i="6"/>
  <c r="BX60" i="6"/>
  <c r="CE60" i="6" s="1"/>
  <c r="BW60" i="6"/>
  <c r="BY60" i="6" s="1"/>
  <c r="CC60" i="6"/>
  <c r="DB21" i="6"/>
  <c r="DF21" i="6" s="1"/>
  <c r="DA21" i="6"/>
  <c r="DD21" i="6" s="1"/>
  <c r="DG21" i="6"/>
  <c r="CL96" i="6"/>
  <c r="CN96" i="6" s="1"/>
  <c r="CM96" i="6"/>
  <c r="CP96" i="6" s="1"/>
  <c r="CR96" i="6"/>
  <c r="CL119" i="6"/>
  <c r="CS119" i="6" s="1"/>
  <c r="CM119" i="6"/>
  <c r="CR119" i="6"/>
  <c r="CM118" i="6"/>
  <c r="CQ118" i="6" s="1"/>
  <c r="CR118" i="6"/>
  <c r="CL118" i="6"/>
  <c r="CS118" i="6" s="1"/>
  <c r="BH15" i="6"/>
  <c r="BK15" i="6" s="1"/>
  <c r="BI15" i="6"/>
  <c r="BN15" i="6"/>
  <c r="BH129" i="6"/>
  <c r="BJ129" i="6" s="1"/>
  <c r="BI129" i="6"/>
  <c r="BM129" i="6" s="1"/>
  <c r="BN129" i="6"/>
  <c r="BH112" i="6"/>
  <c r="BK112" i="6" s="1"/>
  <c r="BN112" i="6"/>
  <c r="BI112" i="6"/>
  <c r="BH146" i="6"/>
  <c r="BJ146" i="6" s="1"/>
  <c r="BN146" i="6"/>
  <c r="BI146" i="6"/>
  <c r="BL146" i="6" s="1"/>
  <c r="CL107" i="6"/>
  <c r="CN107" i="6" s="1"/>
  <c r="CM107" i="6"/>
  <c r="CR107" i="6"/>
  <c r="BH89" i="6"/>
  <c r="BO89" i="6" s="1"/>
  <c r="BN89" i="6"/>
  <c r="BI89" i="6"/>
  <c r="BM89" i="6" s="1"/>
  <c r="BX76" i="6"/>
  <c r="CA76" i="6" s="1"/>
  <c r="BW76" i="6"/>
  <c r="BZ76" i="6" s="1"/>
  <c r="CC76" i="6"/>
  <c r="CC92" i="6"/>
  <c r="BX92" i="6"/>
  <c r="CB92" i="6" s="1"/>
  <c r="BW92" i="6"/>
  <c r="BZ92" i="6" s="1"/>
  <c r="DA144" i="6"/>
  <c r="DC144" i="6" s="1"/>
  <c r="DG144" i="6"/>
  <c r="DB144" i="6"/>
  <c r="DF144" i="6" s="1"/>
  <c r="BI76" i="6"/>
  <c r="BM76" i="6" s="1"/>
  <c r="BH76" i="6"/>
  <c r="BK76" i="6" s="1"/>
  <c r="DA92" i="6"/>
  <c r="DC92" i="6" s="1"/>
  <c r="DB92" i="6"/>
  <c r="DI92" i="6" s="1"/>
  <c r="DG92" i="6"/>
  <c r="CL144" i="6"/>
  <c r="CS144" i="6" s="1"/>
  <c r="CR144" i="6"/>
  <c r="CM144" i="6"/>
  <c r="CQ144" i="6" s="1"/>
  <c r="CM137" i="6"/>
  <c r="CQ137" i="6" s="1"/>
  <c r="CL137" i="6"/>
  <c r="CO137" i="6" s="1"/>
  <c r="CR137" i="6"/>
  <c r="BX79" i="6"/>
  <c r="BW79" i="6"/>
  <c r="BZ79" i="6" s="1"/>
  <c r="CC79" i="6"/>
  <c r="BW140" i="6"/>
  <c r="CD140" i="6" s="1"/>
  <c r="CC140" i="6"/>
  <c r="BX140" i="6"/>
  <c r="BH122" i="6"/>
  <c r="BK122" i="6" s="1"/>
  <c r="BN122" i="6"/>
  <c r="BI122" i="6"/>
  <c r="CA109" i="6"/>
  <c r="DI98" i="6"/>
  <c r="DE98" i="6"/>
  <c r="BH142" i="6"/>
  <c r="BO142" i="6" s="1"/>
  <c r="BI142" i="6"/>
  <c r="BM142" i="6" s="1"/>
  <c r="BN142" i="6"/>
  <c r="DA120" i="6"/>
  <c r="DD120" i="6" s="1"/>
  <c r="DG120" i="6"/>
  <c r="DB120" i="6"/>
  <c r="DF120" i="6" s="1"/>
  <c r="DB77" i="6"/>
  <c r="DA77" i="6"/>
  <c r="DC77" i="6" s="1"/>
  <c r="DG77" i="6"/>
  <c r="DG20" i="6"/>
  <c r="DA20" i="6"/>
  <c r="DD20" i="6" s="1"/>
  <c r="DB20" i="6"/>
  <c r="DF20" i="6" s="1"/>
  <c r="DB36" i="6"/>
  <c r="DF36" i="6" s="1"/>
  <c r="DA36" i="6"/>
  <c r="DD36" i="6" s="1"/>
  <c r="DG36" i="6"/>
  <c r="CM30" i="6"/>
  <c r="CT30" i="6" s="1"/>
  <c r="CL30" i="6"/>
  <c r="CS30" i="6" s="1"/>
  <c r="CR30" i="6"/>
  <c r="BH19" i="6"/>
  <c r="BJ19" i="6" s="1"/>
  <c r="BI19" i="6"/>
  <c r="BL19" i="6" s="1"/>
  <c r="BN19" i="6"/>
  <c r="BH71" i="6"/>
  <c r="BJ71" i="6" s="1"/>
  <c r="BN71" i="6"/>
  <c r="BI71" i="6"/>
  <c r="BM71" i="6" s="1"/>
  <c r="BN34" i="6"/>
  <c r="BH34" i="6"/>
  <c r="BK34" i="6" s="1"/>
  <c r="BI34" i="6"/>
  <c r="BI65" i="6"/>
  <c r="BH65" i="6"/>
  <c r="BO65" i="6" s="1"/>
  <c r="CM62" i="6"/>
  <c r="CQ62" i="6" s="1"/>
  <c r="CR62" i="6"/>
  <c r="CL62" i="6"/>
  <c r="CO62" i="6" s="1"/>
  <c r="BW8" i="6"/>
  <c r="BZ8" i="6" s="1"/>
  <c r="CC8" i="6"/>
  <c r="BX8" i="6"/>
  <c r="BW53" i="6"/>
  <c r="CD53" i="6" s="1"/>
  <c r="BX53" i="6"/>
  <c r="CC53" i="6"/>
  <c r="CM69" i="6"/>
  <c r="CQ69" i="6" s="1"/>
  <c r="CR69" i="6"/>
  <c r="CL69" i="6"/>
  <c r="CN69" i="6" s="1"/>
  <c r="CM32" i="6"/>
  <c r="CL32" i="6"/>
  <c r="CN32" i="6" s="1"/>
  <c r="CR32" i="6"/>
  <c r="BW63" i="6"/>
  <c r="BZ63" i="6" s="1"/>
  <c r="BX63" i="6"/>
  <c r="CB63" i="6" s="1"/>
  <c r="CC63" i="6"/>
  <c r="BX46" i="6"/>
  <c r="CB46" i="6" s="1"/>
  <c r="BW46" i="6"/>
  <c r="BZ46" i="6" s="1"/>
  <c r="CC46" i="6"/>
  <c r="CM80" i="6"/>
  <c r="CL80" i="6"/>
  <c r="CN80" i="6" s="1"/>
  <c r="CR80" i="6"/>
  <c r="CL74" i="6"/>
  <c r="CN74" i="6" s="1"/>
  <c r="CM74" i="6"/>
  <c r="CP74" i="6" s="1"/>
  <c r="CR74" i="6"/>
  <c r="DB125" i="6"/>
  <c r="DI125" i="6" s="1"/>
  <c r="DA125" i="6"/>
  <c r="DD125" i="6" s="1"/>
  <c r="DG125" i="6"/>
  <c r="DA103" i="6"/>
  <c r="DC103" i="6" s="1"/>
  <c r="DB103" i="6"/>
  <c r="DI103" i="6" s="1"/>
  <c r="DG103" i="6"/>
  <c r="BW91" i="6"/>
  <c r="BZ91" i="6" s="1"/>
  <c r="BX91" i="6"/>
  <c r="CB91" i="6" s="1"/>
  <c r="CC91" i="6"/>
  <c r="BW95" i="6"/>
  <c r="BZ95" i="6" s="1"/>
  <c r="CC95" i="6"/>
  <c r="BX95" i="6"/>
  <c r="DG5" i="6"/>
  <c r="DB5" i="6"/>
  <c r="DA5" i="6"/>
  <c r="DC5" i="6" s="1"/>
  <c r="DA37" i="6"/>
  <c r="DC37" i="6" s="1"/>
  <c r="DG37" i="6"/>
  <c r="DB37" i="6"/>
  <c r="DF37" i="6" s="1"/>
  <c r="CL127" i="6"/>
  <c r="CN127" i="6" s="1"/>
  <c r="CM127" i="6"/>
  <c r="CQ127" i="6" s="1"/>
  <c r="CM126" i="6"/>
  <c r="CQ126" i="6" s="1"/>
  <c r="CR126" i="6"/>
  <c r="CL126" i="6"/>
  <c r="CN126" i="6" s="1"/>
  <c r="BW72" i="6"/>
  <c r="CD72" i="6" s="1"/>
  <c r="BX72" i="6"/>
  <c r="CC72" i="6"/>
  <c r="BH93" i="6"/>
  <c r="BK93" i="6" s="1"/>
  <c r="BI93" i="6"/>
  <c r="BM93" i="6" s="1"/>
  <c r="BN93" i="6"/>
  <c r="CL124" i="6"/>
  <c r="CN124" i="6" s="1"/>
  <c r="CM124" i="6"/>
  <c r="CQ124" i="6" s="1"/>
  <c r="CR124" i="6"/>
  <c r="BN101" i="6"/>
  <c r="BH101" i="6"/>
  <c r="BK101" i="6" s="1"/>
  <c r="BI101" i="6"/>
  <c r="BL101" i="6" s="1"/>
  <c r="BH105" i="6"/>
  <c r="BO105" i="6" s="1"/>
  <c r="BN105" i="6"/>
  <c r="BI105" i="6"/>
  <c r="BP105" i="6" s="1"/>
  <c r="BI86" i="6"/>
  <c r="BP86" i="6" s="1"/>
  <c r="BH86" i="6"/>
  <c r="BJ86" i="6" s="1"/>
  <c r="BN86" i="6"/>
  <c r="CC117" i="6"/>
  <c r="DB137" i="6"/>
  <c r="DI137" i="6" s="1"/>
  <c r="DA137" i="6"/>
  <c r="DD137" i="6" s="1"/>
  <c r="DG137" i="6"/>
  <c r="DA79" i="6"/>
  <c r="DH79" i="6" s="1"/>
  <c r="DB79" i="6"/>
  <c r="DG79" i="6"/>
  <c r="BI140" i="6"/>
  <c r="BH140" i="6"/>
  <c r="BK140" i="6" s="1"/>
  <c r="BN140" i="6"/>
  <c r="CC122" i="6"/>
  <c r="BX122" i="6"/>
  <c r="CB122" i="6" s="1"/>
  <c r="BW122" i="6"/>
  <c r="BZ122" i="6" s="1"/>
  <c r="CR142" i="6"/>
  <c r="CL142" i="6"/>
  <c r="CS142" i="6" s="1"/>
  <c r="CM142" i="6"/>
  <c r="CQ142" i="6" s="1"/>
  <c r="BH120" i="6"/>
  <c r="BK120" i="6" s="1"/>
  <c r="BN120" i="6"/>
  <c r="BI120" i="6"/>
  <c r="BM120" i="6" s="1"/>
  <c r="BI77" i="6"/>
  <c r="BM77" i="6" s="1"/>
  <c r="BN77" i="6"/>
  <c r="BH77" i="6"/>
  <c r="BK77" i="6" s="1"/>
  <c r="BH20" i="6"/>
  <c r="BK20" i="6" s="1"/>
  <c r="BN20" i="6"/>
  <c r="BI20" i="6"/>
  <c r="BM20" i="6" s="1"/>
  <c r="BH36" i="6"/>
  <c r="BK36" i="6" s="1"/>
  <c r="BN36" i="6"/>
  <c r="BI36" i="6"/>
  <c r="BP36" i="6" s="1"/>
  <c r="DA30" i="6"/>
  <c r="DC30" i="6" s="1"/>
  <c r="DB30" i="6"/>
  <c r="DG30" i="6"/>
  <c r="BW19" i="6"/>
  <c r="CD19" i="6" s="1"/>
  <c r="BX19" i="6"/>
  <c r="CB19" i="6" s="1"/>
  <c r="CC19" i="6"/>
  <c r="BW71" i="6"/>
  <c r="BZ71" i="6" s="1"/>
  <c r="BX71" i="6"/>
  <c r="CE71" i="6" s="1"/>
  <c r="CC71" i="6"/>
  <c r="CC34" i="6"/>
  <c r="BX34" i="6"/>
  <c r="BW34" i="6"/>
  <c r="BZ34" i="6" s="1"/>
  <c r="CC65" i="6"/>
  <c r="BX65" i="6"/>
  <c r="CB65" i="6" s="1"/>
  <c r="BW65" i="6"/>
  <c r="BY65" i="6" s="1"/>
  <c r="DG62" i="6"/>
  <c r="DB62" i="6"/>
  <c r="DF62" i="6" s="1"/>
  <c r="DA62" i="6"/>
  <c r="DC62" i="6" s="1"/>
  <c r="CM8" i="6"/>
  <c r="CQ8" i="6" s="1"/>
  <c r="CR8" i="6"/>
  <c r="CL8" i="6"/>
  <c r="CN8" i="6" s="1"/>
  <c r="CM53" i="6"/>
  <c r="CQ53" i="6" s="1"/>
  <c r="CL53" i="6"/>
  <c r="CN53" i="6" s="1"/>
  <c r="CR53" i="6"/>
  <c r="CC69" i="6"/>
  <c r="BW69" i="6"/>
  <c r="BZ69" i="6" s="1"/>
  <c r="BX69" i="6"/>
  <c r="CB69" i="6" s="1"/>
  <c r="DA32" i="6"/>
  <c r="DD32" i="6" s="1"/>
  <c r="DG32" i="6"/>
  <c r="DB32" i="6"/>
  <c r="DI32" i="6" s="1"/>
  <c r="CR63" i="6"/>
  <c r="CL63" i="6"/>
  <c r="CN63" i="6" s="1"/>
  <c r="CM63" i="6"/>
  <c r="CM46" i="6"/>
  <c r="CL46" i="6"/>
  <c r="CO46" i="6" s="1"/>
  <c r="CR46" i="6"/>
  <c r="DB80" i="6"/>
  <c r="DG80" i="6"/>
  <c r="DA80" i="6"/>
  <c r="DH80" i="6" s="1"/>
  <c r="DA74" i="6"/>
  <c r="DD74" i="6" s="1"/>
  <c r="DB74" i="6"/>
  <c r="DG74" i="6"/>
  <c r="BW125" i="6"/>
  <c r="CD125" i="6" s="1"/>
  <c r="CC125" i="6"/>
  <c r="BX125" i="6"/>
  <c r="BI103" i="6"/>
  <c r="BP103" i="6" s="1"/>
  <c r="BN103" i="6"/>
  <c r="BH103" i="6"/>
  <c r="BK103" i="6" s="1"/>
  <c r="CM91" i="6"/>
  <c r="CQ91" i="6" s="1"/>
  <c r="CR91" i="6"/>
  <c r="CL91" i="6"/>
  <c r="CS91" i="6" s="1"/>
  <c r="CL95" i="6"/>
  <c r="CN95" i="6" s="1"/>
  <c r="CM95" i="6"/>
  <c r="CR95" i="6"/>
  <c r="BH5" i="6"/>
  <c r="BJ5" i="6" s="1"/>
  <c r="BN5" i="6"/>
  <c r="BI5" i="6"/>
  <c r="BN37" i="6"/>
  <c r="BI37" i="6"/>
  <c r="BM37" i="6" s="1"/>
  <c r="BH37" i="6"/>
  <c r="BK37" i="6" s="1"/>
  <c r="DA127" i="6"/>
  <c r="DD127" i="6" s="1"/>
  <c r="DB127" i="6"/>
  <c r="DI127" i="6" s="1"/>
  <c r="DG127" i="6"/>
  <c r="DB126" i="6"/>
  <c r="DG126" i="6"/>
  <c r="DA126" i="6"/>
  <c r="DD126" i="6" s="1"/>
  <c r="CM72" i="6"/>
  <c r="CQ72" i="6" s="1"/>
  <c r="CL72" i="6"/>
  <c r="CN72" i="6" s="1"/>
  <c r="CR72" i="6"/>
  <c r="CC106" i="6"/>
  <c r="BW93" i="6"/>
  <c r="BZ93" i="6" s="1"/>
  <c r="BX93" i="6"/>
  <c r="CC93" i="6"/>
  <c r="DA124" i="6"/>
  <c r="DD124" i="6" s="1"/>
  <c r="DG124" i="6"/>
  <c r="DB124" i="6"/>
  <c r="DF124" i="6" s="1"/>
  <c r="BW101" i="6"/>
  <c r="BZ101" i="6" s="1"/>
  <c r="BX101" i="6"/>
  <c r="CC101" i="6"/>
  <c r="CM105" i="6"/>
  <c r="CL105" i="6"/>
  <c r="CN105" i="6" s="1"/>
  <c r="CR105" i="6"/>
  <c r="CL86" i="6"/>
  <c r="CN86" i="6" s="1"/>
  <c r="CM86" i="6"/>
  <c r="CQ86" i="6" s="1"/>
  <c r="CR86" i="6"/>
  <c r="CM76" i="6"/>
  <c r="CQ76" i="6" s="1"/>
  <c r="CL76" i="6"/>
  <c r="CS76" i="6" s="1"/>
  <c r="CR76" i="6"/>
  <c r="BH92" i="6"/>
  <c r="BK92" i="6" s="1"/>
  <c r="BI92" i="6"/>
  <c r="BM92" i="6" s="1"/>
  <c r="BN92" i="6"/>
  <c r="BH144" i="6"/>
  <c r="BO144" i="6" s="1"/>
  <c r="BN144" i="6"/>
  <c r="BI144" i="6"/>
  <c r="BP144" i="6" s="1"/>
  <c r="BI137" i="6"/>
  <c r="BM137" i="6" s="1"/>
  <c r="BN137" i="6"/>
  <c r="BH137" i="6"/>
  <c r="BI79" i="6"/>
  <c r="BM79" i="6" s="1"/>
  <c r="BH79" i="6"/>
  <c r="BK79" i="6" s="1"/>
  <c r="CL140" i="6"/>
  <c r="CO140" i="6" s="1"/>
  <c r="CM140" i="6"/>
  <c r="CQ140" i="6" s="1"/>
  <c r="CR140" i="6"/>
  <c r="CL122" i="6"/>
  <c r="CN122" i="6" s="1"/>
  <c r="CM122" i="6"/>
  <c r="CQ122" i="6" s="1"/>
  <c r="CR122" i="6"/>
  <c r="BL24" i="6"/>
  <c r="DE128" i="6"/>
  <c r="DH98" i="6"/>
  <c r="DE58" i="6"/>
  <c r="DG142" i="6"/>
  <c r="DA142" i="6"/>
  <c r="DD142" i="6" s="1"/>
  <c r="DB142" i="6"/>
  <c r="CL120" i="6"/>
  <c r="CN120" i="6" s="1"/>
  <c r="CR120" i="6"/>
  <c r="CM120" i="6"/>
  <c r="CQ120" i="6" s="1"/>
  <c r="CC77" i="6"/>
  <c r="BW77" i="6"/>
  <c r="BY77" i="6" s="1"/>
  <c r="BX77" i="6"/>
  <c r="CB77" i="6" s="1"/>
  <c r="BN138" i="6"/>
  <c r="CC20" i="6"/>
  <c r="BW20" i="6"/>
  <c r="BZ20" i="6" s="1"/>
  <c r="BX20" i="6"/>
  <c r="BW36" i="6"/>
  <c r="BZ36" i="6" s="1"/>
  <c r="CC36" i="6"/>
  <c r="BX36" i="6"/>
  <c r="CE36" i="6" s="1"/>
  <c r="BH30" i="6"/>
  <c r="BK30" i="6" s="1"/>
  <c r="BN30" i="6"/>
  <c r="BI30" i="6"/>
  <c r="BM30" i="6" s="1"/>
  <c r="CM19" i="6"/>
  <c r="CT19" i="6" s="1"/>
  <c r="CL19" i="6"/>
  <c r="CO19" i="6" s="1"/>
  <c r="CR19" i="6"/>
  <c r="CL71" i="6"/>
  <c r="CS71" i="6" s="1"/>
  <c r="CR71" i="6"/>
  <c r="CM71" i="6"/>
  <c r="CQ71" i="6" s="1"/>
  <c r="CM34" i="6"/>
  <c r="CQ34" i="6" s="1"/>
  <c r="CR34" i="6"/>
  <c r="CL34" i="6"/>
  <c r="CS34" i="6" s="1"/>
  <c r="CM65" i="6"/>
  <c r="CQ65" i="6" s="1"/>
  <c r="CL65" i="6"/>
  <c r="CN65" i="6" s="1"/>
  <c r="CR65" i="6"/>
  <c r="BI62" i="6"/>
  <c r="BM62" i="6" s="1"/>
  <c r="BH62" i="6"/>
  <c r="BJ62" i="6" s="1"/>
  <c r="DB8" i="6"/>
  <c r="DF8" i="6" s="1"/>
  <c r="DA8" i="6"/>
  <c r="DD8" i="6" s="1"/>
  <c r="DG8" i="6"/>
  <c r="DB53" i="6"/>
  <c r="DF53" i="6" s="1"/>
  <c r="DA53" i="6"/>
  <c r="DH53" i="6" s="1"/>
  <c r="DG53" i="6"/>
  <c r="DA69" i="6"/>
  <c r="DD69" i="6" s="1"/>
  <c r="DB69" i="6"/>
  <c r="DF69" i="6" s="1"/>
  <c r="DG69" i="6"/>
  <c r="BN32" i="6"/>
  <c r="BH32" i="6"/>
  <c r="BI32" i="6"/>
  <c r="BM32" i="6" s="1"/>
  <c r="DA63" i="6"/>
  <c r="DD63" i="6" s="1"/>
  <c r="DB63" i="6"/>
  <c r="DG63" i="6"/>
  <c r="DB46" i="6"/>
  <c r="DI46" i="6" s="1"/>
  <c r="DA46" i="6"/>
  <c r="DD46" i="6" s="1"/>
  <c r="DG46" i="6"/>
  <c r="BN80" i="6"/>
  <c r="BI80" i="6"/>
  <c r="BM80" i="6" s="1"/>
  <c r="BH80" i="6"/>
  <c r="BK80" i="6" s="1"/>
  <c r="BH74" i="6"/>
  <c r="BK74" i="6" s="1"/>
  <c r="BI74" i="6"/>
  <c r="BN74" i="6"/>
  <c r="BN31" i="6"/>
  <c r="BH125" i="6"/>
  <c r="BK125" i="6" s="1"/>
  <c r="BN125" i="6"/>
  <c r="BI125" i="6"/>
  <c r="BM125" i="6" s="1"/>
  <c r="CC103" i="6"/>
  <c r="BX103" i="6"/>
  <c r="CB103" i="6" s="1"/>
  <c r="BW103" i="6"/>
  <c r="BZ103" i="6" s="1"/>
  <c r="DA91" i="6"/>
  <c r="DC91" i="6" s="1"/>
  <c r="DB91" i="6"/>
  <c r="DF91" i="6" s="1"/>
  <c r="DG91" i="6"/>
  <c r="DB95" i="6"/>
  <c r="DI95" i="6" s="1"/>
  <c r="DA95" i="6"/>
  <c r="DC95" i="6" s="1"/>
  <c r="DG95" i="6"/>
  <c r="CC5" i="6"/>
  <c r="BX5" i="6"/>
  <c r="BW5" i="6"/>
  <c r="BY5" i="6" s="1"/>
  <c r="CC37" i="6"/>
  <c r="BX37" i="6"/>
  <c r="CB37" i="6" s="1"/>
  <c r="BW37" i="6"/>
  <c r="CD37" i="6" s="1"/>
  <c r="BH127" i="6"/>
  <c r="BK127" i="6" s="1"/>
  <c r="BN127" i="6"/>
  <c r="BI127" i="6"/>
  <c r="BM127" i="6" s="1"/>
  <c r="BH126" i="6"/>
  <c r="BJ126" i="6" s="1"/>
  <c r="BI126" i="6"/>
  <c r="BM126" i="6" s="1"/>
  <c r="DG72" i="6"/>
  <c r="DA72" i="6"/>
  <c r="DD72" i="6" s="1"/>
  <c r="DB72" i="6"/>
  <c r="CR93" i="6"/>
  <c r="CL93" i="6"/>
  <c r="CN93" i="6" s="1"/>
  <c r="CM93" i="6"/>
  <c r="CQ93" i="6" s="1"/>
  <c r="BX124" i="6"/>
  <c r="CE124" i="6" s="1"/>
  <c r="CC124" i="6"/>
  <c r="BW124" i="6"/>
  <c r="CD124" i="6" s="1"/>
  <c r="CM101" i="6"/>
  <c r="CL101" i="6"/>
  <c r="CN101" i="6" s="1"/>
  <c r="CR101" i="6"/>
  <c r="DB105" i="6"/>
  <c r="DF105" i="6" s="1"/>
  <c r="DA105" i="6"/>
  <c r="DD105" i="6" s="1"/>
  <c r="DG105" i="6"/>
  <c r="DA86" i="6"/>
  <c r="DD86" i="6" s="1"/>
  <c r="DG86" i="6"/>
  <c r="DB86" i="6"/>
  <c r="DF86" i="6" s="1"/>
  <c r="BW137" i="6"/>
  <c r="CD137" i="6" s="1"/>
  <c r="CC137" i="6"/>
  <c r="BX137" i="6"/>
  <c r="CB137" i="6" s="1"/>
  <c r="CM79" i="6"/>
  <c r="CT79" i="6" s="1"/>
  <c r="CR79" i="6"/>
  <c r="CL79" i="6"/>
  <c r="CO79" i="6" s="1"/>
  <c r="DG140" i="6"/>
  <c r="DA140" i="6"/>
  <c r="DD140" i="6" s="1"/>
  <c r="DB140" i="6"/>
  <c r="DF140" i="6" s="1"/>
  <c r="DA122" i="6"/>
  <c r="DD122" i="6" s="1"/>
  <c r="DB122" i="6"/>
  <c r="DF122" i="6" s="1"/>
  <c r="DG122" i="6"/>
  <c r="DH128" i="6"/>
  <c r="CE115" i="6"/>
  <c r="CA115" i="6"/>
  <c r="CC142" i="6"/>
  <c r="BX142" i="6"/>
  <c r="CB142" i="6" s="1"/>
  <c r="BW142" i="6"/>
  <c r="BZ142" i="6" s="1"/>
  <c r="CC120" i="6"/>
  <c r="BW120" i="6"/>
  <c r="BZ120" i="6" s="1"/>
  <c r="BX120" i="6"/>
  <c r="CB120" i="6" s="1"/>
  <c r="CL77" i="6"/>
  <c r="CN77" i="6" s="1"/>
  <c r="CM77" i="6"/>
  <c r="CQ77" i="6" s="1"/>
  <c r="CR77" i="6"/>
  <c r="CL20" i="6"/>
  <c r="CO20" i="6" s="1"/>
  <c r="CR20" i="6"/>
  <c r="CM20" i="6"/>
  <c r="CQ20" i="6" s="1"/>
  <c r="CM36" i="6"/>
  <c r="CT36" i="6" s="1"/>
  <c r="CR36" i="6"/>
  <c r="CL36" i="6"/>
  <c r="CS36" i="6" s="1"/>
  <c r="BW30" i="6"/>
  <c r="BZ30" i="6" s="1"/>
  <c r="BX30" i="6"/>
  <c r="DA19" i="6"/>
  <c r="DC19" i="6" s="1"/>
  <c r="DB19" i="6"/>
  <c r="DE19" i="6" s="1"/>
  <c r="DG19" i="6"/>
  <c r="DA71" i="6"/>
  <c r="DC71" i="6" s="1"/>
  <c r="DB71" i="6"/>
  <c r="DI71" i="6" s="1"/>
  <c r="DA34" i="6"/>
  <c r="DB34" i="6"/>
  <c r="DF34" i="6" s="1"/>
  <c r="DG34" i="6"/>
  <c r="DA65" i="6"/>
  <c r="DH65" i="6" s="1"/>
  <c r="DG65" i="6"/>
  <c r="DB65" i="6"/>
  <c r="DF65" i="6" s="1"/>
  <c r="BX62" i="6"/>
  <c r="CE62" i="6" s="1"/>
  <c r="CC62" i="6"/>
  <c r="BW62" i="6"/>
  <c r="BZ62" i="6" s="1"/>
  <c r="BN8" i="6"/>
  <c r="BI8" i="6"/>
  <c r="BH8" i="6"/>
  <c r="BK8" i="6" s="1"/>
  <c r="BI53" i="6"/>
  <c r="BL53" i="6" s="1"/>
  <c r="BN53" i="6"/>
  <c r="BH53" i="6"/>
  <c r="BK53" i="6" s="1"/>
  <c r="BI69" i="6"/>
  <c r="BN69" i="6"/>
  <c r="BH69" i="6"/>
  <c r="BJ69" i="6" s="1"/>
  <c r="BW32" i="6"/>
  <c r="BY32" i="6" s="1"/>
  <c r="BX32" i="6"/>
  <c r="CB32" i="6" s="1"/>
  <c r="CC32" i="6"/>
  <c r="BH63" i="6"/>
  <c r="BO63" i="6" s="1"/>
  <c r="BI63" i="6"/>
  <c r="BP63" i="6" s="1"/>
  <c r="BI46" i="6"/>
  <c r="BP46" i="6" s="1"/>
  <c r="BH46" i="6"/>
  <c r="BK46" i="6" s="1"/>
  <c r="BN46" i="6"/>
  <c r="BN62" i="6"/>
  <c r="BW80" i="6"/>
  <c r="BY80" i="6" s="1"/>
  <c r="BX80" i="6"/>
  <c r="CE80" i="6" s="1"/>
  <c r="BX74" i="6"/>
  <c r="BW74" i="6"/>
  <c r="BY74" i="6" s="1"/>
  <c r="CC74" i="6"/>
  <c r="CM125" i="6"/>
  <c r="CT125" i="6" s="1"/>
  <c r="CL125" i="6"/>
  <c r="CS125" i="6" s="1"/>
  <c r="CR125" i="6"/>
  <c r="CL103" i="6"/>
  <c r="CN103" i="6" s="1"/>
  <c r="CM103" i="6"/>
  <c r="CP103" i="6" s="1"/>
  <c r="CR103" i="6"/>
  <c r="BH91" i="6"/>
  <c r="BK91" i="6" s="1"/>
  <c r="BI91" i="6"/>
  <c r="BP91" i="6" s="1"/>
  <c r="BI95" i="6"/>
  <c r="BH95" i="6"/>
  <c r="BJ95" i="6" s="1"/>
  <c r="BN95" i="6"/>
  <c r="CM5" i="6"/>
  <c r="CL5" i="6"/>
  <c r="CN5" i="6" s="1"/>
  <c r="CR5" i="6"/>
  <c r="CL37" i="6"/>
  <c r="CO37" i="6" s="1"/>
  <c r="CM37" i="6"/>
  <c r="CR37" i="6"/>
  <c r="BW127" i="6"/>
  <c r="BZ127" i="6" s="1"/>
  <c r="BX127" i="6"/>
  <c r="CB127" i="6" s="1"/>
  <c r="CC127" i="6"/>
  <c r="CC126" i="6"/>
  <c r="BX126" i="6"/>
  <c r="CE126" i="6" s="1"/>
  <c r="BW126" i="6"/>
  <c r="CD126" i="6" s="1"/>
  <c r="BI72" i="6"/>
  <c r="BM72" i="6" s="1"/>
  <c r="BN72" i="6"/>
  <c r="BH72" i="6"/>
  <c r="BJ72" i="6" s="1"/>
  <c r="DG93" i="6"/>
  <c r="DA93" i="6"/>
  <c r="DD93" i="6" s="1"/>
  <c r="DB93" i="6"/>
  <c r="DI93" i="6" s="1"/>
  <c r="BH124" i="6"/>
  <c r="BK124" i="6" s="1"/>
  <c r="BN124" i="6"/>
  <c r="BI124" i="6"/>
  <c r="DB101" i="6"/>
  <c r="DI101" i="6" s="1"/>
  <c r="DA101" i="6"/>
  <c r="DH101" i="6" s="1"/>
  <c r="DG101" i="6"/>
  <c r="BW105" i="6"/>
  <c r="CD105" i="6" s="1"/>
  <c r="BX105" i="6"/>
  <c r="CC105" i="6"/>
  <c r="BW86" i="6"/>
  <c r="BZ86" i="6" s="1"/>
  <c r="CC86" i="6"/>
  <c r="BX86" i="6"/>
  <c r="CE86" i="6" s="1"/>
  <c r="AF115" i="6"/>
  <c r="BA10" i="6"/>
  <c r="AZ64" i="6"/>
  <c r="AY135" i="6"/>
  <c r="AW22" i="6"/>
  <c r="BA22" i="6"/>
  <c r="BA54" i="6"/>
  <c r="AY130" i="6"/>
  <c r="AY120" i="6"/>
  <c r="BA16" i="6"/>
  <c r="AY21" i="6"/>
  <c r="AW139" i="6"/>
  <c r="BA139" i="6"/>
  <c r="AY26" i="6"/>
  <c r="BA72" i="6"/>
  <c r="AY122" i="6"/>
  <c r="AH93" i="6"/>
  <c r="AG21" i="6"/>
  <c r="AK118" i="6"/>
  <c r="AH118" i="6"/>
  <c r="AF95" i="6"/>
  <c r="AY117" i="6"/>
  <c r="AY52" i="6"/>
  <c r="AY47" i="6"/>
  <c r="AW88" i="6"/>
  <c r="AY88" i="6"/>
  <c r="BA92" i="6"/>
  <c r="AY86" i="6"/>
  <c r="AY74" i="6"/>
  <c r="AY140" i="6"/>
  <c r="AY138" i="6"/>
  <c r="AY87" i="6"/>
  <c r="AY77" i="6"/>
  <c r="AY18" i="6"/>
  <c r="AF122" i="6"/>
  <c r="AH59" i="6"/>
  <c r="AS18" i="6"/>
  <c r="AU18" i="6" s="1"/>
  <c r="AG107" i="6"/>
  <c r="AH107" i="6"/>
  <c r="AY48" i="6"/>
  <c r="AY69" i="6"/>
  <c r="AW99" i="6"/>
  <c r="AY99" i="6"/>
  <c r="AY91" i="6"/>
  <c r="BA93" i="6"/>
  <c r="AT18" i="6"/>
  <c r="AX18" i="6" s="1"/>
  <c r="AW136" i="6"/>
  <c r="BA136" i="6"/>
  <c r="AY132" i="6"/>
  <c r="AY28" i="6"/>
  <c r="AG6" i="6"/>
  <c r="AY96" i="6"/>
  <c r="AY15" i="6"/>
  <c r="BA113" i="6"/>
  <c r="AY125" i="6"/>
  <c r="AW72" i="6"/>
  <c r="AY5" i="6"/>
  <c r="AY9" i="6"/>
  <c r="AT9" i="6"/>
  <c r="AX9" i="6" s="1"/>
  <c r="AY45" i="6"/>
  <c r="BA45" i="6"/>
  <c r="AY29" i="6"/>
  <c r="AY11" i="6"/>
  <c r="AH97" i="6"/>
  <c r="AY23" i="6"/>
  <c r="AY102" i="6"/>
  <c r="AU98" i="6"/>
  <c r="AZ98" i="6"/>
  <c r="AY119" i="6"/>
  <c r="AY107" i="6"/>
  <c r="AY30" i="6"/>
  <c r="AY62" i="6"/>
  <c r="AT29" i="6"/>
  <c r="AX29" i="6" s="1"/>
  <c r="AY55" i="6"/>
  <c r="AY12" i="6"/>
  <c r="AU14" i="6"/>
  <c r="AZ14" i="6"/>
  <c r="AY38" i="6"/>
  <c r="AY105" i="6"/>
  <c r="AL98" i="6"/>
  <c r="AY71" i="6"/>
  <c r="AY63" i="6"/>
  <c r="AY103" i="6"/>
  <c r="AW95" i="6"/>
  <c r="BA95" i="6"/>
  <c r="BA81" i="6"/>
  <c r="AY126" i="6"/>
  <c r="AT126" i="6"/>
  <c r="AX126" i="6" s="1"/>
  <c r="AS126" i="6"/>
  <c r="AS150" i="6"/>
  <c r="AT150" i="6"/>
  <c r="BA150" i="6" s="1"/>
  <c r="AY89" i="6"/>
  <c r="AF54" i="6"/>
  <c r="AH45" i="6"/>
  <c r="AF15" i="6"/>
  <c r="AH130" i="6"/>
  <c r="AK43" i="6"/>
  <c r="AY35" i="6"/>
  <c r="AY111" i="6"/>
  <c r="AY51" i="6"/>
  <c r="AY90" i="6"/>
  <c r="AY33" i="6"/>
  <c r="AU129" i="6"/>
  <c r="AT89" i="6"/>
  <c r="AW89" i="6" s="1"/>
  <c r="AY144" i="6"/>
  <c r="AY19" i="6"/>
  <c r="AY39" i="6"/>
  <c r="AY31" i="6"/>
  <c r="AY68" i="6"/>
  <c r="AY42" i="6"/>
  <c r="AY17" i="6"/>
  <c r="AY112" i="6"/>
  <c r="AY36" i="6"/>
  <c r="AY53" i="6"/>
  <c r="AY46" i="6"/>
  <c r="AY25" i="6"/>
  <c r="AY49" i="6"/>
  <c r="AY110" i="6"/>
  <c r="AJ150" i="6"/>
  <c r="AL150" i="6"/>
  <c r="AF150" i="6"/>
  <c r="AY106" i="6"/>
  <c r="AZ38" i="6"/>
  <c r="AZ95" i="6"/>
  <c r="AK49" i="6"/>
  <c r="AS89" i="6"/>
  <c r="AU89" i="6" s="1"/>
  <c r="AG45" i="6"/>
  <c r="AY60" i="6"/>
  <c r="AY20" i="6"/>
  <c r="AY65" i="6"/>
  <c r="AY80" i="6"/>
  <c r="AY141" i="6"/>
  <c r="AT25" i="6"/>
  <c r="AY123" i="6"/>
  <c r="AY67" i="6"/>
  <c r="AY44" i="6"/>
  <c r="AY6" i="6"/>
  <c r="AY75" i="6"/>
  <c r="AY27" i="6"/>
  <c r="AY97" i="6"/>
  <c r="AY43" i="6"/>
  <c r="AY34" i="6"/>
  <c r="AJ5" i="6"/>
  <c r="AY79" i="6"/>
  <c r="AZ83" i="6"/>
  <c r="AZ134" i="6"/>
  <c r="AY134" i="6"/>
  <c r="AY61" i="6"/>
  <c r="AY13" i="6"/>
  <c r="BA13" i="6"/>
  <c r="BA148" i="6"/>
  <c r="AY101" i="6"/>
  <c r="AZ113" i="6"/>
  <c r="BA115" i="6"/>
  <c r="BA127" i="6"/>
  <c r="AY127" i="6"/>
  <c r="AU93" i="6"/>
  <c r="AJ65" i="6"/>
  <c r="AJ23" i="6"/>
  <c r="AJ53" i="6"/>
  <c r="AJ120" i="6"/>
  <c r="AJ60" i="6"/>
  <c r="AJ62" i="6"/>
  <c r="AJ123" i="6"/>
  <c r="AH126" i="6"/>
  <c r="AL31" i="6"/>
  <c r="AJ31" i="6"/>
  <c r="AJ59" i="6"/>
  <c r="AJ107" i="6"/>
  <c r="AL103" i="6"/>
  <c r="AJ103" i="6"/>
  <c r="AJ95" i="6"/>
  <c r="AS23" i="6"/>
  <c r="AU23" i="6" s="1"/>
  <c r="AT23" i="6"/>
  <c r="AX23" i="6" s="1"/>
  <c r="AS51" i="6"/>
  <c r="AZ51" i="6" s="1"/>
  <c r="AT51" i="6"/>
  <c r="AX51" i="6" s="1"/>
  <c r="AS54" i="6"/>
  <c r="AZ54" i="6" s="1"/>
  <c r="AW109" i="6"/>
  <c r="AW104" i="6"/>
  <c r="AS144" i="6"/>
  <c r="AT144" i="6"/>
  <c r="BA144" i="6" s="1"/>
  <c r="AW24" i="6"/>
  <c r="AS39" i="6"/>
  <c r="AV39" i="6" s="1"/>
  <c r="AT39" i="6"/>
  <c r="AX39" i="6" s="1"/>
  <c r="AU64" i="6"/>
  <c r="AU131" i="6"/>
  <c r="AT31" i="6"/>
  <c r="AX31" i="6" s="1"/>
  <c r="AS31" i="6"/>
  <c r="AU31" i="6" s="1"/>
  <c r="AS42" i="6"/>
  <c r="AT42" i="6"/>
  <c r="AX42" i="6" s="1"/>
  <c r="AJ44" i="6"/>
  <c r="AS26" i="6"/>
  <c r="AV26" i="6" s="1"/>
  <c r="AT26" i="6"/>
  <c r="AX26" i="6" s="1"/>
  <c r="AS57" i="6"/>
  <c r="AS97" i="6"/>
  <c r="AZ97" i="6" s="1"/>
  <c r="AT97" i="6"/>
  <c r="BA97" i="6" s="1"/>
  <c r="AJ105" i="6"/>
  <c r="AL105" i="6"/>
  <c r="AK98" i="6"/>
  <c r="AW45" i="6"/>
  <c r="AT122" i="6"/>
  <c r="AS122" i="6"/>
  <c r="AV122" i="6" s="1"/>
  <c r="AJ99" i="6"/>
  <c r="AJ132" i="6"/>
  <c r="AJ134" i="6"/>
  <c r="AJ118" i="6"/>
  <c r="AJ104" i="6"/>
  <c r="AJ48" i="6"/>
  <c r="AJ135" i="6"/>
  <c r="AJ19" i="6"/>
  <c r="AJ66" i="6"/>
  <c r="AG93" i="6"/>
  <c r="AJ141" i="6"/>
  <c r="AJ80" i="6"/>
  <c r="AJ110" i="6"/>
  <c r="AH104" i="6"/>
  <c r="AJ22" i="6"/>
  <c r="AJ74" i="6"/>
  <c r="AJ147" i="6"/>
  <c r="AJ16" i="6"/>
  <c r="AJ49" i="6"/>
  <c r="AG85" i="6"/>
  <c r="AJ85" i="6"/>
  <c r="AH82" i="6"/>
  <c r="AJ82" i="6"/>
  <c r="AJ79" i="6"/>
  <c r="AJ89" i="6"/>
  <c r="AH54" i="6"/>
  <c r="AJ54" i="6"/>
  <c r="AS10" i="6"/>
  <c r="AS49" i="6"/>
  <c r="AL115" i="6"/>
  <c r="AS24" i="6"/>
  <c r="AS62" i="6"/>
  <c r="AT62" i="6"/>
  <c r="AX62" i="6" s="1"/>
  <c r="AS37" i="6"/>
  <c r="AZ37" i="6" s="1"/>
  <c r="AT37" i="6"/>
  <c r="BA37" i="6" s="1"/>
  <c r="AW58" i="6"/>
  <c r="AS67" i="6"/>
  <c r="AZ67" i="6" s="1"/>
  <c r="AT67" i="6"/>
  <c r="AX67" i="6" s="1"/>
  <c r="AS28" i="6"/>
  <c r="AV28" i="6" s="1"/>
  <c r="AT28" i="6"/>
  <c r="AX28" i="6" s="1"/>
  <c r="AL42" i="6"/>
  <c r="AJ42" i="6"/>
  <c r="AL26" i="6"/>
  <c r="AJ26" i="6"/>
  <c r="AJ97" i="6"/>
  <c r="AW98" i="6"/>
  <c r="AL122" i="6"/>
  <c r="AJ122" i="6"/>
  <c r="AW64" i="6"/>
  <c r="ED64" i="6" s="1"/>
  <c r="J62" i="11" s="1"/>
  <c r="P62" i="11" s="1"/>
  <c r="AJ94" i="6"/>
  <c r="AJ91" i="6"/>
  <c r="AJ28" i="6"/>
  <c r="AJ14" i="6"/>
  <c r="AJ47" i="6"/>
  <c r="AJ106" i="6"/>
  <c r="AJ112" i="6"/>
  <c r="AJ17" i="6"/>
  <c r="AJ63" i="6"/>
  <c r="AK50" i="6"/>
  <c r="AJ50" i="6"/>
  <c r="AL55" i="6"/>
  <c r="AJ55" i="6"/>
  <c r="AJ92" i="6"/>
  <c r="AL92" i="6"/>
  <c r="AH149" i="6"/>
  <c r="AJ149" i="6"/>
  <c r="AF128" i="6"/>
  <c r="AK102" i="6"/>
  <c r="AJ102" i="6"/>
  <c r="AU115" i="6"/>
  <c r="AW54" i="6"/>
  <c r="AS90" i="6"/>
  <c r="AZ90" i="6" s="1"/>
  <c r="AT90" i="6"/>
  <c r="AX90" i="6" s="1"/>
  <c r="AS78" i="6"/>
  <c r="AT78" i="6"/>
  <c r="AT52" i="6"/>
  <c r="BA52" i="6" s="1"/>
  <c r="AS52" i="6"/>
  <c r="AT47" i="6"/>
  <c r="AX47" i="6" s="1"/>
  <c r="AS47" i="6"/>
  <c r="AT146" i="6"/>
  <c r="AS146" i="6"/>
  <c r="AK115" i="6"/>
  <c r="AJ37" i="6"/>
  <c r="AK37" i="6"/>
  <c r="AW16" i="6"/>
  <c r="AU58" i="6"/>
  <c r="EC58" i="6" s="1"/>
  <c r="G56" i="11" s="1"/>
  <c r="AT77" i="6"/>
  <c r="BA77" i="6" s="1"/>
  <c r="AS77" i="6"/>
  <c r="AZ77" i="6" s="1"/>
  <c r="AS15" i="6"/>
  <c r="AZ15" i="6" s="1"/>
  <c r="AT15" i="6"/>
  <c r="AT34" i="6"/>
  <c r="AX34" i="6" s="1"/>
  <c r="AS34" i="6"/>
  <c r="AU34" i="6" s="1"/>
  <c r="AS5" i="6"/>
  <c r="AT5" i="6"/>
  <c r="AJ39" i="6"/>
  <c r="AJ11" i="6"/>
  <c r="AJ18" i="6"/>
  <c r="AJ129" i="6"/>
  <c r="AJ52" i="6"/>
  <c r="AJ77" i="6"/>
  <c r="AI88" i="6"/>
  <c r="AJ88" i="6"/>
  <c r="AL12" i="6"/>
  <c r="AJ12" i="6"/>
  <c r="AK12" i="6"/>
  <c r="AJ8" i="6"/>
  <c r="AJ87" i="6"/>
  <c r="AJ72" i="6"/>
  <c r="AJ131" i="6"/>
  <c r="AS81" i="6"/>
  <c r="AS35" i="6"/>
  <c r="AZ35" i="6" s="1"/>
  <c r="AT35" i="6"/>
  <c r="AS111" i="6"/>
  <c r="AU111" i="6" s="1"/>
  <c r="AT111" i="6"/>
  <c r="AX111" i="6" s="1"/>
  <c r="AS145" i="6"/>
  <c r="AZ145" i="6" s="1"/>
  <c r="AT145" i="6"/>
  <c r="AS102" i="6"/>
  <c r="AU102" i="6" s="1"/>
  <c r="AT102" i="6"/>
  <c r="BA102" i="6" s="1"/>
  <c r="AK128" i="6"/>
  <c r="AS33" i="6"/>
  <c r="AT33" i="6"/>
  <c r="BA33" i="6" s="1"/>
  <c r="AS119" i="6"/>
  <c r="AT119" i="6"/>
  <c r="AS107" i="6"/>
  <c r="AT107" i="6"/>
  <c r="BA107" i="6" s="1"/>
  <c r="AL64" i="6"/>
  <c r="AW81" i="6"/>
  <c r="AS30" i="6"/>
  <c r="AV30" i="6" s="1"/>
  <c r="AT30" i="6"/>
  <c r="AX30" i="6" s="1"/>
  <c r="AW10" i="6"/>
  <c r="AS138" i="6"/>
  <c r="AU138" i="6" s="1"/>
  <c r="AT138" i="6"/>
  <c r="AX138" i="6" s="1"/>
  <c r="AS87" i="6"/>
  <c r="AT87" i="6"/>
  <c r="BA87" i="6" s="1"/>
  <c r="AS55" i="6"/>
  <c r="AT55" i="6"/>
  <c r="AX55" i="6" s="1"/>
  <c r="AS17" i="6"/>
  <c r="AT17" i="6"/>
  <c r="AX17" i="6" s="1"/>
  <c r="AW92" i="6"/>
  <c r="AJ15" i="6"/>
  <c r="AJ126" i="6"/>
  <c r="AJ75" i="6"/>
  <c r="AJ146" i="6"/>
  <c r="AJ38" i="6"/>
  <c r="AJ125" i="6"/>
  <c r="AJ25" i="6"/>
  <c r="AF104" i="6"/>
  <c r="AJ45" i="6"/>
  <c r="AL45" i="6"/>
  <c r="AJ93" i="6"/>
  <c r="AL93" i="6"/>
  <c r="AJ13" i="6"/>
  <c r="AJ21" i="6"/>
  <c r="AJ142" i="6"/>
  <c r="AS147" i="6"/>
  <c r="AZ147" i="6" s="1"/>
  <c r="AT147" i="6"/>
  <c r="BA147" i="6" s="1"/>
  <c r="AS124" i="6"/>
  <c r="AZ124" i="6" s="1"/>
  <c r="AT124" i="6"/>
  <c r="AJ111" i="6"/>
  <c r="AJ145" i="6"/>
  <c r="AL145" i="6"/>
  <c r="AS130" i="6"/>
  <c r="AT130" i="6"/>
  <c r="AT66" i="6"/>
  <c r="AS66" i="6"/>
  <c r="AS60" i="6"/>
  <c r="AT60" i="6"/>
  <c r="AX60" i="6" s="1"/>
  <c r="AS19" i="6"/>
  <c r="AT19" i="6"/>
  <c r="AX19" i="6" s="1"/>
  <c r="AS69" i="6"/>
  <c r="AU69" i="6" s="1"/>
  <c r="AT69" i="6"/>
  <c r="AX69" i="6" s="1"/>
  <c r="AS91" i="6"/>
  <c r="AT91" i="6"/>
  <c r="BA91" i="6" s="1"/>
  <c r="AJ138" i="6"/>
  <c r="AT123" i="6"/>
  <c r="AS123" i="6"/>
  <c r="AS132" i="6"/>
  <c r="AT132" i="6"/>
  <c r="AT68" i="6"/>
  <c r="AS68" i="6"/>
  <c r="AZ68" i="6" s="1"/>
  <c r="AS12" i="6"/>
  <c r="AT12" i="6"/>
  <c r="BA12" i="6" s="1"/>
  <c r="AS27" i="6"/>
  <c r="AT27" i="6"/>
  <c r="BA27" i="6" s="1"/>
  <c r="AS112" i="6"/>
  <c r="AZ112" i="6" s="1"/>
  <c r="AT112" i="6"/>
  <c r="AS73" i="6"/>
  <c r="AT73" i="6"/>
  <c r="AT137" i="6"/>
  <c r="AS137" i="6"/>
  <c r="AJ7" i="6"/>
  <c r="AJ61" i="6"/>
  <c r="AJ46" i="6"/>
  <c r="AS109" i="6"/>
  <c r="AJ127" i="6"/>
  <c r="AJ51" i="6"/>
  <c r="AJ56" i="6"/>
  <c r="AJ116" i="6"/>
  <c r="AJ33" i="6"/>
  <c r="AJ34" i="6"/>
  <c r="AJ84" i="6"/>
  <c r="AJ143" i="6"/>
  <c r="AJ67" i="6"/>
  <c r="AJ76" i="6"/>
  <c r="AJ36" i="6"/>
  <c r="AJ32" i="6"/>
  <c r="AJ35" i="6"/>
  <c r="AL101" i="6"/>
  <c r="AJ101" i="6"/>
  <c r="AJ144" i="6"/>
  <c r="AS114" i="6"/>
  <c r="AT114" i="6"/>
  <c r="AJ124" i="6"/>
  <c r="AK124" i="6"/>
  <c r="AU83" i="6"/>
  <c r="AK139" i="6"/>
  <c r="AL130" i="6"/>
  <c r="AJ130" i="6"/>
  <c r="AL113" i="6"/>
  <c r="AS48" i="6"/>
  <c r="AV48" i="6" s="1"/>
  <c r="AT48" i="6"/>
  <c r="AX48" i="6" s="1"/>
  <c r="AS21" i="6"/>
  <c r="AT21" i="6"/>
  <c r="BA21" i="6" s="1"/>
  <c r="AS65" i="6"/>
  <c r="AV65" i="6" s="1"/>
  <c r="AT65" i="6"/>
  <c r="BA65" i="6" s="1"/>
  <c r="AS80" i="6"/>
  <c r="AV80" i="6" s="1"/>
  <c r="AT80" i="6"/>
  <c r="AX80" i="6" s="1"/>
  <c r="AW93" i="6"/>
  <c r="AT141" i="6"/>
  <c r="AS141" i="6"/>
  <c r="AU38" i="6"/>
  <c r="AS6" i="6"/>
  <c r="AT6" i="6"/>
  <c r="BA6" i="6" s="1"/>
  <c r="AJ73" i="6"/>
  <c r="AW13" i="6"/>
  <c r="AT63" i="6"/>
  <c r="AS63" i="6"/>
  <c r="AT125" i="6"/>
  <c r="AW125" i="6" s="1"/>
  <c r="AS125" i="6"/>
  <c r="AJ137" i="6"/>
  <c r="AL137" i="6"/>
  <c r="AS121" i="6"/>
  <c r="AJ71" i="6"/>
  <c r="AJ20" i="6"/>
  <c r="AF61" i="6"/>
  <c r="AJ119" i="6"/>
  <c r="AJ30" i="6"/>
  <c r="AJ68" i="6"/>
  <c r="AH121" i="6"/>
  <c r="AJ100" i="6"/>
  <c r="AJ114" i="6"/>
  <c r="AJ27" i="6"/>
  <c r="AJ29" i="6"/>
  <c r="AJ9" i="6"/>
  <c r="AJ117" i="6"/>
  <c r="AI96" i="6"/>
  <c r="AJ96" i="6"/>
  <c r="AJ90" i="6"/>
  <c r="AJ70" i="6"/>
  <c r="AL69" i="6"/>
  <c r="AJ69" i="6"/>
  <c r="AK69" i="6"/>
  <c r="AJ57" i="6"/>
  <c r="AF133" i="6"/>
  <c r="AJ133" i="6"/>
  <c r="AJ148" i="6"/>
  <c r="AL148" i="6"/>
  <c r="AJ140" i="6"/>
  <c r="AS45" i="6"/>
  <c r="AZ45" i="6" s="1"/>
  <c r="AS135" i="6"/>
  <c r="AV135" i="6" s="1"/>
  <c r="AT135" i="6"/>
  <c r="AX135" i="6" s="1"/>
  <c r="AK113" i="6"/>
  <c r="AW108" i="6"/>
  <c r="AS86" i="6"/>
  <c r="AT86" i="6"/>
  <c r="AX86" i="6" s="1"/>
  <c r="AS74" i="6"/>
  <c r="AT74" i="6"/>
  <c r="AX74" i="6" s="1"/>
  <c r="AT140" i="6"/>
  <c r="AS140" i="6"/>
  <c r="AV140" i="6" s="1"/>
  <c r="AJ6" i="6"/>
  <c r="AS116" i="6"/>
  <c r="AZ116" i="6" s="1"/>
  <c r="AT116" i="6"/>
  <c r="AS43" i="6"/>
  <c r="AT43" i="6"/>
  <c r="AT36" i="6"/>
  <c r="AS36" i="6"/>
  <c r="AS71" i="6"/>
  <c r="AT71" i="6"/>
  <c r="AS53" i="6"/>
  <c r="AT53" i="6"/>
  <c r="AS46" i="6"/>
  <c r="AT46" i="6"/>
  <c r="AS103" i="6"/>
  <c r="AT103" i="6"/>
  <c r="AT79" i="6"/>
  <c r="BA79" i="6" s="1"/>
  <c r="AS79" i="6"/>
  <c r="AS117" i="6"/>
  <c r="AV117" i="6" s="1"/>
  <c r="AT117" i="6"/>
  <c r="AX117" i="6" s="1"/>
  <c r="AW83" i="6"/>
  <c r="AS108" i="6"/>
  <c r="AS120" i="6"/>
  <c r="AV120" i="6" s="1"/>
  <c r="AT120" i="6"/>
  <c r="AX120" i="6" s="1"/>
  <c r="AS59" i="6"/>
  <c r="AT59" i="6"/>
  <c r="BA59" i="6" s="1"/>
  <c r="AS92" i="6"/>
  <c r="AK86" i="6"/>
  <c r="AL86" i="6"/>
  <c r="AJ86" i="6"/>
  <c r="AS20" i="6"/>
  <c r="AV20" i="6" s="1"/>
  <c r="AT20" i="6"/>
  <c r="AX20" i="6" s="1"/>
  <c r="AS40" i="6"/>
  <c r="AS44" i="6"/>
  <c r="AT44" i="6"/>
  <c r="AS75" i="6"/>
  <c r="AT75" i="6"/>
  <c r="AS96" i="6"/>
  <c r="AZ96" i="6" s="1"/>
  <c r="AT96" i="6"/>
  <c r="BA96" i="6" s="1"/>
  <c r="AJ43" i="6"/>
  <c r="AT105" i="6"/>
  <c r="BA105" i="6" s="1"/>
  <c r="AS105" i="6"/>
  <c r="AS142" i="6"/>
  <c r="AF82" i="6"/>
  <c r="AH105" i="6"/>
  <c r="AH85" i="6"/>
  <c r="AK79" i="6"/>
  <c r="AF113" i="6"/>
  <c r="AH92" i="6"/>
  <c r="AH26" i="6"/>
  <c r="AH36" i="6"/>
  <c r="AF50" i="6"/>
  <c r="AF37" i="6"/>
  <c r="AH86" i="6"/>
  <c r="AG101" i="6"/>
  <c r="AH148" i="6"/>
  <c r="AH115" i="6"/>
  <c r="AH137" i="6"/>
  <c r="AF124" i="6"/>
  <c r="AH139" i="6"/>
  <c r="AF140" i="6"/>
  <c r="AF121" i="6"/>
  <c r="AF86" i="6"/>
  <c r="AF12" i="6"/>
  <c r="AH119" i="6"/>
  <c r="AH62" i="6"/>
  <c r="AG134" i="6"/>
  <c r="AG34" i="6"/>
  <c r="AG22" i="6"/>
  <c r="AH22" i="6"/>
  <c r="AF74" i="6"/>
  <c r="AG84" i="6"/>
  <c r="AF48" i="6"/>
  <c r="AI48" i="6"/>
  <c r="AI120" i="6"/>
  <c r="AH125" i="6"/>
  <c r="AG99" i="6"/>
  <c r="AH99" i="6"/>
  <c r="AF69" i="6"/>
  <c r="AF64" i="6"/>
  <c r="AG123" i="6"/>
  <c r="AI123" i="6"/>
  <c r="AK17" i="6"/>
  <c r="AL17" i="6"/>
  <c r="AH55" i="6"/>
  <c r="AK47" i="6"/>
  <c r="AG94" i="6"/>
  <c r="AH94" i="6"/>
  <c r="AG53" i="6"/>
  <c r="AI53" i="6"/>
  <c r="AG52" i="6"/>
  <c r="AF102" i="6"/>
  <c r="AQ146" i="6"/>
  <c r="AQ145" i="6"/>
  <c r="AK51" i="6"/>
  <c r="AI51" i="6"/>
  <c r="AK19" i="6"/>
  <c r="AL19" i="6"/>
  <c r="AG66" i="6"/>
  <c r="AH33" i="6"/>
  <c r="AG80" i="6"/>
  <c r="AG132" i="6"/>
  <c r="AK63" i="6"/>
  <c r="AI65" i="6"/>
  <c r="AG106" i="6"/>
  <c r="AG100" i="6"/>
  <c r="AI100" i="6"/>
  <c r="AG110" i="6"/>
  <c r="AI110" i="6"/>
  <c r="AI114" i="6"/>
  <c r="AH14" i="6"/>
  <c r="AG39" i="6"/>
  <c r="AL39" i="6"/>
  <c r="AH83" i="6"/>
  <c r="AF142" i="6"/>
  <c r="AK141" i="6"/>
  <c r="AI141" i="6"/>
  <c r="AI38" i="6"/>
  <c r="AG18" i="6"/>
  <c r="AH18" i="6"/>
  <c r="AF129" i="6"/>
  <c r="AF7" i="6"/>
  <c r="AI7" i="6"/>
  <c r="AG27" i="6"/>
  <c r="AI27" i="6"/>
  <c r="AG143" i="6"/>
  <c r="AG77" i="6"/>
  <c r="AI77" i="6"/>
  <c r="AI46" i="6"/>
  <c r="AH127" i="6"/>
  <c r="AF83" i="6"/>
  <c r="AF71" i="6"/>
  <c r="AH71" i="6"/>
  <c r="AL75" i="6"/>
  <c r="AI146" i="6"/>
  <c r="AG60" i="6"/>
  <c r="AI5" i="6"/>
  <c r="AL16" i="6"/>
  <c r="AG91" i="6"/>
  <c r="AI30" i="6"/>
  <c r="AG68" i="6"/>
  <c r="AG56" i="6"/>
  <c r="AH56" i="6"/>
  <c r="AG116" i="6"/>
  <c r="AF112" i="6"/>
  <c r="AI112" i="6"/>
  <c r="AG147" i="6"/>
  <c r="AH147" i="6"/>
  <c r="AQ82" i="6"/>
  <c r="EE136" i="6" l="1"/>
  <c r="K134" i="11" s="1"/>
  <c r="ED24" i="6"/>
  <c r="J22" i="11" s="1"/>
  <c r="P22" i="11" s="1"/>
  <c r="EE108" i="6"/>
  <c r="K106" i="11" s="1"/>
  <c r="EE58" i="6"/>
  <c r="K56" i="11" s="1"/>
  <c r="ED41" i="6"/>
  <c r="J39" i="11" s="1"/>
  <c r="P39" i="11" s="1"/>
  <c r="EB58" i="6"/>
  <c r="F56" i="11" s="1"/>
  <c r="N56" i="11" s="1"/>
  <c r="Q56" i="11" s="1"/>
  <c r="ED58" i="6"/>
  <c r="J56" i="11" s="1"/>
  <c r="P56" i="11" s="1"/>
  <c r="ED109" i="6"/>
  <c r="J107" i="11" s="1"/>
  <c r="P107" i="11" s="1"/>
  <c r="EE81" i="6"/>
  <c r="K79" i="11" s="1"/>
  <c r="EE128" i="6"/>
  <c r="K126" i="11" s="1"/>
  <c r="EE41" i="6"/>
  <c r="K39" i="11" s="1"/>
  <c r="DD24" i="6"/>
  <c r="DC24" i="6"/>
  <c r="J175" i="7"/>
  <c r="DZ81" i="6"/>
  <c r="EL81" i="6" s="1"/>
  <c r="AX82" i="6"/>
  <c r="DQ82" i="6"/>
  <c r="DR82" i="6"/>
  <c r="DQ146" i="6"/>
  <c r="DR146" i="6"/>
  <c r="AU100" i="6"/>
  <c r="BZ108" i="6"/>
  <c r="BY108" i="6"/>
  <c r="AV133" i="6"/>
  <c r="AX127" i="6"/>
  <c r="AX106" i="6"/>
  <c r="BY75" i="6"/>
  <c r="DC43" i="6"/>
  <c r="CN129" i="6"/>
  <c r="BJ34" i="6"/>
  <c r="DC79" i="6"/>
  <c r="BY48" i="6"/>
  <c r="CN55" i="6"/>
  <c r="BY39" i="6"/>
  <c r="BJ36" i="6"/>
  <c r="DC36" i="6"/>
  <c r="CN144" i="6"/>
  <c r="DC27" i="6"/>
  <c r="BJ48" i="6"/>
  <c r="BJ130" i="6"/>
  <c r="CN38" i="6"/>
  <c r="BY138" i="6"/>
  <c r="DC88" i="6"/>
  <c r="DC74" i="6"/>
  <c r="DC120" i="6"/>
  <c r="BJ70" i="6"/>
  <c r="BJ7" i="6"/>
  <c r="EC7" i="6" s="1"/>
  <c r="G5" i="11" s="1"/>
  <c r="CN131" i="6"/>
  <c r="BJ79" i="6"/>
  <c r="BJ119" i="6"/>
  <c r="BY6" i="6"/>
  <c r="BJ38" i="6"/>
  <c r="CN141" i="6"/>
  <c r="ED128" i="6"/>
  <c r="J126" i="11" s="1"/>
  <c r="P126" i="11" s="1"/>
  <c r="BY147" i="6"/>
  <c r="DC47" i="6"/>
  <c r="CN133" i="6"/>
  <c r="BJ99" i="6"/>
  <c r="BY9" i="6"/>
  <c r="DC133" i="6"/>
  <c r="BJ9" i="6"/>
  <c r="CN34" i="6"/>
  <c r="BY33" i="6"/>
  <c r="CN67" i="6"/>
  <c r="BJ57" i="6"/>
  <c r="CN68" i="6"/>
  <c r="EC83" i="6"/>
  <c r="G81" i="11" s="1"/>
  <c r="EB83" i="6"/>
  <c r="F81" i="11" s="1"/>
  <c r="N81" i="11" s="1"/>
  <c r="DD10" i="6"/>
  <c r="DC10" i="6"/>
  <c r="BK109" i="6"/>
  <c r="BJ109" i="6"/>
  <c r="EC98" i="6"/>
  <c r="G96" i="11" s="1"/>
  <c r="EB98" i="6"/>
  <c r="F96" i="11" s="1"/>
  <c r="N96" i="11" s="1"/>
  <c r="DC32" i="6"/>
  <c r="CN142" i="6"/>
  <c r="CN48" i="6"/>
  <c r="DC7" i="6"/>
  <c r="DC73" i="6"/>
  <c r="BY123" i="6"/>
  <c r="BJ103" i="6"/>
  <c r="BY106" i="6"/>
  <c r="DC137" i="6"/>
  <c r="BJ80" i="6"/>
  <c r="BJ16" i="6"/>
  <c r="CN102" i="6"/>
  <c r="BJ134" i="6"/>
  <c r="BY61" i="6"/>
  <c r="DC46" i="6"/>
  <c r="BY122" i="6"/>
  <c r="BJ66" i="6"/>
  <c r="BJ84" i="6"/>
  <c r="DC143" i="6"/>
  <c r="BJ43" i="6"/>
  <c r="DC45" i="6"/>
  <c r="BY14" i="6"/>
  <c r="BY62" i="6"/>
  <c r="BJ144" i="6"/>
  <c r="DC147" i="6"/>
  <c r="CN23" i="6"/>
  <c r="BY143" i="6"/>
  <c r="DC8" i="6"/>
  <c r="BJ76" i="6"/>
  <c r="BJ54" i="6"/>
  <c r="BJ147" i="6"/>
  <c r="BJ56" i="6"/>
  <c r="DC101" i="6"/>
  <c r="CN125" i="6"/>
  <c r="CN71" i="6"/>
  <c r="DC112" i="6"/>
  <c r="BJ75" i="6"/>
  <c r="BJ90" i="6"/>
  <c r="CN31" i="6"/>
  <c r="BJ110" i="6"/>
  <c r="DC25" i="6"/>
  <c r="BJ132" i="6"/>
  <c r="BY135" i="6"/>
  <c r="BJ27" i="6"/>
  <c r="EE115" i="6"/>
  <c r="K113" i="11" s="1"/>
  <c r="ED115" i="6"/>
  <c r="J113" i="11" s="1"/>
  <c r="P113" i="11" s="1"/>
  <c r="BA129" i="6"/>
  <c r="BZ81" i="6"/>
  <c r="BY81" i="6"/>
  <c r="BZ10" i="6"/>
  <c r="BY10" i="6"/>
  <c r="BY8" i="6"/>
  <c r="BJ92" i="6"/>
  <c r="CN16" i="6"/>
  <c r="DC84" i="6"/>
  <c r="BY67" i="6"/>
  <c r="BJ26" i="6"/>
  <c r="CN49" i="6"/>
  <c r="EE109" i="6"/>
  <c r="K107" i="11" s="1"/>
  <c r="BY86" i="6"/>
  <c r="BJ20" i="6"/>
  <c r="BJ107" i="6"/>
  <c r="BJ47" i="6"/>
  <c r="DC42" i="6"/>
  <c r="BJ67" i="6"/>
  <c r="CN43" i="6"/>
  <c r="BJ25" i="6"/>
  <c r="ED136" i="6"/>
  <c r="J134" i="11" s="1"/>
  <c r="P134" i="11" s="1"/>
  <c r="DC72" i="6"/>
  <c r="DC105" i="6"/>
  <c r="BJ77" i="6"/>
  <c r="BY107" i="6"/>
  <c r="BY139" i="6"/>
  <c r="BY84" i="6"/>
  <c r="DC51" i="6"/>
  <c r="DC131" i="6"/>
  <c r="EC136" i="6"/>
  <c r="G134" i="11" s="1"/>
  <c r="O134" i="11" s="1"/>
  <c r="CN79" i="6"/>
  <c r="CN15" i="6"/>
  <c r="BY102" i="6"/>
  <c r="EB102" i="6" s="1"/>
  <c r="F100" i="11" s="1"/>
  <c r="N100" i="11" s="1"/>
  <c r="CN11" i="6"/>
  <c r="DC9" i="6"/>
  <c r="BY91" i="6"/>
  <c r="BY19" i="6"/>
  <c r="CN89" i="6"/>
  <c r="DC90" i="6"/>
  <c r="BY88" i="6"/>
  <c r="CN13" i="6"/>
  <c r="DC125" i="6"/>
  <c r="BY68" i="6"/>
  <c r="BJ143" i="6"/>
  <c r="BY100" i="6"/>
  <c r="BJ93" i="6"/>
  <c r="DC63" i="6"/>
  <c r="CN20" i="6"/>
  <c r="DC106" i="6"/>
  <c r="BJ50" i="6"/>
  <c r="DC138" i="6"/>
  <c r="BY82" i="6"/>
  <c r="DC121" i="6"/>
  <c r="DC75" i="6"/>
  <c r="ED10" i="6"/>
  <c r="J8" i="11" s="1"/>
  <c r="P8" i="11" s="1"/>
  <c r="EE10" i="6"/>
  <c r="K8" i="11" s="1"/>
  <c r="BY47" i="6"/>
  <c r="BY130" i="6"/>
  <c r="DC80" i="6"/>
  <c r="EB64" i="6"/>
  <c r="F62" i="11" s="1"/>
  <c r="N62" i="11" s="1"/>
  <c r="EC64" i="6"/>
  <c r="G62" i="11" s="1"/>
  <c r="EC113" i="6"/>
  <c r="G111" i="11" s="1"/>
  <c r="EB113" i="6"/>
  <c r="F111" i="11" s="1"/>
  <c r="N111" i="11" s="1"/>
  <c r="AU133" i="6"/>
  <c r="DD40" i="6"/>
  <c r="DC40" i="6"/>
  <c r="BK108" i="6"/>
  <c r="BJ108" i="6"/>
  <c r="BZ40" i="6"/>
  <c r="BY40" i="6"/>
  <c r="DD81" i="6"/>
  <c r="DC81" i="6"/>
  <c r="EE98" i="6"/>
  <c r="K96" i="11" s="1"/>
  <c r="ED98" i="6"/>
  <c r="J96" i="11" s="1"/>
  <c r="P96" i="11" s="1"/>
  <c r="BY95" i="6"/>
  <c r="EC95" i="6" s="1"/>
  <c r="G93" i="11" s="1"/>
  <c r="BY34" i="6"/>
  <c r="DC139" i="6"/>
  <c r="CN12" i="6"/>
  <c r="BY31" i="6"/>
  <c r="DC148" i="6"/>
  <c r="CN57" i="6"/>
  <c r="BY101" i="6"/>
  <c r="BY63" i="6"/>
  <c r="BY16" i="6"/>
  <c r="CN70" i="6"/>
  <c r="BY12" i="6"/>
  <c r="BJ31" i="6"/>
  <c r="CN26" i="6"/>
  <c r="BY87" i="6"/>
  <c r="BY110" i="6"/>
  <c r="BJ101" i="6"/>
  <c r="BY69" i="6"/>
  <c r="BY142" i="6"/>
  <c r="BJ112" i="6"/>
  <c r="DC132" i="6"/>
  <c r="BJ18" i="6"/>
  <c r="EE64" i="6"/>
  <c r="K62" i="11" s="1"/>
  <c r="BY46" i="6"/>
  <c r="CN62" i="6"/>
  <c r="BY119" i="6"/>
  <c r="DC14" i="6"/>
  <c r="DC54" i="6"/>
  <c r="DC104" i="6"/>
  <c r="DC56" i="6"/>
  <c r="BY36" i="6"/>
  <c r="CN143" i="6"/>
  <c r="BJ100" i="6"/>
  <c r="DC67" i="6"/>
  <c r="ED81" i="6"/>
  <c r="J79" i="11" s="1"/>
  <c r="P79" i="11" s="1"/>
  <c r="CN50" i="6"/>
  <c r="BY72" i="6"/>
  <c r="BY21" i="6"/>
  <c r="CN22" i="6"/>
  <c r="DC134" i="6"/>
  <c r="BK10" i="6"/>
  <c r="BJ10" i="6"/>
  <c r="BZ24" i="6"/>
  <c r="BY24" i="6"/>
  <c r="G98" i="7"/>
  <c r="O98" i="7" s="1"/>
  <c r="EI136" i="6"/>
  <c r="EB41" i="6"/>
  <c r="F39" i="11" s="1"/>
  <c r="N39" i="11" s="1"/>
  <c r="EC41" i="6"/>
  <c r="G39" i="11" s="1"/>
  <c r="BY103" i="6"/>
  <c r="BY71" i="6"/>
  <c r="DC70" i="6"/>
  <c r="BY145" i="6"/>
  <c r="DC111" i="6"/>
  <c r="CN25" i="6"/>
  <c r="CN99" i="6"/>
  <c r="BJ124" i="6"/>
  <c r="BJ142" i="6"/>
  <c r="BY15" i="6"/>
  <c r="DC97" i="6"/>
  <c r="DC38" i="6"/>
  <c r="BJ145" i="6"/>
  <c r="BY23" i="6"/>
  <c r="BY124" i="6"/>
  <c r="BJ15" i="6"/>
  <c r="BY25" i="6"/>
  <c r="BY126" i="6"/>
  <c r="DC76" i="6"/>
  <c r="BY96" i="6"/>
  <c r="DC52" i="6"/>
  <c r="BJ85" i="6"/>
  <c r="DC141" i="6"/>
  <c r="BJ117" i="6"/>
  <c r="BJ105" i="6"/>
  <c r="CN46" i="6"/>
  <c r="BY120" i="6"/>
  <c r="DC129" i="6"/>
  <c r="EC129" i="6" s="1"/>
  <c r="G127" i="11" s="1"/>
  <c r="CN14" i="6"/>
  <c r="BJ51" i="6"/>
  <c r="DC57" i="6"/>
  <c r="CN45" i="6"/>
  <c r="BY76" i="6"/>
  <c r="ED108" i="6"/>
  <c r="J106" i="11" s="1"/>
  <c r="P106" i="11" s="1"/>
  <c r="BY93" i="6"/>
  <c r="DC20" i="6"/>
  <c r="CN118" i="6"/>
  <c r="BJ14" i="6"/>
  <c r="DC31" i="6"/>
  <c r="CN110" i="6"/>
  <c r="BJ35" i="6"/>
  <c r="BJ65" i="6"/>
  <c r="BY51" i="6"/>
  <c r="BY37" i="6"/>
  <c r="DC142" i="6"/>
  <c r="BJ44" i="6"/>
  <c r="EE83" i="6"/>
  <c r="K81" i="11" s="1"/>
  <c r="ED83" i="6"/>
  <c r="J81" i="11" s="1"/>
  <c r="P81" i="11" s="1"/>
  <c r="EC115" i="6"/>
  <c r="G113" i="11" s="1"/>
  <c r="EB115" i="6"/>
  <c r="F113" i="11" s="1"/>
  <c r="N113" i="11" s="1"/>
  <c r="CN76" i="6"/>
  <c r="DC26" i="6"/>
  <c r="DQ145" i="6"/>
  <c r="DR145" i="6"/>
  <c r="AW106" i="6"/>
  <c r="BK24" i="6"/>
  <c r="BJ24" i="6"/>
  <c r="AV100" i="6"/>
  <c r="I98" i="7"/>
  <c r="Q98" i="7" s="1"/>
  <c r="EK136" i="6"/>
  <c r="BJ125" i="6"/>
  <c r="BY30" i="6"/>
  <c r="BJ133" i="6"/>
  <c r="CN138" i="6"/>
  <c r="BJ82" i="6"/>
  <c r="DC126" i="6"/>
  <c r="DC69" i="6"/>
  <c r="DC122" i="6"/>
  <c r="DC119" i="6"/>
  <c r="DC130" i="6"/>
  <c r="BJ22" i="6"/>
  <c r="BY111" i="6"/>
  <c r="DC65" i="6"/>
  <c r="CN140" i="6"/>
  <c r="CN119" i="6"/>
  <c r="CN148" i="6"/>
  <c r="BY73" i="6"/>
  <c r="BJ87" i="6"/>
  <c r="BY127" i="6"/>
  <c r="CN19" i="6"/>
  <c r="DC123" i="6"/>
  <c r="BY38" i="6"/>
  <c r="CN147" i="6"/>
  <c r="CN88" i="6"/>
  <c r="DC29" i="6"/>
  <c r="DC93" i="6"/>
  <c r="BJ122" i="6"/>
  <c r="CN54" i="6"/>
  <c r="BJ42" i="6"/>
  <c r="DC110" i="6"/>
  <c r="CN61" i="6"/>
  <c r="EE24" i="6"/>
  <c r="K22" i="11" s="1"/>
  <c r="DC21" i="6"/>
  <c r="BJ74" i="6"/>
  <c r="BJ120" i="6"/>
  <c r="BJ52" i="6"/>
  <c r="BY50" i="6"/>
  <c r="CN117" i="6"/>
  <c r="BJ45" i="6"/>
  <c r="BY146" i="6"/>
  <c r="BY53" i="6"/>
  <c r="BY137" i="6"/>
  <c r="EC128" i="6"/>
  <c r="G126" i="11" s="1"/>
  <c r="EB128" i="6"/>
  <c r="F126" i="11" s="1"/>
  <c r="N126" i="11" s="1"/>
  <c r="AW129" i="6"/>
  <c r="DD108" i="6"/>
  <c r="DC108" i="6"/>
  <c r="BZ109" i="6"/>
  <c r="BY109" i="6"/>
  <c r="EE113" i="6"/>
  <c r="K111" i="11" s="1"/>
  <c r="ED113" i="6"/>
  <c r="J111" i="11" s="1"/>
  <c r="P111" i="11" s="1"/>
  <c r="BY20" i="6"/>
  <c r="BJ33" i="6"/>
  <c r="DC85" i="6"/>
  <c r="DC94" i="6"/>
  <c r="CN121" i="6"/>
  <c r="DC127" i="6"/>
  <c r="BJ8" i="6"/>
  <c r="DC140" i="6"/>
  <c r="BY134" i="6"/>
  <c r="DC53" i="6"/>
  <c r="BY79" i="6"/>
  <c r="DC44" i="6"/>
  <c r="BJ12" i="6"/>
  <c r="CN111" i="6"/>
  <c r="DC11" i="6"/>
  <c r="CN91" i="6"/>
  <c r="CN36" i="6"/>
  <c r="DC146" i="6"/>
  <c r="BJ139" i="6"/>
  <c r="CN44" i="6"/>
  <c r="DC28" i="6"/>
  <c r="DC13" i="6"/>
  <c r="BY140" i="6"/>
  <c r="CN123" i="6"/>
  <c r="DC116" i="6"/>
  <c r="DC50" i="6"/>
  <c r="CN104" i="6"/>
  <c r="DC117" i="6"/>
  <c r="BJ11" i="6"/>
  <c r="CN9" i="6"/>
  <c r="BJ6" i="6"/>
  <c r="CN37" i="6"/>
  <c r="BJ46" i="6"/>
  <c r="CN137" i="6"/>
  <c r="DC60" i="6"/>
  <c r="BJ123" i="6"/>
  <c r="BJ61" i="6"/>
  <c r="BY52" i="6"/>
  <c r="BY56" i="6"/>
  <c r="DC16" i="6"/>
  <c r="BY26" i="6"/>
  <c r="DC49" i="6"/>
  <c r="AX32" i="6"/>
  <c r="AW100" i="6"/>
  <c r="BA100" i="6"/>
  <c r="AU32" i="6"/>
  <c r="AK103" i="6"/>
  <c r="AF103" i="6"/>
  <c r="AX121" i="6"/>
  <c r="AW32" i="6"/>
  <c r="BA121" i="6"/>
  <c r="AH142" i="6"/>
  <c r="AV72" i="6"/>
  <c r="AU72" i="6"/>
  <c r="AL50" i="6"/>
  <c r="AH50" i="6"/>
  <c r="AI142" i="6"/>
  <c r="AH13" i="6"/>
  <c r="AL57" i="6"/>
  <c r="AK137" i="6"/>
  <c r="AF137" i="6"/>
  <c r="AH124" i="6"/>
  <c r="AF90" i="6"/>
  <c r="AG142" i="6"/>
  <c r="AL124" i="6"/>
  <c r="AK90" i="6"/>
  <c r="BA143" i="6"/>
  <c r="AW143" i="6"/>
  <c r="BA131" i="6"/>
  <c r="AK105" i="6"/>
  <c r="AK148" i="6"/>
  <c r="AL102" i="6"/>
  <c r="AF148" i="6"/>
  <c r="AU16" i="6"/>
  <c r="AZ29" i="6"/>
  <c r="AU56" i="6"/>
  <c r="AU104" i="6"/>
  <c r="AK55" i="6"/>
  <c r="AV32" i="6"/>
  <c r="AL73" i="6"/>
  <c r="AU29" i="6"/>
  <c r="BA133" i="6"/>
  <c r="AF55" i="6"/>
  <c r="AW133" i="6"/>
  <c r="AK92" i="6"/>
  <c r="BA14" i="6"/>
  <c r="AF92" i="6"/>
  <c r="AH102" i="6"/>
  <c r="AW14" i="6"/>
  <c r="AK140" i="6"/>
  <c r="AF105" i="6"/>
  <c r="AH111" i="6"/>
  <c r="AL111" i="6"/>
  <c r="AW131" i="6"/>
  <c r="AW38" i="6"/>
  <c r="AU13" i="6"/>
  <c r="AU99" i="6"/>
  <c r="AU110" i="6"/>
  <c r="AZ13" i="6"/>
  <c r="BA8" i="6"/>
  <c r="AL72" i="6"/>
  <c r="BA57" i="6"/>
  <c r="AW57" i="6"/>
  <c r="AH57" i="6"/>
  <c r="AU39" i="6"/>
  <c r="AU143" i="6"/>
  <c r="AI21" i="6"/>
  <c r="AL138" i="6"/>
  <c r="AU139" i="6"/>
  <c r="AU70" i="6"/>
  <c r="AH61" i="6"/>
  <c r="AK97" i="6"/>
  <c r="AH138" i="6"/>
  <c r="AU88" i="6"/>
  <c r="AZ70" i="6"/>
  <c r="AF72" i="6"/>
  <c r="AL140" i="6"/>
  <c r="AL61" i="6"/>
  <c r="AU9" i="6"/>
  <c r="AZ9" i="6"/>
  <c r="AK72" i="6"/>
  <c r="AH43" i="6"/>
  <c r="AK111" i="6"/>
  <c r="AL13" i="6"/>
  <c r="AZ143" i="6"/>
  <c r="AK13" i="6"/>
  <c r="AH21" i="6"/>
  <c r="AF111" i="6"/>
  <c r="DE111" i="6"/>
  <c r="AV16" i="6"/>
  <c r="DX10" i="6"/>
  <c r="AL43" i="6"/>
  <c r="AF13" i="6"/>
  <c r="AX38" i="6"/>
  <c r="AK31" i="6"/>
  <c r="AK57" i="6"/>
  <c r="DI52" i="6"/>
  <c r="AF31" i="6"/>
  <c r="BO135" i="6"/>
  <c r="AK144" i="6"/>
  <c r="AU90" i="6"/>
  <c r="AK42" i="6"/>
  <c r="AH15" i="6"/>
  <c r="CA35" i="6"/>
  <c r="AF42" i="6"/>
  <c r="AL15" i="6"/>
  <c r="AU22" i="6"/>
  <c r="AU11" i="6"/>
  <c r="AV110" i="6"/>
  <c r="AV139" i="6"/>
  <c r="AV88" i="6"/>
  <c r="AV104" i="6"/>
  <c r="AH6" i="6"/>
  <c r="AL6" i="6"/>
  <c r="CA133" i="6"/>
  <c r="AV11" i="6"/>
  <c r="AV56" i="6"/>
  <c r="AK149" i="6"/>
  <c r="AF126" i="6"/>
  <c r="AF130" i="6"/>
  <c r="AF97" i="6"/>
  <c r="AU61" i="6"/>
  <c r="DV128" i="6"/>
  <c r="AF145" i="6"/>
  <c r="AZ61" i="6"/>
  <c r="AL133" i="6"/>
  <c r="AK145" i="6"/>
  <c r="AH133" i="6"/>
  <c r="AL37" i="6"/>
  <c r="BA101" i="6"/>
  <c r="AH37" i="6"/>
  <c r="BA70" i="6"/>
  <c r="CS63" i="6"/>
  <c r="BO110" i="6"/>
  <c r="AV22" i="6"/>
  <c r="BP146" i="6"/>
  <c r="CA138" i="6"/>
  <c r="CD82" i="6"/>
  <c r="CT65" i="6"/>
  <c r="CT145" i="6"/>
  <c r="BP125" i="6"/>
  <c r="CE92" i="6"/>
  <c r="DH100" i="6"/>
  <c r="DI139" i="6"/>
  <c r="CS7" i="6"/>
  <c r="DU113" i="6"/>
  <c r="AF43" i="6"/>
  <c r="BI2" i="6"/>
  <c r="DX115" i="6"/>
  <c r="DX41" i="6"/>
  <c r="AG5" i="6"/>
  <c r="AK73" i="6"/>
  <c r="BP142" i="6"/>
  <c r="AF73" i="6"/>
  <c r="BA5" i="6"/>
  <c r="AT2" i="6"/>
  <c r="BK5" i="6"/>
  <c r="BH2" i="6"/>
  <c r="CE139" i="6"/>
  <c r="AS2" i="6"/>
  <c r="DA2" i="6"/>
  <c r="CQ5" i="6"/>
  <c r="CM2" i="6"/>
  <c r="BW2" i="6"/>
  <c r="BO93" i="6"/>
  <c r="DF5" i="6"/>
  <c r="DB2" i="6"/>
  <c r="CL2" i="6"/>
  <c r="CE5" i="6"/>
  <c r="BX2" i="6"/>
  <c r="BP30" i="6"/>
  <c r="BO101" i="6"/>
  <c r="CA132" i="6"/>
  <c r="CA18" i="6"/>
  <c r="BO61" i="6"/>
  <c r="AF87" i="6"/>
  <c r="DY58" i="6"/>
  <c r="DU41" i="6"/>
  <c r="AH70" i="6"/>
  <c r="AK87" i="6"/>
  <c r="BA110" i="6"/>
  <c r="BP130" i="6"/>
  <c r="CS54" i="6"/>
  <c r="BO44" i="6"/>
  <c r="DH42" i="6"/>
  <c r="DV136" i="6"/>
  <c r="AX110" i="6"/>
  <c r="AW70" i="6"/>
  <c r="AL70" i="6"/>
  <c r="AU106" i="6"/>
  <c r="AZ106" i="6"/>
  <c r="CD15" i="6"/>
  <c r="DV113" i="6"/>
  <c r="AF70" i="6"/>
  <c r="CD91" i="6"/>
  <c r="BO68" i="6"/>
  <c r="DI33" i="6"/>
  <c r="AF6" i="6"/>
  <c r="AH96" i="6"/>
  <c r="AU118" i="6"/>
  <c r="CD38" i="6"/>
  <c r="BO18" i="6"/>
  <c r="AL96" i="6"/>
  <c r="CS46" i="6"/>
  <c r="CS55" i="6"/>
  <c r="CA99" i="6"/>
  <c r="AZ25" i="6"/>
  <c r="CE123" i="6"/>
  <c r="CB131" i="6"/>
  <c r="AK130" i="6"/>
  <c r="AL44" i="6"/>
  <c r="CO35" i="6"/>
  <c r="AF117" i="6"/>
  <c r="AU140" i="6"/>
  <c r="EB140" i="6" s="1"/>
  <c r="F138" i="11" s="1"/>
  <c r="N138" i="11" s="1"/>
  <c r="BL125" i="6"/>
  <c r="CT126" i="6"/>
  <c r="DE66" i="6"/>
  <c r="CS123" i="6"/>
  <c r="CS84" i="6"/>
  <c r="CA106" i="6"/>
  <c r="CD16" i="6"/>
  <c r="BL26" i="6"/>
  <c r="CP73" i="6"/>
  <c r="BO82" i="6"/>
  <c r="BP121" i="6"/>
  <c r="AW101" i="6"/>
  <c r="DX24" i="6"/>
  <c r="AF131" i="6"/>
  <c r="AW49" i="6"/>
  <c r="AK96" i="6"/>
  <c r="AU26" i="6"/>
  <c r="AK131" i="6"/>
  <c r="BL145" i="6"/>
  <c r="CA148" i="6"/>
  <c r="AG149" i="6"/>
  <c r="AH44" i="6"/>
  <c r="AU25" i="6"/>
  <c r="DH27" i="6"/>
  <c r="BO106" i="6"/>
  <c r="DI106" i="6"/>
  <c r="CD6" i="6"/>
  <c r="BP52" i="6"/>
  <c r="BP54" i="6"/>
  <c r="DI117" i="6"/>
  <c r="BP145" i="6"/>
  <c r="CD88" i="6"/>
  <c r="AF96" i="6"/>
  <c r="AW28" i="6"/>
  <c r="AK117" i="6"/>
  <c r="BA49" i="6"/>
  <c r="DE62" i="6"/>
  <c r="DI62" i="6"/>
  <c r="DI89" i="6"/>
  <c r="DI116" i="6"/>
  <c r="CP145" i="6"/>
  <c r="BO9" i="6"/>
  <c r="CE148" i="6"/>
  <c r="CA23" i="6"/>
  <c r="CS9" i="6"/>
  <c r="DX109" i="6"/>
  <c r="AF53" i="6"/>
  <c r="AW29" i="6"/>
  <c r="AW23" i="6"/>
  <c r="DI122" i="6"/>
  <c r="BP126" i="6"/>
  <c r="CT53" i="6"/>
  <c r="BO67" i="6"/>
  <c r="CS57" i="6"/>
  <c r="DH117" i="6"/>
  <c r="CA45" i="6"/>
  <c r="CE23" i="6"/>
  <c r="BO35" i="6"/>
  <c r="BP90" i="6"/>
  <c r="AW62" i="6"/>
  <c r="AL107" i="6"/>
  <c r="AU101" i="6"/>
  <c r="CS140" i="6"/>
  <c r="DH126" i="6"/>
  <c r="BO76" i="6"/>
  <c r="DE85" i="6"/>
  <c r="DH51" i="6"/>
  <c r="CD144" i="6"/>
  <c r="CT7" i="6"/>
  <c r="CS31" i="6"/>
  <c r="BP26" i="6"/>
  <c r="CS147" i="6"/>
  <c r="DI111" i="6"/>
  <c r="CE99" i="6"/>
  <c r="DD57" i="6"/>
  <c r="AX134" i="6"/>
  <c r="DD73" i="6"/>
  <c r="AI90" i="6"/>
  <c r="BM87" i="6"/>
  <c r="AW134" i="6"/>
  <c r="AL87" i="6"/>
  <c r="AF94" i="6"/>
  <c r="BA61" i="6"/>
  <c r="AH117" i="6"/>
  <c r="AW61" i="6"/>
  <c r="BO53" i="6"/>
  <c r="BO30" i="6"/>
  <c r="DE125" i="6"/>
  <c r="CT90" i="6"/>
  <c r="CE17" i="6"/>
  <c r="CE54" i="6"/>
  <c r="CD84" i="6"/>
  <c r="DX81" i="6"/>
  <c r="CT9" i="6"/>
  <c r="DY136" i="6"/>
  <c r="AV101" i="6"/>
  <c r="AU30" i="6"/>
  <c r="BO60" i="6"/>
  <c r="BL90" i="6"/>
  <c r="DI66" i="6"/>
  <c r="AW7" i="6"/>
  <c r="BZ141" i="6"/>
  <c r="AG70" i="6"/>
  <c r="AW18" i="6"/>
  <c r="AH90" i="6"/>
  <c r="AH88" i="6"/>
  <c r="AF85" i="6"/>
  <c r="AL117" i="6"/>
  <c r="AK21" i="6"/>
  <c r="AK45" i="6"/>
  <c r="AZ127" i="6"/>
  <c r="DH72" i="6"/>
  <c r="CA65" i="6"/>
  <c r="BP79" i="6"/>
  <c r="DH74" i="6"/>
  <c r="BO36" i="6"/>
  <c r="CA48" i="6"/>
  <c r="CE129" i="6"/>
  <c r="BP60" i="6"/>
  <c r="CD102" i="6"/>
  <c r="CT84" i="6"/>
  <c r="CT60" i="6"/>
  <c r="CT73" i="6"/>
  <c r="DE23" i="6"/>
  <c r="CA13" i="6"/>
  <c r="CP45" i="6"/>
  <c r="CO60" i="6"/>
  <c r="AU127" i="6"/>
  <c r="AW80" i="6"/>
  <c r="AF21" i="6"/>
  <c r="AK126" i="6"/>
  <c r="AK54" i="6"/>
  <c r="AK85" i="6"/>
  <c r="CD86" i="6"/>
  <c r="DI65" i="6"/>
  <c r="CD103" i="6"/>
  <c r="DH142" i="6"/>
  <c r="CE48" i="6"/>
  <c r="DE89" i="6"/>
  <c r="CD75" i="6"/>
  <c r="CE102" i="6"/>
  <c r="CA100" i="6"/>
  <c r="CS60" i="6"/>
  <c r="CD145" i="6"/>
  <c r="CD43" i="6"/>
  <c r="CE13" i="6"/>
  <c r="DH9" i="6"/>
  <c r="DD104" i="6"/>
  <c r="AF45" i="6"/>
  <c r="BO8" i="6"/>
  <c r="CS19" i="6"/>
  <c r="CE77" i="6"/>
  <c r="BP120" i="6"/>
  <c r="DI20" i="6"/>
  <c r="DI21" i="6"/>
  <c r="DI16" i="6"/>
  <c r="CT45" i="6"/>
  <c r="BO11" i="6"/>
  <c r="CP50" i="6"/>
  <c r="DH49" i="6"/>
  <c r="AX7" i="6"/>
  <c r="CB29" i="6"/>
  <c r="AI87" i="6"/>
  <c r="CO105" i="6"/>
  <c r="CO65" i="6"/>
  <c r="CB62" i="6"/>
  <c r="CB89" i="6"/>
  <c r="DD75" i="6"/>
  <c r="CB80" i="6"/>
  <c r="CO96" i="6"/>
  <c r="CB60" i="6"/>
  <c r="CQ125" i="6"/>
  <c r="DD79" i="6"/>
  <c r="CO88" i="6"/>
  <c r="AX5" i="6"/>
  <c r="AG74" i="6"/>
  <c r="CQ27" i="6"/>
  <c r="DF84" i="6"/>
  <c r="BM35" i="6"/>
  <c r="AG63" i="6"/>
  <c r="AI19" i="6"/>
  <c r="CQ36" i="6"/>
  <c r="AI85" i="6"/>
  <c r="DF18" i="6"/>
  <c r="AG17" i="6"/>
  <c r="CO18" i="6"/>
  <c r="CQ74" i="6"/>
  <c r="BZ42" i="6"/>
  <c r="AX33" i="6"/>
  <c r="AI39" i="6"/>
  <c r="AX105" i="6"/>
  <c r="CQ133" i="6"/>
  <c r="BZ33" i="6"/>
  <c r="BZ126" i="6"/>
  <c r="CQ19" i="6"/>
  <c r="BK27" i="6"/>
  <c r="CB138" i="6"/>
  <c r="BZ65" i="6"/>
  <c r="CQ129" i="6"/>
  <c r="CO36" i="6"/>
  <c r="BK89" i="6"/>
  <c r="CO47" i="6"/>
  <c r="CO72" i="6"/>
  <c r="DF71" i="6"/>
  <c r="DF97" i="6"/>
  <c r="CO86" i="6"/>
  <c r="DD80" i="6"/>
  <c r="BZ90" i="6"/>
  <c r="CQ143" i="6"/>
  <c r="AI101" i="6"/>
  <c r="AI18" i="6"/>
  <c r="DF43" i="6"/>
  <c r="AV31" i="6"/>
  <c r="DD13" i="6"/>
  <c r="BM13" i="6"/>
  <c r="AV35" i="6"/>
  <c r="BM45" i="6"/>
  <c r="AG43" i="6"/>
  <c r="AG104" i="6"/>
  <c r="AI22" i="6"/>
  <c r="CO84" i="6"/>
  <c r="DF25" i="6"/>
  <c r="AX125" i="6"/>
  <c r="AI17" i="6"/>
  <c r="DF99" i="6"/>
  <c r="DF92" i="6"/>
  <c r="AI97" i="6"/>
  <c r="AG48" i="6"/>
  <c r="BZ43" i="6"/>
  <c r="AV97" i="6"/>
  <c r="AG7" i="6"/>
  <c r="CB50" i="6"/>
  <c r="AF127" i="6"/>
  <c r="AG127" i="6"/>
  <c r="AF38" i="6"/>
  <c r="AG38" i="6"/>
  <c r="AF11" i="6"/>
  <c r="AG11" i="6"/>
  <c r="AZ46" i="6"/>
  <c r="AV46" i="6"/>
  <c r="AZ123" i="6"/>
  <c r="AV123" i="6"/>
  <c r="AW130" i="6"/>
  <c r="AX130" i="6"/>
  <c r="BA124" i="6"/>
  <c r="AH49" i="6"/>
  <c r="AI49" i="6"/>
  <c r="AZ57" i="6"/>
  <c r="AV57" i="6"/>
  <c r="BO72" i="6"/>
  <c r="BK72" i="6"/>
  <c r="CO77" i="6"/>
  <c r="CO107" i="6"/>
  <c r="CP17" i="6"/>
  <c r="CQ17" i="6"/>
  <c r="CP70" i="6"/>
  <c r="CQ70" i="6"/>
  <c r="CO27" i="6"/>
  <c r="BL70" i="6"/>
  <c r="DI132" i="6"/>
  <c r="DE47" i="6"/>
  <c r="DF47" i="6"/>
  <c r="CE44" i="6"/>
  <c r="CB44" i="6"/>
  <c r="BP82" i="6"/>
  <c r="BM82" i="6"/>
  <c r="BL99" i="6"/>
  <c r="BM99" i="6"/>
  <c r="DE29" i="6"/>
  <c r="DF29" i="6"/>
  <c r="CO87" i="6"/>
  <c r="DI55" i="6"/>
  <c r="DF55" i="6"/>
  <c r="CS39" i="6"/>
  <c r="CO39" i="6"/>
  <c r="DD18" i="6"/>
  <c r="BP12" i="6"/>
  <c r="BM12" i="6"/>
  <c r="CA11" i="6"/>
  <c r="CB11" i="6"/>
  <c r="CE39" i="6"/>
  <c r="CB39" i="6"/>
  <c r="AH91" i="6"/>
  <c r="AI91" i="6"/>
  <c r="AF36" i="6"/>
  <c r="AG36" i="6"/>
  <c r="AZ92" i="6"/>
  <c r="AV92" i="6"/>
  <c r="BA53" i="6"/>
  <c r="AX53" i="6"/>
  <c r="AZ125" i="6"/>
  <c r="AV125" i="6"/>
  <c r="AZ137" i="6"/>
  <c r="AU130" i="6"/>
  <c r="AV130" i="6"/>
  <c r="BA35" i="6"/>
  <c r="AX35" i="6"/>
  <c r="AL88" i="6"/>
  <c r="BA146" i="6"/>
  <c r="AX146" i="6"/>
  <c r="AL82" i="6"/>
  <c r="AI82" i="6"/>
  <c r="AU144" i="6"/>
  <c r="AV144" i="6"/>
  <c r="AU126" i="6"/>
  <c r="AV126" i="6"/>
  <c r="AH8" i="6"/>
  <c r="AI8" i="6"/>
  <c r="AF118" i="6"/>
  <c r="AG118" i="6"/>
  <c r="BO95" i="6"/>
  <c r="BK95" i="6"/>
  <c r="CS103" i="6"/>
  <c r="CO103" i="6"/>
  <c r="CD120" i="6"/>
  <c r="DH95" i="6"/>
  <c r="DD95" i="6"/>
  <c r="BO74" i="6"/>
  <c r="BO32" i="6"/>
  <c r="BK32" i="6"/>
  <c r="CO120" i="6"/>
  <c r="CS105" i="6"/>
  <c r="DI126" i="6"/>
  <c r="DF126" i="6"/>
  <c r="BP5" i="6"/>
  <c r="BM5" i="6"/>
  <c r="CS8" i="6"/>
  <c r="CD65" i="6"/>
  <c r="CO142" i="6"/>
  <c r="BL140" i="6"/>
  <c r="BM140" i="6"/>
  <c r="DH37" i="6"/>
  <c r="DD37" i="6"/>
  <c r="CT32" i="6"/>
  <c r="CQ32" i="6"/>
  <c r="CE8" i="6"/>
  <c r="CB8" i="6"/>
  <c r="BL34" i="6"/>
  <c r="BM34" i="6"/>
  <c r="BO19" i="6"/>
  <c r="BK19" i="6"/>
  <c r="BP76" i="6"/>
  <c r="CD92" i="6"/>
  <c r="BL89" i="6"/>
  <c r="CO118" i="6"/>
  <c r="CS66" i="6"/>
  <c r="CO66" i="6"/>
  <c r="CS14" i="6"/>
  <c r="DH135" i="6"/>
  <c r="DD135" i="6"/>
  <c r="CO116" i="6"/>
  <c r="BP84" i="6"/>
  <c r="BM84" i="6"/>
  <c r="DI146" i="6"/>
  <c r="DF146" i="6"/>
  <c r="CE96" i="6"/>
  <c r="CB96" i="6"/>
  <c r="CA85" i="6"/>
  <c r="CB85" i="6"/>
  <c r="CP100" i="6"/>
  <c r="CQ100" i="6"/>
  <c r="DI28" i="6"/>
  <c r="DF28" i="6"/>
  <c r="CP134" i="6"/>
  <c r="CQ134" i="6"/>
  <c r="BP119" i="6"/>
  <c r="BM119" i="6"/>
  <c r="DI59" i="6"/>
  <c r="BP85" i="6"/>
  <c r="BM85" i="6"/>
  <c r="CD89" i="6"/>
  <c r="BZ89" i="6"/>
  <c r="DH102" i="6"/>
  <c r="DD102" i="6"/>
  <c r="DH6" i="6"/>
  <c r="DD6" i="6"/>
  <c r="DI104" i="6"/>
  <c r="CE141" i="6"/>
  <c r="CB141" i="6"/>
  <c r="CA110" i="6"/>
  <c r="CB110" i="6"/>
  <c r="BP88" i="6"/>
  <c r="DI94" i="6"/>
  <c r="DF94" i="6"/>
  <c r="BL23" i="6"/>
  <c r="BM23" i="6"/>
  <c r="CO108" i="6"/>
  <c r="BO121" i="6"/>
  <c r="BK121" i="6"/>
  <c r="CO10" i="6"/>
  <c r="DD55" i="6"/>
  <c r="DH82" i="6"/>
  <c r="DD82" i="6"/>
  <c r="DH99" i="6"/>
  <c r="DD99" i="6"/>
  <c r="CO29" i="6"/>
  <c r="CP25" i="6"/>
  <c r="CQ25" i="6"/>
  <c r="DE9" i="6"/>
  <c r="DF9" i="6"/>
  <c r="DE143" i="6"/>
  <c r="DF143" i="6"/>
  <c r="BZ99" i="6"/>
  <c r="DD43" i="6"/>
  <c r="CO5" i="6"/>
  <c r="CB126" i="6"/>
  <c r="DD132" i="6"/>
  <c r="DD53" i="6"/>
  <c r="BZ125" i="6"/>
  <c r="BK68" i="6"/>
  <c r="DF44" i="6"/>
  <c r="BM44" i="6"/>
  <c r="DD101" i="6"/>
  <c r="AI36" i="6"/>
  <c r="AV45" i="6"/>
  <c r="AX21" i="6"/>
  <c r="BK90" i="6"/>
  <c r="AG54" i="6"/>
  <c r="AI33" i="6"/>
  <c r="CQ79" i="6"/>
  <c r="AX52" i="6"/>
  <c r="AI62" i="6"/>
  <c r="BM63" i="6"/>
  <c r="DD25" i="6"/>
  <c r="BM43" i="6"/>
  <c r="BM146" i="6"/>
  <c r="BK70" i="6"/>
  <c r="DF68" i="6"/>
  <c r="CB73" i="6"/>
  <c r="AX97" i="6"/>
  <c r="BP8" i="6"/>
  <c r="BM8" i="6"/>
  <c r="BP65" i="6"/>
  <c r="BM65" i="6"/>
  <c r="CP135" i="6"/>
  <c r="CQ135" i="6"/>
  <c r="CD54" i="6"/>
  <c r="BZ54" i="6"/>
  <c r="BK96" i="6"/>
  <c r="CT16" i="6"/>
  <c r="CQ16" i="6"/>
  <c r="BP135" i="6"/>
  <c r="BM135" i="6"/>
  <c r="DI6" i="6"/>
  <c r="DF6" i="6"/>
  <c r="BO29" i="6"/>
  <c r="BK29" i="6"/>
  <c r="BL131" i="6"/>
  <c r="BM131" i="6"/>
  <c r="CO40" i="6"/>
  <c r="AH28" i="6"/>
  <c r="AI28" i="6"/>
  <c r="AH135" i="6"/>
  <c r="AI135" i="6"/>
  <c r="AF62" i="6"/>
  <c r="AG62" i="6"/>
  <c r="AZ44" i="6"/>
  <c r="AV44" i="6"/>
  <c r="AW69" i="6"/>
  <c r="BA123" i="6"/>
  <c r="AX123" i="6"/>
  <c r="AZ33" i="6"/>
  <c r="AV33" i="6"/>
  <c r="AF28" i="6"/>
  <c r="AG28" i="6"/>
  <c r="AH60" i="6"/>
  <c r="AI60" i="6"/>
  <c r="AK135" i="6"/>
  <c r="AG135" i="6"/>
  <c r="AF46" i="6"/>
  <c r="AG46" i="6"/>
  <c r="AL129" i="6"/>
  <c r="AI129" i="6"/>
  <c r="AF114" i="6"/>
  <c r="AG114" i="6"/>
  <c r="AH67" i="6"/>
  <c r="AI67" i="6"/>
  <c r="AF32" i="6"/>
  <c r="AG32" i="6"/>
  <c r="AK88" i="6"/>
  <c r="AG88" i="6"/>
  <c r="AZ53" i="6"/>
  <c r="AV53" i="6"/>
  <c r="AW140" i="6"/>
  <c r="AX140" i="6"/>
  <c r="AK61" i="6"/>
  <c r="AG61" i="6"/>
  <c r="DV61" i="6" s="1"/>
  <c r="AZ6" i="6"/>
  <c r="AV6" i="6"/>
  <c r="AZ109" i="6"/>
  <c r="AV109" i="6"/>
  <c r="BA137" i="6"/>
  <c r="AU47" i="6"/>
  <c r="AV47" i="6"/>
  <c r="AL149" i="6"/>
  <c r="AI149" i="6"/>
  <c r="AL97" i="6"/>
  <c r="AK15" i="6"/>
  <c r="AG15" i="6"/>
  <c r="BP124" i="6"/>
  <c r="BM124" i="6"/>
  <c r="CP37" i="6"/>
  <c r="CQ37" i="6"/>
  <c r="BP95" i="6"/>
  <c r="BM95" i="6"/>
  <c r="CD80" i="6"/>
  <c r="BZ80" i="6"/>
  <c r="CD62" i="6"/>
  <c r="DH34" i="6"/>
  <c r="DH19" i="6"/>
  <c r="DD19" i="6"/>
  <c r="DI140" i="6"/>
  <c r="CE137" i="6"/>
  <c r="DE95" i="6"/>
  <c r="DF95" i="6"/>
  <c r="BP74" i="6"/>
  <c r="BM74" i="6"/>
  <c r="CO71" i="6"/>
  <c r="CS122" i="6"/>
  <c r="BL144" i="6"/>
  <c r="BM144" i="6"/>
  <c r="DI124" i="6"/>
  <c r="BO120" i="6"/>
  <c r="BP140" i="6"/>
  <c r="CO126" i="6"/>
  <c r="DH5" i="6"/>
  <c r="DD5" i="6"/>
  <c r="CT69" i="6"/>
  <c r="BP122" i="6"/>
  <c r="BM122" i="6"/>
  <c r="CE79" i="6"/>
  <c r="CB79" i="6"/>
  <c r="BP89" i="6"/>
  <c r="CT96" i="6"/>
  <c r="CQ96" i="6"/>
  <c r="CD60" i="6"/>
  <c r="BZ60" i="6"/>
  <c r="DE27" i="6"/>
  <c r="DF27" i="6"/>
  <c r="CP54" i="6"/>
  <c r="CQ54" i="6"/>
  <c r="BZ129" i="6"/>
  <c r="CA12" i="6"/>
  <c r="CB12" i="6"/>
  <c r="CE38" i="6"/>
  <c r="CB38" i="6"/>
  <c r="BO55" i="6"/>
  <c r="BK55" i="6"/>
  <c r="CO134" i="6"/>
  <c r="CP89" i="6"/>
  <c r="CQ89" i="6"/>
  <c r="CO146" i="6"/>
  <c r="DE15" i="6"/>
  <c r="DF15" i="6"/>
  <c r="BO17" i="6"/>
  <c r="BK17" i="6"/>
  <c r="CP123" i="6"/>
  <c r="CQ123" i="6"/>
  <c r="CD100" i="6"/>
  <c r="CD112" i="6"/>
  <c r="BZ112" i="6"/>
  <c r="DH17" i="6"/>
  <c r="DD17" i="6"/>
  <c r="CT48" i="6"/>
  <c r="CQ48" i="6"/>
  <c r="DE12" i="6"/>
  <c r="DF12" i="6"/>
  <c r="CT55" i="6"/>
  <c r="CS145" i="6"/>
  <c r="CO145" i="6"/>
  <c r="BK23" i="6"/>
  <c r="CD18" i="6"/>
  <c r="CA121" i="6"/>
  <c r="BK38" i="6"/>
  <c r="BO131" i="6"/>
  <c r="BK131" i="6"/>
  <c r="CD13" i="6"/>
  <c r="BZ13" i="6"/>
  <c r="CD57" i="6"/>
  <c r="BZ57" i="6"/>
  <c r="BO111" i="6"/>
  <c r="BK111" i="6"/>
  <c r="BL73" i="6"/>
  <c r="CT25" i="6"/>
  <c r="AK40" i="6"/>
  <c r="AG40" i="6"/>
  <c r="DH22" i="6"/>
  <c r="DD22" i="6"/>
  <c r="CE56" i="6"/>
  <c r="CB56" i="6"/>
  <c r="DI49" i="6"/>
  <c r="DF49" i="6"/>
  <c r="CT121" i="6"/>
  <c r="CQ121" i="6"/>
  <c r="AF138" i="6"/>
  <c r="AG138" i="6"/>
  <c r="AV8" i="6"/>
  <c r="CO91" i="6"/>
  <c r="BZ140" i="6"/>
  <c r="CB36" i="6"/>
  <c r="CQ102" i="6"/>
  <c r="CO67" i="6"/>
  <c r="CB76" i="6"/>
  <c r="CO122" i="6"/>
  <c r="CO17" i="6"/>
  <c r="AI94" i="6"/>
  <c r="CO50" i="6"/>
  <c r="AX144" i="6"/>
  <c r="DF101" i="6"/>
  <c r="CB15" i="6"/>
  <c r="CB68" i="6"/>
  <c r="DF23" i="6"/>
  <c r="CO63" i="6"/>
  <c r="AX107" i="6"/>
  <c r="AI54" i="6"/>
  <c r="AG47" i="6"/>
  <c r="CO32" i="6"/>
  <c r="BZ144" i="6"/>
  <c r="CB22" i="6"/>
  <c r="AG57" i="6"/>
  <c r="AI127" i="6"/>
  <c r="AG112" i="6"/>
  <c r="CB26" i="6"/>
  <c r="DF38" i="6"/>
  <c r="AV112" i="6"/>
  <c r="AV34" i="6"/>
  <c r="DF13" i="6"/>
  <c r="DD28" i="6"/>
  <c r="CO73" i="6"/>
  <c r="AV15" i="6"/>
  <c r="CO130" i="6"/>
  <c r="CO104" i="6"/>
  <c r="BK13" i="6"/>
  <c r="CP85" i="6"/>
  <c r="CQ85" i="6"/>
  <c r="BO107" i="6"/>
  <c r="DI112" i="6"/>
  <c r="CT15" i="6"/>
  <c r="BZ96" i="6"/>
  <c r="CD52" i="6"/>
  <c r="CO97" i="6"/>
  <c r="CD85" i="6"/>
  <c r="BZ85" i="6"/>
  <c r="DH145" i="6"/>
  <c r="DD145" i="6"/>
  <c r="CP138" i="6"/>
  <c r="CQ138" i="6"/>
  <c r="DH15" i="6"/>
  <c r="DD15" i="6"/>
  <c r="BO14" i="6"/>
  <c r="CO106" i="6"/>
  <c r="BP102" i="6"/>
  <c r="DE107" i="6"/>
  <c r="DF107" i="6"/>
  <c r="DD118" i="6"/>
  <c r="CD66" i="6"/>
  <c r="BZ66" i="6"/>
  <c r="DI17" i="6"/>
  <c r="DF17" i="6"/>
  <c r="DE116" i="6"/>
  <c r="CE78" i="6"/>
  <c r="BO42" i="6"/>
  <c r="CP55" i="6"/>
  <c r="CP68" i="6"/>
  <c r="CE132" i="6"/>
  <c r="BO141" i="6"/>
  <c r="CE55" i="6"/>
  <c r="CB55" i="6"/>
  <c r="CE134" i="6"/>
  <c r="CB134" i="6"/>
  <c r="CE82" i="6"/>
  <c r="CB82" i="6"/>
  <c r="CE18" i="6"/>
  <c r="CD22" i="6"/>
  <c r="BZ22" i="6"/>
  <c r="CE104" i="6"/>
  <c r="CB104" i="6"/>
  <c r="CP26" i="6"/>
  <c r="CT110" i="6"/>
  <c r="CQ110" i="6"/>
  <c r="CE49" i="6"/>
  <c r="CB49" i="6"/>
  <c r="CS35" i="6"/>
  <c r="AK10" i="6"/>
  <c r="AG10" i="6"/>
  <c r="DI42" i="6"/>
  <c r="DF42" i="6"/>
  <c r="DD68" i="6"/>
  <c r="DD26" i="6"/>
  <c r="DE82" i="6"/>
  <c r="DF82" i="6"/>
  <c r="BP11" i="6"/>
  <c r="BM11" i="6"/>
  <c r="CP29" i="6"/>
  <c r="CQ29" i="6"/>
  <c r="CE45" i="6"/>
  <c r="CO109" i="6"/>
  <c r="DI110" i="6"/>
  <c r="BP94" i="6"/>
  <c r="CT150" i="6"/>
  <c r="BM105" i="6"/>
  <c r="BM91" i="6"/>
  <c r="BK118" i="6"/>
  <c r="CB7" i="6"/>
  <c r="DF125" i="6"/>
  <c r="CQ42" i="6"/>
  <c r="BK45" i="6"/>
  <c r="CB75" i="6"/>
  <c r="BZ39" i="6"/>
  <c r="BZ72" i="6"/>
  <c r="BZ53" i="6"/>
  <c r="DD119" i="6"/>
  <c r="AV82" i="6"/>
  <c r="CQ9" i="6"/>
  <c r="AV51" i="6"/>
  <c r="AI118" i="6"/>
  <c r="DD23" i="6"/>
  <c r="DF32" i="6"/>
  <c r="BK88" i="6"/>
  <c r="DD123" i="6"/>
  <c r="DF7" i="6"/>
  <c r="AV102" i="6"/>
  <c r="AV77" i="6"/>
  <c r="AV96" i="6"/>
  <c r="BK63" i="6"/>
  <c r="DD65" i="6"/>
  <c r="AV118" i="6"/>
  <c r="BK57" i="6"/>
  <c r="AV68" i="6"/>
  <c r="BK7" i="6"/>
  <c r="AI107" i="6"/>
  <c r="AX87" i="6"/>
  <c r="DD7" i="6"/>
  <c r="AF30" i="6"/>
  <c r="AG30" i="6"/>
  <c r="AK146" i="6"/>
  <c r="AG146" i="6"/>
  <c r="AF14" i="6"/>
  <c r="AG14" i="6"/>
  <c r="AH134" i="6"/>
  <c r="AI134" i="6"/>
  <c r="AF89" i="6"/>
  <c r="AG89" i="6"/>
  <c r="BA75" i="6"/>
  <c r="AX75" i="6"/>
  <c r="AZ103" i="6"/>
  <c r="AV103" i="6"/>
  <c r="AZ66" i="6"/>
  <c r="AU17" i="6"/>
  <c r="AV17" i="6"/>
  <c r="BA119" i="6"/>
  <c r="AX119" i="6"/>
  <c r="BA15" i="6"/>
  <c r="AX15" i="6"/>
  <c r="BO69" i="6"/>
  <c r="BK69" i="6"/>
  <c r="CO101" i="6"/>
  <c r="CE125" i="6"/>
  <c r="CB125" i="6"/>
  <c r="DH77" i="6"/>
  <c r="DD77" i="6"/>
  <c r="CP119" i="6"/>
  <c r="CQ119" i="6"/>
  <c r="CP21" i="6"/>
  <c r="CQ21" i="6"/>
  <c r="BL48" i="6"/>
  <c r="BM48" i="6"/>
  <c r="CA70" i="6"/>
  <c r="CB70" i="6"/>
  <c r="CD118" i="6"/>
  <c r="BZ118" i="6"/>
  <c r="DE70" i="6"/>
  <c r="DF70" i="6"/>
  <c r="DI130" i="6"/>
  <c r="DF130" i="6"/>
  <c r="CD131" i="6"/>
  <c r="BZ131" i="6"/>
  <c r="DD87" i="6"/>
  <c r="BL50" i="6"/>
  <c r="BM50" i="6"/>
  <c r="CP35" i="6"/>
  <c r="CQ35" i="6"/>
  <c r="AF8" i="6"/>
  <c r="AG8" i="6"/>
  <c r="CA31" i="6"/>
  <c r="CB31" i="6"/>
  <c r="BZ29" i="6"/>
  <c r="AH76" i="6"/>
  <c r="AI76" i="6"/>
  <c r="BA46" i="6"/>
  <c r="AX46" i="6"/>
  <c r="AU132" i="6"/>
  <c r="AV132" i="6"/>
  <c r="AZ119" i="6"/>
  <c r="AV119" i="6"/>
  <c r="AZ78" i="6"/>
  <c r="AL79" i="6"/>
  <c r="AI79" i="6"/>
  <c r="AZ150" i="6"/>
  <c r="CD74" i="6"/>
  <c r="BZ74" i="6"/>
  <c r="CT101" i="6"/>
  <c r="CQ101" i="6"/>
  <c r="CE93" i="6"/>
  <c r="CB93" i="6"/>
  <c r="DH103" i="6"/>
  <c r="DD103" i="6"/>
  <c r="DI77" i="6"/>
  <c r="DF77" i="6"/>
  <c r="DH92" i="6"/>
  <c r="DD92" i="6"/>
  <c r="CE59" i="6"/>
  <c r="CA144" i="6"/>
  <c r="CB144" i="6"/>
  <c r="DI60" i="6"/>
  <c r="DF60" i="6"/>
  <c r="BO21" i="6"/>
  <c r="BK21" i="6"/>
  <c r="CD44" i="6"/>
  <c r="BZ44" i="6"/>
  <c r="DI45" i="6"/>
  <c r="DF45" i="6"/>
  <c r="CE149" i="6"/>
  <c r="CD148" i="6"/>
  <c r="BZ148" i="6"/>
  <c r="AK75" i="6"/>
  <c r="AG75" i="6"/>
  <c r="AF29" i="6"/>
  <c r="AG29" i="6"/>
  <c r="AH106" i="6"/>
  <c r="AI106" i="6"/>
  <c r="BA44" i="6"/>
  <c r="AX44" i="6"/>
  <c r="BP69" i="6"/>
  <c r="BM69" i="6"/>
  <c r="DI80" i="6"/>
  <c r="DF80" i="6"/>
  <c r="DD144" i="6"/>
  <c r="BL106" i="6"/>
  <c r="BM106" i="6"/>
  <c r="AH20" i="6"/>
  <c r="AI20" i="6"/>
  <c r="AK33" i="6"/>
  <c r="AG33" i="6"/>
  <c r="AK119" i="6"/>
  <c r="AG119" i="6"/>
  <c r="AZ59" i="6"/>
  <c r="BA71" i="6"/>
  <c r="AX71" i="6"/>
  <c r="AL35" i="6"/>
  <c r="AI35" i="6"/>
  <c r="AK109" i="6"/>
  <c r="AG109" i="6"/>
  <c r="AZ12" i="6"/>
  <c r="AV12" i="6"/>
  <c r="AU19" i="6"/>
  <c r="AV19" i="6"/>
  <c r="AZ87" i="6"/>
  <c r="AV87" i="6"/>
  <c r="AZ5" i="6"/>
  <c r="AV5" i="6"/>
  <c r="BL65" i="6"/>
  <c r="DI142" i="6"/>
  <c r="DF142" i="6"/>
  <c r="CO76" i="6"/>
  <c r="DH62" i="6"/>
  <c r="DD62" i="6"/>
  <c r="BO20" i="6"/>
  <c r="CO69" i="6"/>
  <c r="CT137" i="6"/>
  <c r="CO144" i="6"/>
  <c r="BK129" i="6"/>
  <c r="CT66" i="6"/>
  <c r="CQ66" i="6"/>
  <c r="BP75" i="6"/>
  <c r="AF20" i="6"/>
  <c r="AG20" i="6"/>
  <c r="AF47" i="6"/>
  <c r="AH9" i="6"/>
  <c r="AI9" i="6"/>
  <c r="AL63" i="6"/>
  <c r="AI63" i="6"/>
  <c r="AH84" i="6"/>
  <c r="AI84" i="6"/>
  <c r="AH34" i="6"/>
  <c r="AI34" i="6"/>
  <c r="AF88" i="6"/>
  <c r="AF35" i="6"/>
  <c r="AG35" i="6"/>
  <c r="AZ71" i="6"/>
  <c r="AV71" i="6"/>
  <c r="BA63" i="6"/>
  <c r="AX63" i="6"/>
  <c r="AZ141" i="6"/>
  <c r="AV141" i="6"/>
  <c r="BA114" i="6"/>
  <c r="AZ73" i="6"/>
  <c r="AZ52" i="6"/>
  <c r="AV52" i="6"/>
  <c r="AU62" i="6"/>
  <c r="AV62" i="6"/>
  <c r="AK44" i="6"/>
  <c r="AZ89" i="6"/>
  <c r="AV89" i="6"/>
  <c r="AK26" i="6"/>
  <c r="AG26" i="6"/>
  <c r="CT37" i="6"/>
  <c r="CO125" i="6"/>
  <c r="DE65" i="6"/>
  <c r="CS77" i="6"/>
  <c r="CS101" i="6"/>
  <c r="CO93" i="6"/>
  <c r="DU93" i="6" s="1"/>
  <c r="CD5" i="6"/>
  <c r="BZ5" i="6"/>
  <c r="CO34" i="6"/>
  <c r="BK144" i="6"/>
  <c r="CT105" i="6"/>
  <c r="CQ105" i="6"/>
  <c r="DE127" i="6"/>
  <c r="DF127" i="6"/>
  <c r="CA34" i="6"/>
  <c r="CB34" i="6"/>
  <c r="DE79" i="6"/>
  <c r="DF79" i="6"/>
  <c r="CO30" i="6"/>
  <c r="DE137" i="6"/>
  <c r="BO146" i="6"/>
  <c r="BK146" i="6"/>
  <c r="DH21" i="6"/>
  <c r="BO16" i="6"/>
  <c r="CS33" i="6"/>
  <c r="CO85" i="6"/>
  <c r="CO6" i="6"/>
  <c r="DE100" i="6"/>
  <c r="DF100" i="6"/>
  <c r="CO90" i="6"/>
  <c r="CO21" i="6"/>
  <c r="CE52" i="6"/>
  <c r="CB52" i="6"/>
  <c r="BO48" i="6"/>
  <c r="DE123" i="6"/>
  <c r="DF123" i="6"/>
  <c r="CE70" i="6"/>
  <c r="BL7" i="6"/>
  <c r="BM7" i="6"/>
  <c r="BP55" i="6"/>
  <c r="BM55" i="6"/>
  <c r="DI145" i="6"/>
  <c r="DF145" i="6"/>
  <c r="BP104" i="6"/>
  <c r="BM104" i="6"/>
  <c r="CO138" i="6"/>
  <c r="CA118" i="6"/>
  <c r="DH60" i="6"/>
  <c r="DD66" i="6"/>
  <c r="CE135" i="6"/>
  <c r="CB135" i="6"/>
  <c r="BO102" i="6"/>
  <c r="BK102" i="6"/>
  <c r="DH107" i="6"/>
  <c r="DD107" i="6"/>
  <c r="DH96" i="6"/>
  <c r="DD96" i="6"/>
  <c r="CD27" i="6"/>
  <c r="CA66" i="6"/>
  <c r="CB66" i="6"/>
  <c r="CT75" i="6"/>
  <c r="DI14" i="6"/>
  <c r="DF14" i="6"/>
  <c r="CD97" i="6"/>
  <c r="BZ97" i="6"/>
  <c r="DH54" i="6"/>
  <c r="CD78" i="6"/>
  <c r="CE84" i="6"/>
  <c r="CB84" i="6"/>
  <c r="CE67" i="6"/>
  <c r="CB67" i="6"/>
  <c r="CD42" i="6"/>
  <c r="CD55" i="6"/>
  <c r="BZ55" i="6"/>
  <c r="CE51" i="6"/>
  <c r="BK138" i="6"/>
  <c r="BK26" i="6"/>
  <c r="DI57" i="6"/>
  <c r="DF57" i="6"/>
  <c r="CE111" i="6"/>
  <c r="CB111" i="6"/>
  <c r="DE11" i="6"/>
  <c r="DH35" i="6"/>
  <c r="DD35" i="6"/>
  <c r="CE25" i="6"/>
  <c r="CB25" i="6"/>
  <c r="CE121" i="6"/>
  <c r="AK108" i="6"/>
  <c r="AG108" i="6"/>
  <c r="BZ49" i="6"/>
  <c r="CT67" i="6"/>
  <c r="CQ67" i="6"/>
  <c r="DE134" i="6"/>
  <c r="DF134" i="6"/>
  <c r="CS149" i="6"/>
  <c r="CA94" i="6"/>
  <c r="CB94" i="6"/>
  <c r="BO73" i="6"/>
  <c r="CT23" i="6"/>
  <c r="CQ23" i="6"/>
  <c r="DE18" i="6"/>
  <c r="CE35" i="6"/>
  <c r="BP114" i="6"/>
  <c r="CE31" i="6"/>
  <c r="CE26" i="6"/>
  <c r="DH110" i="6"/>
  <c r="CD29" i="6"/>
  <c r="BA142" i="6"/>
  <c r="AX142" i="6"/>
  <c r="BA118" i="6"/>
  <c r="AX118" i="6"/>
  <c r="CO89" i="6"/>
  <c r="BK105" i="6"/>
  <c r="CO74" i="6"/>
  <c r="BK65" i="6"/>
  <c r="CO53" i="6"/>
  <c r="DF138" i="6"/>
  <c r="CB118" i="6"/>
  <c r="CO112" i="6"/>
  <c r="CO135" i="6"/>
  <c r="AV145" i="6"/>
  <c r="BZ37" i="6"/>
  <c r="CO8" i="6"/>
  <c r="BZ104" i="6"/>
  <c r="CB88" i="6"/>
  <c r="DX88" i="6" s="1"/>
  <c r="DF61" i="6"/>
  <c r="AX89" i="6"/>
  <c r="AI75" i="6"/>
  <c r="BM86" i="6"/>
  <c r="AV90" i="6"/>
  <c r="BZ31" i="6"/>
  <c r="CO82" i="6"/>
  <c r="AX6" i="6"/>
  <c r="AX102" i="6"/>
  <c r="AX77" i="6"/>
  <c r="DX77" i="6" s="1"/>
  <c r="AX96" i="6"/>
  <c r="AI125" i="6"/>
  <c r="DF19" i="6"/>
  <c r="DD130" i="6"/>
  <c r="CO7" i="6"/>
  <c r="AI119" i="6"/>
  <c r="DF93" i="6"/>
  <c r="AI59" i="6"/>
  <c r="CO100" i="6"/>
  <c r="DF147" i="6"/>
  <c r="CQ111" i="6"/>
  <c r="BZ9" i="6"/>
  <c r="AK16" i="6"/>
  <c r="AG16" i="6"/>
  <c r="AL132" i="6"/>
  <c r="AI132" i="6"/>
  <c r="AH47" i="6"/>
  <c r="AI47" i="6"/>
  <c r="AH23" i="6"/>
  <c r="AI23" i="6"/>
  <c r="AH74" i="6"/>
  <c r="AI74" i="6"/>
  <c r="AZ108" i="6"/>
  <c r="AV108" i="6"/>
  <c r="BA36" i="6"/>
  <c r="AX36" i="6"/>
  <c r="BA132" i="6"/>
  <c r="AX132" i="6"/>
  <c r="BA78" i="6"/>
  <c r="BA122" i="6"/>
  <c r="AX122" i="6"/>
  <c r="AH95" i="6"/>
  <c r="AI95" i="6"/>
  <c r="DH91" i="6"/>
  <c r="DD91" i="6"/>
  <c r="DI63" i="6"/>
  <c r="DF63" i="6"/>
  <c r="CO95" i="6"/>
  <c r="CT46" i="6"/>
  <c r="CQ46" i="6"/>
  <c r="DH30" i="6"/>
  <c r="DD30" i="6"/>
  <c r="CS127" i="6"/>
  <c r="CO127" i="6"/>
  <c r="DE103" i="6"/>
  <c r="DF103" i="6"/>
  <c r="BO71" i="6"/>
  <c r="BK71" i="6"/>
  <c r="BL112" i="6"/>
  <c r="BM112" i="6"/>
  <c r="BL15" i="6"/>
  <c r="BM15" i="6"/>
  <c r="CO52" i="6"/>
  <c r="CP139" i="6"/>
  <c r="CQ139" i="6"/>
  <c r="BP97" i="6"/>
  <c r="BM97" i="6"/>
  <c r="DH33" i="6"/>
  <c r="DD33" i="6"/>
  <c r="DE50" i="6"/>
  <c r="DF50" i="6"/>
  <c r="CD28" i="6"/>
  <c r="BZ28" i="6"/>
  <c r="CO132" i="6"/>
  <c r="CO43" i="6"/>
  <c r="DH149" i="6"/>
  <c r="BO148" i="6"/>
  <c r="BK148" i="6"/>
  <c r="AK24" i="6"/>
  <c r="AG24" i="6"/>
  <c r="CT51" i="6"/>
  <c r="CQ51" i="6"/>
  <c r="BZ35" i="6"/>
  <c r="DI114" i="6"/>
  <c r="AZ7" i="6"/>
  <c r="AV7" i="6"/>
  <c r="AU84" i="6"/>
  <c r="AV84" i="6"/>
  <c r="AH29" i="6"/>
  <c r="AI29" i="6"/>
  <c r="AL25" i="6"/>
  <c r="AI25" i="6"/>
  <c r="AL11" i="6"/>
  <c r="AI11" i="6"/>
  <c r="AH52" i="6"/>
  <c r="AI52" i="6"/>
  <c r="AF23" i="6"/>
  <c r="AG23" i="6"/>
  <c r="AZ75" i="6"/>
  <c r="AV75" i="6"/>
  <c r="BA43" i="6"/>
  <c r="AX43" i="6"/>
  <c r="AW122" i="6"/>
  <c r="EE122" i="6" s="1"/>
  <c r="K120" i="11" s="1"/>
  <c r="AZ86" i="6"/>
  <c r="AV86" i="6"/>
  <c r="AU91" i="6"/>
  <c r="AV91" i="6"/>
  <c r="BA66" i="6"/>
  <c r="AZ49" i="6"/>
  <c r="AV49" i="6"/>
  <c r="AU42" i="6"/>
  <c r="AV42" i="6"/>
  <c r="AU94" i="6"/>
  <c r="AF49" i="6"/>
  <c r="AG49" i="6"/>
  <c r="AF59" i="6"/>
  <c r="AG59" i="6"/>
  <c r="AK95" i="6"/>
  <c r="AG95" i="6"/>
  <c r="DH71" i="6"/>
  <c r="DD71" i="6"/>
  <c r="DI72" i="6"/>
  <c r="DF72" i="6"/>
  <c r="CE20" i="6"/>
  <c r="CB20" i="6"/>
  <c r="CA101" i="6"/>
  <c r="CB101" i="6"/>
  <c r="CA72" i="6"/>
  <c r="CB72" i="6"/>
  <c r="CO80" i="6"/>
  <c r="CE53" i="6"/>
  <c r="CB53" i="6"/>
  <c r="CP107" i="6"/>
  <c r="CQ107" i="6"/>
  <c r="CO119" i="6"/>
  <c r="CT52" i="6"/>
  <c r="CQ52" i="6"/>
  <c r="CO139" i="6"/>
  <c r="CA90" i="6"/>
  <c r="CB90" i="6"/>
  <c r="BP96" i="6"/>
  <c r="BM96" i="6"/>
  <c r="DI48" i="6"/>
  <c r="DF48" i="6"/>
  <c r="BP70" i="6"/>
  <c r="DE119" i="6"/>
  <c r="DF119" i="6"/>
  <c r="BP133" i="6"/>
  <c r="BM133" i="6"/>
  <c r="DI148" i="6"/>
  <c r="DF148" i="6"/>
  <c r="CD117" i="6"/>
  <c r="BZ117" i="6"/>
  <c r="CD121" i="6"/>
  <c r="BZ121" i="6"/>
  <c r="AK81" i="6"/>
  <c r="AG81" i="6"/>
  <c r="CT61" i="6"/>
  <c r="CQ61" i="6"/>
  <c r="CS28" i="6"/>
  <c r="CO28" i="6"/>
  <c r="CE61" i="6"/>
  <c r="CB61" i="6"/>
  <c r="AK25" i="6"/>
  <c r="AG25" i="6"/>
  <c r="AH80" i="6"/>
  <c r="AI80" i="6"/>
  <c r="AZ105" i="6"/>
  <c r="AV105" i="6"/>
  <c r="AZ43" i="6"/>
  <c r="AV43" i="6"/>
  <c r="AZ21" i="6"/>
  <c r="AV21" i="6"/>
  <c r="AF76" i="6"/>
  <c r="AG76" i="6"/>
  <c r="AZ27" i="6"/>
  <c r="AV27" i="6"/>
  <c r="AU55" i="6"/>
  <c r="AV55" i="6"/>
  <c r="AZ146" i="6"/>
  <c r="AV146" i="6"/>
  <c r="AZ10" i="6"/>
  <c r="AV10" i="6"/>
  <c r="AW25" i="6"/>
  <c r="AX25" i="6"/>
  <c r="CE74" i="6"/>
  <c r="CB74" i="6"/>
  <c r="CT63" i="6"/>
  <c r="CQ63" i="6"/>
  <c r="CT80" i="6"/>
  <c r="CQ80" i="6"/>
  <c r="CD59" i="6"/>
  <c r="DH89" i="6"/>
  <c r="DD89" i="6"/>
  <c r="AH68" i="6"/>
  <c r="AI68" i="6"/>
  <c r="AF65" i="6"/>
  <c r="AG65" i="6"/>
  <c r="AK125" i="6"/>
  <c r="AG125" i="6"/>
  <c r="AF67" i="6"/>
  <c r="AG67" i="6"/>
  <c r="AK82" i="6"/>
  <c r="AG82" i="6"/>
  <c r="AZ40" i="6"/>
  <c r="AZ79" i="6"/>
  <c r="AV79" i="6"/>
  <c r="BA116" i="6"/>
  <c r="AZ63" i="6"/>
  <c r="AV63" i="6"/>
  <c r="BA73" i="6"/>
  <c r="AZ81" i="6"/>
  <c r="AV81" i="6"/>
  <c r="AL95" i="6"/>
  <c r="AH144" i="6"/>
  <c r="AI144" i="6"/>
  <c r="CE30" i="6"/>
  <c r="CB30" i="6"/>
  <c r="DI74" i="6"/>
  <c r="DF74" i="6"/>
  <c r="BO86" i="6"/>
  <c r="BK86" i="6"/>
  <c r="BP101" i="6"/>
  <c r="BM101" i="6"/>
  <c r="AH116" i="6"/>
  <c r="AI116" i="6"/>
  <c r="AH143" i="6"/>
  <c r="AI143" i="6"/>
  <c r="AF9" i="6"/>
  <c r="AG9" i="6"/>
  <c r="AH66" i="6"/>
  <c r="AI66" i="6"/>
  <c r="AF120" i="6"/>
  <c r="AG120" i="6"/>
  <c r="AF44" i="6"/>
  <c r="AZ142" i="6"/>
  <c r="AV142" i="6"/>
  <c r="BA103" i="6"/>
  <c r="AX103" i="6"/>
  <c r="AZ36" i="6"/>
  <c r="AV36" i="6"/>
  <c r="AU74" i="6"/>
  <c r="EB74" i="6" s="1"/>
  <c r="F72" i="11" s="1"/>
  <c r="N72" i="11" s="1"/>
  <c r="AV74" i="6"/>
  <c r="AK133" i="6"/>
  <c r="AG133" i="6"/>
  <c r="DU133" i="6" s="1"/>
  <c r="AZ121" i="6"/>
  <c r="AV121" i="6"/>
  <c r="BA141" i="6"/>
  <c r="AX141" i="6"/>
  <c r="AZ114" i="6"/>
  <c r="AL32" i="6"/>
  <c r="AI32" i="6"/>
  <c r="BA112" i="6"/>
  <c r="AX112" i="6"/>
  <c r="BA68" i="6"/>
  <c r="AX68" i="6"/>
  <c r="AZ60" i="6"/>
  <c r="AV60" i="6"/>
  <c r="AZ107" i="6"/>
  <c r="AV107" i="6"/>
  <c r="BA145" i="6"/>
  <c r="AX145" i="6"/>
  <c r="AK8" i="6"/>
  <c r="AU67" i="6"/>
  <c r="AV67" i="6"/>
  <c r="AZ24" i="6"/>
  <c r="AV24" i="6"/>
  <c r="AH89" i="6"/>
  <c r="AI89" i="6"/>
  <c r="AL104" i="6"/>
  <c r="AI104" i="6"/>
  <c r="AZ18" i="6"/>
  <c r="AV18" i="6"/>
  <c r="CE105" i="6"/>
  <c r="CB105" i="6"/>
  <c r="CD32" i="6"/>
  <c r="BZ32" i="6"/>
  <c r="CP62" i="6"/>
  <c r="CT77" i="6"/>
  <c r="CD142" i="6"/>
  <c r="BZ137" i="6"/>
  <c r="BO126" i="6"/>
  <c r="BK126" i="6"/>
  <c r="DH63" i="6"/>
  <c r="BO62" i="6"/>
  <c r="BK62" i="6"/>
  <c r="CD77" i="6"/>
  <c r="BZ77" i="6"/>
  <c r="BO137" i="6"/>
  <c r="BK137" i="6"/>
  <c r="BO92" i="6"/>
  <c r="CS86" i="6"/>
  <c r="CD93" i="6"/>
  <c r="CP137" i="6"/>
  <c r="CT95" i="6"/>
  <c r="CQ95" i="6"/>
  <c r="DI30" i="6"/>
  <c r="DF30" i="6"/>
  <c r="CE72" i="6"/>
  <c r="CE95" i="6"/>
  <c r="CB95" i="6"/>
  <c r="CE140" i="6"/>
  <c r="CB140" i="6"/>
  <c r="CS137" i="6"/>
  <c r="DH144" i="6"/>
  <c r="BO112" i="6"/>
  <c r="BO15" i="6"/>
  <c r="CP47" i="6"/>
  <c r="CQ47" i="6"/>
  <c r="BL134" i="6"/>
  <c r="DE104" i="6"/>
  <c r="BZ70" i="6"/>
  <c r="BZ116" i="6"/>
  <c r="CS42" i="6"/>
  <c r="CO42" i="6"/>
  <c r="BO31" i="6"/>
  <c r="DE132" i="6"/>
  <c r="DH147" i="6"/>
  <c r="CO92" i="6"/>
  <c r="BL96" i="6"/>
  <c r="BP14" i="6"/>
  <c r="BM14" i="6"/>
  <c r="BP139" i="6"/>
  <c r="BO97" i="6"/>
  <c r="BK97" i="6"/>
  <c r="BO116" i="6"/>
  <c r="BK116" i="6"/>
  <c r="CO129" i="6"/>
  <c r="CS75" i="6"/>
  <c r="CO75" i="6"/>
  <c r="DD14" i="6"/>
  <c r="DD70" i="6"/>
  <c r="BP42" i="6"/>
  <c r="BM42" i="6"/>
  <c r="CE28" i="6"/>
  <c r="CB28" i="6"/>
  <c r="BZ132" i="6"/>
  <c r="CD7" i="6"/>
  <c r="BZ7" i="6"/>
  <c r="BP138" i="6"/>
  <c r="BM138" i="6"/>
  <c r="CT143" i="6"/>
  <c r="BL88" i="6"/>
  <c r="DI11" i="6"/>
  <c r="CP49" i="6"/>
  <c r="CQ49" i="6"/>
  <c r="DI87" i="6"/>
  <c r="DF87" i="6"/>
  <c r="CO81" i="6"/>
  <c r="BP50" i="6"/>
  <c r="CA43" i="6"/>
  <c r="CO11" i="6"/>
  <c r="DH39" i="6"/>
  <c r="DD39" i="6"/>
  <c r="BP132" i="6"/>
  <c r="BM132" i="6"/>
  <c r="CP148" i="6"/>
  <c r="CQ148" i="6"/>
  <c r="BZ94" i="6"/>
  <c r="CS56" i="6"/>
  <c r="CO56" i="6"/>
  <c r="CD35" i="6"/>
  <c r="BZ45" i="6"/>
  <c r="BO114" i="6"/>
  <c r="BL12" i="6"/>
  <c r="BK94" i="6"/>
  <c r="BK87" i="6"/>
  <c r="AW84" i="6"/>
  <c r="DF129" i="6"/>
  <c r="AV54" i="6"/>
  <c r="BZ19" i="6"/>
  <c r="BZ105" i="6"/>
  <c r="BM19" i="6"/>
  <c r="DD34" i="6"/>
  <c r="DD12" i="6"/>
  <c r="BK106" i="6"/>
  <c r="CB86" i="6"/>
  <c r="CB107" i="6"/>
  <c r="DF51" i="6"/>
  <c r="AI69" i="6"/>
  <c r="DD139" i="6"/>
  <c r="BK132" i="6"/>
  <c r="CB5" i="6"/>
  <c r="CB16" i="6"/>
  <c r="BK141" i="6"/>
  <c r="AX27" i="6"/>
  <c r="AX65" i="6"/>
  <c r="AG71" i="6"/>
  <c r="CO124" i="6"/>
  <c r="CB71" i="6"/>
  <c r="BZ11" i="6"/>
  <c r="BA56" i="6"/>
  <c r="AX56" i="6"/>
  <c r="CB145" i="6"/>
  <c r="AX12" i="6"/>
  <c r="AI12" i="6"/>
  <c r="BZ124" i="6"/>
  <c r="DF102" i="6"/>
  <c r="AV94" i="6"/>
  <c r="AV111" i="6"/>
  <c r="AV23" i="6"/>
  <c r="AI56" i="6"/>
  <c r="AG122" i="6"/>
  <c r="CQ33" i="6"/>
  <c r="DD100" i="6"/>
  <c r="AG150" i="6"/>
  <c r="AX91" i="6"/>
  <c r="AG141" i="6"/>
  <c r="CQ92" i="6"/>
  <c r="DD90" i="6"/>
  <c r="BK49" i="6"/>
  <c r="AI126" i="6"/>
  <c r="BK119" i="6"/>
  <c r="DF137" i="6"/>
  <c r="BM36" i="6"/>
  <c r="BK142" i="6"/>
  <c r="CQ22" i="6"/>
  <c r="BM103" i="6"/>
  <c r="BK134" i="6"/>
  <c r="BM46" i="6"/>
  <c r="BM21" i="6"/>
  <c r="DF139" i="6"/>
  <c r="BK104" i="6"/>
  <c r="CQ103" i="6"/>
  <c r="CQ30" i="6"/>
  <c r="BM141" i="6"/>
  <c r="CQ56" i="6"/>
  <c r="AG79" i="6"/>
  <c r="AG129" i="6"/>
  <c r="AI71" i="6"/>
  <c r="BM111" i="6"/>
  <c r="BM53" i="6"/>
  <c r="AX79" i="6"/>
  <c r="AI147" i="6"/>
  <c r="BM29" i="6"/>
  <c r="AV138" i="6"/>
  <c r="AG19" i="6"/>
  <c r="DF46" i="6"/>
  <c r="CB124" i="6"/>
  <c r="BM31" i="6"/>
  <c r="BA94" i="6"/>
  <c r="AX94" i="6"/>
  <c r="AI16" i="6"/>
  <c r="CQ39" i="6"/>
  <c r="AG51" i="6"/>
  <c r="CO33" i="6"/>
  <c r="BZ111" i="6"/>
  <c r="BM25" i="6"/>
  <c r="AI150" i="6"/>
  <c r="AV69" i="6"/>
  <c r="DD48" i="6"/>
  <c r="DF90" i="6"/>
  <c r="BM18" i="6"/>
  <c r="AI99" i="6"/>
  <c r="AI14" i="6"/>
  <c r="AI140" i="6"/>
  <c r="AI72" i="6"/>
  <c r="AI73" i="6"/>
  <c r="AV99" i="6"/>
  <c r="AG144" i="6"/>
  <c r="CD48" i="6"/>
  <c r="BO22" i="6"/>
  <c r="CD110" i="6"/>
  <c r="BL9" i="6"/>
  <c r="BP9" i="6"/>
  <c r="CS114" i="6"/>
  <c r="CP11" i="6"/>
  <c r="CT11" i="6"/>
  <c r="CE9" i="6"/>
  <c r="CA9" i="6"/>
  <c r="DI141" i="6"/>
  <c r="CP147" i="6"/>
  <c r="CT147" i="6"/>
  <c r="DI131" i="6"/>
  <c r="DE131" i="6"/>
  <c r="BL117" i="6"/>
  <c r="BP117" i="6"/>
  <c r="CT50" i="6"/>
  <c r="CT82" i="6"/>
  <c r="CP82" i="6"/>
  <c r="DX113" i="6"/>
  <c r="DY113" i="6"/>
  <c r="CE133" i="6"/>
  <c r="AK93" i="6"/>
  <c r="CA137" i="6"/>
  <c r="DE144" i="6"/>
  <c r="DI144" i="6"/>
  <c r="CE76" i="6"/>
  <c r="CS107" i="6"/>
  <c r="CT33" i="6"/>
  <c r="CS139" i="6"/>
  <c r="CS6" i="6"/>
  <c r="CS133" i="6"/>
  <c r="CD116" i="6"/>
  <c r="CS146" i="6"/>
  <c r="CS112" i="6"/>
  <c r="DH129" i="6"/>
  <c r="BP47" i="6"/>
  <c r="CS16" i="6"/>
  <c r="BO33" i="6"/>
  <c r="BL116" i="6"/>
  <c r="DY128" i="6"/>
  <c r="BO133" i="6"/>
  <c r="DH85" i="6"/>
  <c r="DH116" i="6"/>
  <c r="DI50" i="6"/>
  <c r="DE38" i="6"/>
  <c r="CD67" i="6"/>
  <c r="CD138" i="6"/>
  <c r="CD68" i="6"/>
  <c r="DH148" i="6"/>
  <c r="CT99" i="6"/>
  <c r="CP99" i="6"/>
  <c r="DE35" i="6"/>
  <c r="DH45" i="6"/>
  <c r="BO50" i="6"/>
  <c r="CD104" i="6"/>
  <c r="CS110" i="6"/>
  <c r="BO99" i="6"/>
  <c r="CD73" i="6"/>
  <c r="DH23" i="6"/>
  <c r="DH29" i="6"/>
  <c r="DI26" i="6"/>
  <c r="BO43" i="6"/>
  <c r="BL11" i="6"/>
  <c r="CS25" i="6"/>
  <c r="CT131" i="6"/>
  <c r="CP131" i="6"/>
  <c r="DE43" i="6"/>
  <c r="CD23" i="6"/>
  <c r="CA29" i="6"/>
  <c r="DY115" i="6"/>
  <c r="DX128" i="6"/>
  <c r="DY10" i="6"/>
  <c r="DY109" i="6"/>
  <c r="DX58" i="6"/>
  <c r="DX64" i="6"/>
  <c r="DY64" i="6"/>
  <c r="DU58" i="6"/>
  <c r="DV58" i="6"/>
  <c r="DV115" i="6"/>
  <c r="DU115" i="6"/>
  <c r="AF107" i="6"/>
  <c r="AH131" i="6"/>
  <c r="DV98" i="6"/>
  <c r="DU98" i="6"/>
  <c r="AW86" i="6"/>
  <c r="AK6" i="6"/>
  <c r="AW144" i="6"/>
  <c r="AK59" i="6"/>
  <c r="AU8" i="6"/>
  <c r="BA34" i="6"/>
  <c r="BA89" i="6"/>
  <c r="BO125" i="6"/>
  <c r="CE101" i="6"/>
  <c r="CS95" i="6"/>
  <c r="CE34" i="6"/>
  <c r="CS80" i="6"/>
  <c r="CD63" i="6"/>
  <c r="CS32" i="6"/>
  <c r="CT62" i="6"/>
  <c r="CS96" i="6"/>
  <c r="BO66" i="6"/>
  <c r="BP48" i="6"/>
  <c r="CD70" i="6"/>
  <c r="CS100" i="6"/>
  <c r="CD90" i="6"/>
  <c r="CD12" i="6"/>
  <c r="CD50" i="6"/>
  <c r="BL68" i="6"/>
  <c r="DH66" i="6"/>
  <c r="BP116" i="6"/>
  <c r="DI118" i="6"/>
  <c r="CT68" i="6"/>
  <c r="CE42" i="6"/>
  <c r="CA42" i="6"/>
  <c r="CT132" i="6"/>
  <c r="CP132" i="6"/>
  <c r="CE117" i="6"/>
  <c r="CA117" i="6"/>
  <c r="CT43" i="6"/>
  <c r="CP43" i="6"/>
  <c r="CT49" i="6"/>
  <c r="CD25" i="6"/>
  <c r="DH87" i="6"/>
  <c r="CP12" i="6"/>
  <c r="BL38" i="6"/>
  <c r="BP38" i="6"/>
  <c r="CS26" i="6"/>
  <c r="DH88" i="6"/>
  <c r="DH56" i="6"/>
  <c r="CP87" i="6"/>
  <c r="CT87" i="6"/>
  <c r="DH138" i="6"/>
  <c r="DH134" i="6"/>
  <c r="DE26" i="6"/>
  <c r="BO117" i="6"/>
  <c r="CT88" i="6"/>
  <c r="CP88" i="6"/>
  <c r="CD94" i="6"/>
  <c r="BP49" i="6"/>
  <c r="CD61" i="6"/>
  <c r="CE87" i="6"/>
  <c r="CA87" i="6"/>
  <c r="DI121" i="6"/>
  <c r="DY117" i="6"/>
  <c r="CT117" i="6"/>
  <c r="BL94" i="6"/>
  <c r="CP18" i="6"/>
  <c r="CT18" i="6"/>
  <c r="BL25" i="6"/>
  <c r="CS150" i="6"/>
  <c r="DY24" i="6"/>
  <c r="DY41" i="6"/>
  <c r="BA84" i="6"/>
  <c r="CS37" i="6"/>
  <c r="BP6" i="6"/>
  <c r="DX108" i="6"/>
  <c r="DY108" i="6"/>
  <c r="CS20" i="6"/>
  <c r="CS74" i="6"/>
  <c r="DU83" i="6"/>
  <c r="DV83" i="6"/>
  <c r="AF109" i="6"/>
  <c r="DX83" i="6"/>
  <c r="DY83" i="6"/>
  <c r="DU64" i="6"/>
  <c r="DV64" i="6"/>
  <c r="AW90" i="6"/>
  <c r="AW34" i="6"/>
  <c r="AL131" i="6"/>
  <c r="AL54" i="6"/>
  <c r="AW118" i="6"/>
  <c r="DX98" i="6"/>
  <c r="DY98" i="6"/>
  <c r="BP53" i="6"/>
  <c r="DI34" i="6"/>
  <c r="CP144" i="6"/>
  <c r="CS126" i="6"/>
  <c r="CD79" i="6"/>
  <c r="BP112" i="6"/>
  <c r="BP129" i="6"/>
  <c r="CS47" i="6"/>
  <c r="DH133" i="6"/>
  <c r="CA96" i="6"/>
  <c r="CS21" i="6"/>
  <c r="CD14" i="6"/>
  <c r="BL47" i="6"/>
  <c r="CT133" i="6"/>
  <c r="CS97" i="6"/>
  <c r="CE116" i="6"/>
  <c r="BL6" i="6"/>
  <c r="BP7" i="6"/>
  <c r="CA67" i="6"/>
  <c r="CS141" i="6"/>
  <c r="DE129" i="6"/>
  <c r="BP33" i="6"/>
  <c r="BL14" i="6"/>
  <c r="CT130" i="6"/>
  <c r="BO54" i="6"/>
  <c r="CE100" i="6"/>
  <c r="DE118" i="6"/>
  <c r="DI96" i="6"/>
  <c r="CE66" i="6"/>
  <c r="CS59" i="6"/>
  <c r="CS48" i="6"/>
  <c r="DI70" i="6"/>
  <c r="DI90" i="6"/>
  <c r="DH12" i="6"/>
  <c r="DH50" i="6"/>
  <c r="DH38" i="6"/>
  <c r="BP28" i="6"/>
  <c r="BL28" i="6"/>
  <c r="DE141" i="6"/>
  <c r="BP56" i="6"/>
  <c r="BL56" i="6"/>
  <c r="DI35" i="6"/>
  <c r="DE45" i="6"/>
  <c r="CT12" i="6"/>
  <c r="CP57" i="6"/>
  <c r="CT57" i="6"/>
  <c r="BP148" i="6"/>
  <c r="CE43" i="6"/>
  <c r="CD49" i="6"/>
  <c r="CS45" i="6"/>
  <c r="CP28" i="6"/>
  <c r="DH141" i="6"/>
  <c r="CD87" i="6"/>
  <c r="DE121" i="6"/>
  <c r="CP38" i="6"/>
  <c r="CP117" i="6"/>
  <c r="DE73" i="6"/>
  <c r="CS18" i="6"/>
  <c r="CT13" i="6"/>
  <c r="CP13" i="6"/>
  <c r="CS121" i="6"/>
  <c r="AW8" i="6"/>
  <c r="DU128" i="6"/>
  <c r="DV41" i="6"/>
  <c r="BL67" i="6"/>
  <c r="CD141" i="6"/>
  <c r="DE148" i="6"/>
  <c r="BO39" i="6"/>
  <c r="DI61" i="6"/>
  <c r="DE87" i="6"/>
  <c r="CS12" i="6"/>
  <c r="CS111" i="6"/>
  <c r="BL18" i="6"/>
  <c r="DI134" i="6"/>
  <c r="BL43" i="6"/>
  <c r="BL61" i="6"/>
  <c r="BL87" i="6"/>
  <c r="AZ80" i="6"/>
  <c r="AZ31" i="6"/>
  <c r="BA90" i="6"/>
  <c r="AW126" i="6"/>
  <c r="AZ138" i="6"/>
  <c r="CA86" i="6"/>
  <c r="CP101" i="6"/>
  <c r="DE93" i="6"/>
  <c r="BL72" i="6"/>
  <c r="BL91" i="6"/>
  <c r="DE122" i="6"/>
  <c r="DE140" i="6"/>
  <c r="DH86" i="6"/>
  <c r="CP93" i="6"/>
  <c r="BL126" i="6"/>
  <c r="CE37" i="6"/>
  <c r="CA37" i="6"/>
  <c r="BL74" i="6"/>
  <c r="BO80" i="6"/>
  <c r="BL62" i="6"/>
  <c r="BP62" i="6"/>
  <c r="CS65" i="6"/>
  <c r="CT34" i="6"/>
  <c r="CP71" i="6"/>
  <c r="CS120" i="6"/>
  <c r="CP122" i="6"/>
  <c r="CD101" i="6"/>
  <c r="DE124" i="6"/>
  <c r="DE126" i="6"/>
  <c r="BL37" i="6"/>
  <c r="BL103" i="6"/>
  <c r="DE74" i="6"/>
  <c r="CP46" i="6"/>
  <c r="CD69" i="6"/>
  <c r="CP8" i="6"/>
  <c r="CD34" i="6"/>
  <c r="BL120" i="6"/>
  <c r="DI79" i="6"/>
  <c r="CP124" i="6"/>
  <c r="DE34" i="6"/>
  <c r="BP34" i="6"/>
  <c r="DE20" i="6"/>
  <c r="DE77" i="6"/>
  <c r="DH120" i="6"/>
  <c r="CP118" i="6"/>
  <c r="DE21" i="6"/>
  <c r="CT17" i="6"/>
  <c r="CT139" i="6"/>
  <c r="DI133" i="6"/>
  <c r="CP116" i="6"/>
  <c r="CS116" i="6"/>
  <c r="BP44" i="6"/>
  <c r="DI100" i="6"/>
  <c r="CS90" i="6"/>
  <c r="DE112" i="6"/>
  <c r="CA119" i="6"/>
  <c r="CA47" i="6"/>
  <c r="DE16" i="6"/>
  <c r="BL66" i="6"/>
  <c r="BP66" i="6"/>
  <c r="CA14" i="6"/>
  <c r="CE14" i="6"/>
  <c r="DE106" i="6"/>
  <c r="CA139" i="6"/>
  <c r="CA130" i="6"/>
  <c r="CA102" i="6"/>
  <c r="CE85" i="6"/>
  <c r="CE12" i="6"/>
  <c r="CA38" i="6"/>
  <c r="DI67" i="6"/>
  <c r="DE67" i="6"/>
  <c r="DI76" i="6"/>
  <c r="DI15" i="6"/>
  <c r="CE21" i="6"/>
  <c r="CA21" i="6"/>
  <c r="BL17" i="6"/>
  <c r="DI75" i="6"/>
  <c r="DE75" i="6"/>
  <c r="BL52" i="6"/>
  <c r="BL139" i="6"/>
  <c r="ED139" i="6" s="1"/>
  <c r="J137" i="11" s="1"/>
  <c r="P137" i="11" s="1"/>
  <c r="CD133" i="6"/>
  <c r="BL97" i="6"/>
  <c r="BO85" i="6"/>
  <c r="CA129" i="6"/>
  <c r="CE89" i="6"/>
  <c r="CE146" i="6"/>
  <c r="CA146" i="6"/>
  <c r="CT129" i="6"/>
  <c r="DH118" i="6"/>
  <c r="DI119" i="6"/>
  <c r="CA27" i="6"/>
  <c r="DE33" i="6"/>
  <c r="CP75" i="6"/>
  <c r="DE52" i="6"/>
  <c r="CP48" i="6"/>
  <c r="CE106" i="6"/>
  <c r="CA123" i="6"/>
  <c r="DI85" i="6"/>
  <c r="CA44" i="6"/>
  <c r="BL100" i="6"/>
  <c r="BP100" i="6"/>
  <c r="CP7" i="6"/>
  <c r="CS68" i="6"/>
  <c r="BP51" i="6"/>
  <c r="BL51" i="6"/>
  <c r="CA145" i="6"/>
  <c r="BL141" i="6"/>
  <c r="BL130" i="6"/>
  <c r="BO28" i="6"/>
  <c r="CE68" i="6"/>
  <c r="CA141" i="6"/>
  <c r="CD134" i="6"/>
  <c r="DE57" i="6"/>
  <c r="CS99" i="6"/>
  <c r="DH94" i="6"/>
  <c r="CS73" i="6"/>
  <c r="DH11" i="6"/>
  <c r="BO56" i="6"/>
  <c r="DH61" i="6"/>
  <c r="DI31" i="6"/>
  <c r="DE31" i="6"/>
  <c r="CT26" i="6"/>
  <c r="CD143" i="6"/>
  <c r="BL148" i="6"/>
  <c r="CP110" i="6"/>
  <c r="DE117" i="6"/>
  <c r="CP94" i="6"/>
  <c r="CE73" i="6"/>
  <c r="DI56" i="6"/>
  <c r="BO150" i="6"/>
  <c r="AU5" i="6"/>
  <c r="DH10" i="6"/>
  <c r="CD24" i="6"/>
  <c r="DE76" i="6"/>
  <c r="CP130" i="6"/>
  <c r="BO145" i="6"/>
  <c r="DI138" i="6"/>
  <c r="DH131" i="6"/>
  <c r="CA57" i="6"/>
  <c r="BL110" i="6"/>
  <c r="DE99" i="6"/>
  <c r="CT39" i="6"/>
  <c r="CP23" i="6"/>
  <c r="BO49" i="6"/>
  <c r="CT29" i="6"/>
  <c r="DH18" i="6"/>
  <c r="CA61" i="6"/>
  <c r="DH24" i="6"/>
  <c r="CS40" i="6"/>
  <c r="CD109" i="6"/>
  <c r="DE22" i="6"/>
  <c r="CA111" i="6"/>
  <c r="CS131" i="6"/>
  <c r="CD26" i="6"/>
  <c r="DH111" i="6"/>
  <c r="CS82" i="6"/>
  <c r="BA39" i="6"/>
  <c r="AZ111" i="6"/>
  <c r="AZ55" i="6"/>
  <c r="BA23" i="6"/>
  <c r="AZ26" i="6"/>
  <c r="BA120" i="6"/>
  <c r="CP5" i="6"/>
  <c r="CA74" i="6"/>
  <c r="BL63" i="6"/>
  <c r="CP20" i="6"/>
  <c r="CA120" i="6"/>
  <c r="DE86" i="6"/>
  <c r="DE105" i="6"/>
  <c r="BO127" i="6"/>
  <c r="CA5" i="6"/>
  <c r="DE91" i="6"/>
  <c r="CA103" i="6"/>
  <c r="BL80" i="6"/>
  <c r="BP32" i="6"/>
  <c r="BL32" i="6"/>
  <c r="DI69" i="6"/>
  <c r="DE69" i="6"/>
  <c r="DI8" i="6"/>
  <c r="DE8" i="6"/>
  <c r="CA36" i="6"/>
  <c r="CP120" i="6"/>
  <c r="CP140" i="6"/>
  <c r="CP76" i="6"/>
  <c r="CP86" i="6"/>
  <c r="CT72" i="6"/>
  <c r="CP72" i="6"/>
  <c r="DH32" i="6"/>
  <c r="CA19" i="6"/>
  <c r="BL77" i="6"/>
  <c r="CP142" i="6"/>
  <c r="CA122" i="6"/>
  <c r="CS124" i="6"/>
  <c r="BL93" i="6"/>
  <c r="CP127" i="6"/>
  <c r="DE37" i="6"/>
  <c r="DE5" i="6"/>
  <c r="CA95" i="6"/>
  <c r="CE91" i="6"/>
  <c r="CA91" i="6"/>
  <c r="CP65" i="6"/>
  <c r="CE46" i="6"/>
  <c r="CA46" i="6"/>
  <c r="CA63" i="6"/>
  <c r="CD8" i="6"/>
  <c r="BL71" i="6"/>
  <c r="CP30" i="6"/>
  <c r="DH20" i="6"/>
  <c r="DE120" i="6"/>
  <c r="BL122" i="6"/>
  <c r="CA60" i="6"/>
  <c r="BL75" i="6"/>
  <c r="BP123" i="6"/>
  <c r="BL123" i="6"/>
  <c r="DE97" i="6"/>
  <c r="BO84" i="6"/>
  <c r="CP125" i="6"/>
  <c r="BP107" i="6"/>
  <c r="BL107" i="6"/>
  <c r="CP15" i="6"/>
  <c r="CD119" i="6"/>
  <c r="CD47" i="6"/>
  <c r="DH16" i="6"/>
  <c r="CA33" i="6"/>
  <c r="CD130" i="6"/>
  <c r="CA6" i="6"/>
  <c r="CP42" i="6"/>
  <c r="BL31" i="6"/>
  <c r="CS92" i="6"/>
  <c r="BL27" i="6"/>
  <c r="CA135" i="6"/>
  <c r="BL137" i="6"/>
  <c r="CD146" i="6"/>
  <c r="CA112" i="6"/>
  <c r="BL21" i="6"/>
  <c r="CA16" i="6"/>
  <c r="DE17" i="6"/>
  <c r="CA97" i="6"/>
  <c r="DE54" i="6"/>
  <c r="BL22" i="6"/>
  <c r="CP31" i="6"/>
  <c r="BL54" i="6"/>
  <c r="CD51" i="6"/>
  <c r="CS132" i="6"/>
  <c r="CE147" i="6"/>
  <c r="CA147" i="6"/>
  <c r="DH40" i="6"/>
  <c r="BP39" i="6"/>
  <c r="BO23" i="6"/>
  <c r="BO13" i="6"/>
  <c r="CD150" i="6"/>
  <c r="BO108" i="6"/>
  <c r="CS108" i="6"/>
  <c r="CS81" i="6"/>
  <c r="CA22" i="6"/>
  <c r="DE88" i="6"/>
  <c r="DI88" i="6"/>
  <c r="CS94" i="6"/>
  <c r="CA49" i="6"/>
  <c r="CE114" i="6"/>
  <c r="CS10" i="6"/>
  <c r="BO24" i="6"/>
  <c r="BO143" i="6"/>
  <c r="BP73" i="6"/>
  <c r="CS23" i="6"/>
  <c r="DI13" i="6"/>
  <c r="CD45" i="6"/>
  <c r="DI9" i="6"/>
  <c r="CD40" i="6"/>
  <c r="BL33" i="6"/>
  <c r="DE133" i="6"/>
  <c r="CP104" i="6"/>
  <c r="CT104" i="6"/>
  <c r="CD149" i="6"/>
  <c r="DI143" i="6"/>
  <c r="BP57" i="6"/>
  <c r="CA88" i="6"/>
  <c r="CD99" i="6"/>
  <c r="CE11" i="6"/>
  <c r="CA56" i="6"/>
  <c r="DE49" i="6"/>
  <c r="BO25" i="6"/>
  <c r="CP111" i="6"/>
  <c r="CA131" i="6"/>
  <c r="AF79" i="6"/>
  <c r="AH120" i="6"/>
  <c r="AH101" i="6"/>
  <c r="AH69" i="6"/>
  <c r="AH12" i="6"/>
  <c r="AW39" i="6"/>
  <c r="AU80" i="6"/>
  <c r="AK107" i="6"/>
  <c r="AZ65" i="6"/>
  <c r="BA51" i="6"/>
  <c r="AZ102" i="6"/>
  <c r="BA69" i="6"/>
  <c r="BA18" i="6"/>
  <c r="AZ140" i="6"/>
  <c r="CA105" i="6"/>
  <c r="BO124" i="6"/>
  <c r="DH93" i="6"/>
  <c r="BP72" i="6"/>
  <c r="CE127" i="6"/>
  <c r="CA127" i="6"/>
  <c r="CS5" i="6"/>
  <c r="BL95" i="6"/>
  <c r="BO91" i="6"/>
  <c r="BL69" i="6"/>
  <c r="DI19" i="6"/>
  <c r="CD30" i="6"/>
  <c r="CT20" i="6"/>
  <c r="CP77" i="6"/>
  <c r="DH122" i="6"/>
  <c r="DH140" i="6"/>
  <c r="DI86" i="6"/>
  <c r="DH105" i="6"/>
  <c r="CA124" i="6"/>
  <c r="CT93" i="6"/>
  <c r="DE72" i="6"/>
  <c r="BP80" i="6"/>
  <c r="DH46" i="6"/>
  <c r="DE46" i="6"/>
  <c r="DE63" i="6"/>
  <c r="DH69" i="6"/>
  <c r="DI53" i="6"/>
  <c r="DE53" i="6"/>
  <c r="DH8" i="6"/>
  <c r="CT71" i="6"/>
  <c r="BL30" i="6"/>
  <c r="CD36" i="6"/>
  <c r="CD20" i="6"/>
  <c r="CA77" i="6"/>
  <c r="CT120" i="6"/>
  <c r="CT122" i="6"/>
  <c r="CT140" i="6"/>
  <c r="BL79" i="6"/>
  <c r="BP137" i="6"/>
  <c r="CT86" i="6"/>
  <c r="CS72" i="6"/>
  <c r="DH127" i="6"/>
  <c r="BP37" i="6"/>
  <c r="BO5" i="6"/>
  <c r="CP95" i="6"/>
  <c r="BO103" i="6"/>
  <c r="DE32" i="6"/>
  <c r="CS53" i="6"/>
  <c r="CP53" i="6"/>
  <c r="CT8" i="6"/>
  <c r="CE65" i="6"/>
  <c r="CD71" i="6"/>
  <c r="CE19" i="6"/>
  <c r="DE30" i="6"/>
  <c r="BL36" i="6"/>
  <c r="BP20" i="6"/>
  <c r="BL20" i="6"/>
  <c r="BP77" i="6"/>
  <c r="CD122" i="6"/>
  <c r="DE101" i="6"/>
  <c r="CT124" i="6"/>
  <c r="BP93" i="6"/>
  <c r="CP126" i="6"/>
  <c r="DI5" i="6"/>
  <c r="CD95" i="6"/>
  <c r="DH125" i="6"/>
  <c r="CT74" i="6"/>
  <c r="CD46" i="6"/>
  <c r="CE63" i="6"/>
  <c r="CS69" i="6"/>
  <c r="CP69" i="6"/>
  <c r="CA53" i="6"/>
  <c r="CA8" i="6"/>
  <c r="CS62" i="6"/>
  <c r="BO34" i="6"/>
  <c r="BP19" i="6"/>
  <c r="DI36" i="6"/>
  <c r="DE36" i="6"/>
  <c r="DI120" i="6"/>
  <c r="BO122" i="6"/>
  <c r="CT144" i="6"/>
  <c r="DE92" i="6"/>
  <c r="CD76" i="6"/>
  <c r="CT107" i="6"/>
  <c r="BO129" i="6"/>
  <c r="CT118" i="6"/>
  <c r="CT47" i="6"/>
  <c r="CS17" i="6"/>
  <c r="BO75" i="6"/>
  <c r="CT14" i="6"/>
  <c r="CP52" i="6"/>
  <c r="BO123" i="6"/>
  <c r="CS70" i="6"/>
  <c r="DH97" i="6"/>
  <c r="CS102" i="6"/>
  <c r="CP102" i="6"/>
  <c r="CT54" i="6"/>
  <c r="CS85" i="6"/>
  <c r="CS15" i="6"/>
  <c r="BL118" i="6"/>
  <c r="BO118" i="6"/>
  <c r="CE119" i="6"/>
  <c r="CT21" i="6"/>
  <c r="BL60" i="6"/>
  <c r="CE47" i="6"/>
  <c r="CS27" i="6"/>
  <c r="CP27" i="6"/>
  <c r="CA17" i="6"/>
  <c r="BO59" i="6"/>
  <c r="DH106" i="6"/>
  <c r="CS135" i="6"/>
  <c r="DI123" i="6"/>
  <c r="CD139" i="6"/>
  <c r="CT97" i="6"/>
  <c r="CP97" i="6"/>
  <c r="CE130" i="6"/>
  <c r="CA54" i="6"/>
  <c r="CA116" i="6"/>
  <c r="DH78" i="6"/>
  <c r="DH44" i="6"/>
  <c r="CT100" i="6"/>
  <c r="DH84" i="6"/>
  <c r="DE84" i="6"/>
  <c r="CE50" i="6"/>
  <c r="BP68" i="6"/>
  <c r="DH67" i="6"/>
  <c r="DI51" i="6"/>
  <c r="BO104" i="6"/>
  <c r="CT141" i="6"/>
  <c r="DI147" i="6"/>
  <c r="CT134" i="6"/>
  <c r="CA62" i="6"/>
  <c r="CT92" i="6"/>
  <c r="DH76" i="6"/>
  <c r="CT89" i="6"/>
  <c r="CD107" i="6"/>
  <c r="CT146" i="6"/>
  <c r="CT112" i="6"/>
  <c r="CD21" i="6"/>
  <c r="BO47" i="6"/>
  <c r="BP17" i="6"/>
  <c r="BO52" i="6"/>
  <c r="CT106" i="6"/>
  <c r="BO139" i="6"/>
  <c r="CS130" i="6"/>
  <c r="BL102" i="6"/>
  <c r="CS78" i="6"/>
  <c r="CS44" i="6"/>
  <c r="DI107" i="6"/>
  <c r="CA92" i="6"/>
  <c r="DE96" i="6"/>
  <c r="DH47" i="6"/>
  <c r="CE27" i="6"/>
  <c r="DH52" i="6"/>
  <c r="DE28" i="6"/>
  <c r="CD123" i="6"/>
  <c r="DE130" i="6"/>
  <c r="DE102" i="6"/>
  <c r="DI54" i="6"/>
  <c r="BO100" i="6"/>
  <c r="BL42" i="6"/>
  <c r="BO51" i="6"/>
  <c r="CT31" i="6"/>
  <c r="CD132" i="6"/>
  <c r="BO147" i="6"/>
  <c r="BP134" i="6"/>
  <c r="CA55" i="6"/>
  <c r="BP67" i="6"/>
  <c r="CA51" i="6"/>
  <c r="BO138" i="6"/>
  <c r="BO149" i="6"/>
  <c r="CS143" i="6"/>
  <c r="CE110" i="6"/>
  <c r="CA82" i="6"/>
  <c r="CS49" i="6"/>
  <c r="BP29" i="6"/>
  <c r="BP13" i="6"/>
  <c r="BO10" i="6"/>
  <c r="DH108" i="6"/>
  <c r="CD81" i="6"/>
  <c r="BL129" i="6"/>
  <c r="BL55" i="6"/>
  <c r="DH31" i="6"/>
  <c r="BP131" i="6"/>
  <c r="CE143" i="6"/>
  <c r="CA143" i="6"/>
  <c r="BL82" i="6"/>
  <c r="CT94" i="6"/>
  <c r="DE56" i="6"/>
  <c r="DI39" i="6"/>
  <c r="DE39" i="6"/>
  <c r="CT35" i="6"/>
  <c r="CS61" i="6"/>
  <c r="DE25" i="6"/>
  <c r="CS87" i="6"/>
  <c r="BL121" i="6"/>
  <c r="CD10" i="6"/>
  <c r="CT28" i="6"/>
  <c r="DI7" i="6"/>
  <c r="DH68" i="6"/>
  <c r="DI68" i="6"/>
  <c r="DH55" i="6"/>
  <c r="CP67" i="6"/>
  <c r="CS51" i="6"/>
  <c r="BL132" i="6"/>
  <c r="BP143" i="6"/>
  <c r="BL143" i="6"/>
  <c r="CE57" i="6"/>
  <c r="CS148" i="6"/>
  <c r="BP110" i="6"/>
  <c r="BP111" i="6"/>
  <c r="DI82" i="6"/>
  <c r="CE94" i="6"/>
  <c r="CP56" i="6"/>
  <c r="BL49" i="6"/>
  <c r="DH121" i="6"/>
  <c r="DH150" i="6"/>
  <c r="CP146" i="6"/>
  <c r="CP14" i="6"/>
  <c r="CP90" i="6"/>
  <c r="BO12" i="6"/>
  <c r="CT38" i="6"/>
  <c r="DI22" i="6"/>
  <c r="DH143" i="6"/>
  <c r="BL57" i="6"/>
  <c r="DE110" i="6"/>
  <c r="CS117" i="6"/>
  <c r="BO94" i="6"/>
  <c r="DI73" i="6"/>
  <c r="CD56" i="6"/>
  <c r="CS13" i="6"/>
  <c r="BP35" i="6"/>
  <c r="BL45" i="6"/>
  <c r="BP61" i="6"/>
  <c r="DH114" i="6"/>
  <c r="CP121" i="6"/>
  <c r="BL39" i="6"/>
  <c r="AW74" i="6"/>
  <c r="BA80" i="6"/>
  <c r="AZ42" i="6"/>
  <c r="BA126" i="6"/>
  <c r="BA30" i="6"/>
  <c r="BA138" i="6"/>
  <c r="BL124" i="6"/>
  <c r="CA126" i="6"/>
  <c r="CD127" i="6"/>
  <c r="CT5" i="6"/>
  <c r="CT103" i="6"/>
  <c r="CA80" i="6"/>
  <c r="BO46" i="6"/>
  <c r="BL46" i="6"/>
  <c r="CE32" i="6"/>
  <c r="CA32" i="6"/>
  <c r="BL8" i="6"/>
  <c r="DE71" i="6"/>
  <c r="CA30" i="6"/>
  <c r="CP36" i="6"/>
  <c r="CE120" i="6"/>
  <c r="CE142" i="6"/>
  <c r="CA142" i="6"/>
  <c r="CS79" i="6"/>
  <c r="CP79" i="6"/>
  <c r="DI105" i="6"/>
  <c r="CS93" i="6"/>
  <c r="BP127" i="6"/>
  <c r="BL127" i="6"/>
  <c r="DI91" i="6"/>
  <c r="CE103" i="6"/>
  <c r="CP19" i="6"/>
  <c r="CA20" i="6"/>
  <c r="DE142" i="6"/>
  <c r="BO79" i="6"/>
  <c r="BP92" i="6"/>
  <c r="BL92" i="6"/>
  <c r="CT76" i="6"/>
  <c r="CP105" i="6"/>
  <c r="DH124" i="6"/>
  <c r="CA93" i="6"/>
  <c r="BO37" i="6"/>
  <c r="BL5" i="6"/>
  <c r="CT91" i="6"/>
  <c r="CP91" i="6"/>
  <c r="DE80" i="6"/>
  <c r="CP63" i="6"/>
  <c r="CE69" i="6"/>
  <c r="CA69" i="6"/>
  <c r="CA71" i="6"/>
  <c r="BO77" i="6"/>
  <c r="CT142" i="6"/>
  <c r="CE122" i="6"/>
  <c r="BO140" i="6"/>
  <c r="DH137" i="6"/>
  <c r="BL86" i="6"/>
  <c r="BL105" i="6"/>
  <c r="CT127" i="6"/>
  <c r="DI37" i="6"/>
  <c r="CP80" i="6"/>
  <c r="CP32" i="6"/>
  <c r="CP34" i="6"/>
  <c r="BP71" i="6"/>
  <c r="DH36" i="6"/>
  <c r="BL142" i="6"/>
  <c r="CA140" i="6"/>
  <c r="CA79" i="6"/>
  <c r="BL76" i="6"/>
  <c r="BP15" i="6"/>
  <c r="CT119" i="6"/>
  <c r="BP16" i="6"/>
  <c r="BL16" i="6"/>
  <c r="CS52" i="6"/>
  <c r="DI135" i="6"/>
  <c r="DE135" i="6"/>
  <c r="BO130" i="6"/>
  <c r="CT116" i="6"/>
  <c r="CT6" i="6"/>
  <c r="BP78" i="6"/>
  <c r="BL84" i="6"/>
  <c r="DH146" i="6"/>
  <c r="DE146" i="6"/>
  <c r="DH112" i="6"/>
  <c r="BP118" i="6"/>
  <c r="CE33" i="6"/>
  <c r="CD17" i="6"/>
  <c r="CA75" i="6"/>
  <c r="BP59" i="6"/>
  <c r="CA52" i="6"/>
  <c r="CE6" i="6"/>
  <c r="DE44" i="6"/>
  <c r="CS22" i="6"/>
  <c r="CP22" i="6"/>
  <c r="CP141" i="6"/>
  <c r="CS134" i="6"/>
  <c r="CA107" i="6"/>
  <c r="BL119" i="6"/>
  <c r="BO96" i="6"/>
  <c r="DE60" i="6"/>
  <c r="BP27" i="6"/>
  <c r="CP16" i="6"/>
  <c r="CD135" i="6"/>
  <c r="BO6" i="6"/>
  <c r="CT44" i="6"/>
  <c r="CP44" i="6"/>
  <c r="CP84" i="6"/>
  <c r="CA125" i="6"/>
  <c r="CE112" i="6"/>
  <c r="CA15" i="6"/>
  <c r="CP60" i="6"/>
  <c r="CT59" i="6"/>
  <c r="DE14" i="6"/>
  <c r="CD106" i="6"/>
  <c r="BL135" i="6"/>
  <c r="BL133" i="6"/>
  <c r="CE97" i="6"/>
  <c r="DE6" i="6"/>
  <c r="CA84" i="6"/>
  <c r="BP22" i="6"/>
  <c r="BP147" i="6"/>
  <c r="BL147" i="6"/>
  <c r="CA7" i="6"/>
  <c r="CD147" i="6"/>
  <c r="CD108" i="6"/>
  <c r="CP6" i="6"/>
  <c r="CD114" i="6"/>
  <c r="DE42" i="6"/>
  <c r="CP51" i="6"/>
  <c r="BO109" i="6"/>
  <c r="CS109" i="6"/>
  <c r="CP112" i="6"/>
  <c r="CP106" i="6"/>
  <c r="CS38" i="6"/>
  <c r="DH81" i="6"/>
  <c r="CA39" i="6"/>
  <c r="AZ28" i="6"/>
  <c r="AZ48" i="6"/>
  <c r="AZ130" i="6"/>
  <c r="AW145" i="6"/>
  <c r="ED145" i="6" s="1"/>
  <c r="J143" i="11" s="1"/>
  <c r="P143" i="11" s="1"/>
  <c r="AH79" i="6"/>
  <c r="AL126" i="6"/>
  <c r="AH150" i="6"/>
  <c r="AZ126" i="6"/>
  <c r="BA29" i="6"/>
  <c r="BA125" i="6"/>
  <c r="AZ91" i="6"/>
  <c r="AZ120" i="6"/>
  <c r="AY145" i="6"/>
  <c r="AZ135" i="6"/>
  <c r="AH32" i="6"/>
  <c r="AW17" i="6"/>
  <c r="AW51" i="6"/>
  <c r="AL144" i="6"/>
  <c r="AK76" i="6"/>
  <c r="AW19" i="6"/>
  <c r="AW42" i="6"/>
  <c r="AW26" i="6"/>
  <c r="AW111" i="6"/>
  <c r="AK122" i="6"/>
  <c r="AL118" i="6"/>
  <c r="AZ34" i="6"/>
  <c r="BA20" i="6"/>
  <c r="AK150" i="6"/>
  <c r="AZ19" i="6"/>
  <c r="AZ144" i="6"/>
  <c r="BA62" i="6"/>
  <c r="AZ30" i="6"/>
  <c r="AZ23" i="6"/>
  <c r="BA9" i="6"/>
  <c r="AZ69" i="6"/>
  <c r="BA74" i="6"/>
  <c r="BA86" i="6"/>
  <c r="AZ117" i="6"/>
  <c r="BA26" i="6"/>
  <c r="BA17" i="6"/>
  <c r="AZ47" i="6"/>
  <c r="BA117" i="6"/>
  <c r="AZ122" i="6"/>
  <c r="BA135" i="6"/>
  <c r="AU20" i="6"/>
  <c r="BA25" i="6"/>
  <c r="AZ17" i="6"/>
  <c r="BA19" i="6"/>
  <c r="AY82" i="6"/>
  <c r="AF106" i="6"/>
  <c r="AF119" i="6"/>
  <c r="AF93" i="6"/>
  <c r="AF26" i="6"/>
  <c r="AH35" i="6"/>
  <c r="AW31" i="6"/>
  <c r="ED31" i="6" s="1"/>
  <c r="J29" i="11" s="1"/>
  <c r="P29" i="11" s="1"/>
  <c r="AU28" i="6"/>
  <c r="AU122" i="6"/>
  <c r="EC122" i="6" s="1"/>
  <c r="G120" i="11" s="1"/>
  <c r="AW67" i="6"/>
  <c r="AL8" i="6"/>
  <c r="AL89" i="6"/>
  <c r="AL59" i="6"/>
  <c r="BA67" i="6"/>
  <c r="AZ20" i="6"/>
  <c r="BA60" i="6"/>
  <c r="BA42" i="6"/>
  <c r="BA31" i="6"/>
  <c r="AZ39" i="6"/>
  <c r="BA111" i="6"/>
  <c r="BA55" i="6"/>
  <c r="AZ62" i="6"/>
  <c r="AW9" i="6"/>
  <c r="BA28" i="6"/>
  <c r="AZ132" i="6"/>
  <c r="AY146" i="6"/>
  <c r="BA48" i="6"/>
  <c r="BA140" i="6"/>
  <c r="AZ74" i="6"/>
  <c r="BA47" i="6"/>
  <c r="BA130" i="6"/>
  <c r="AU142" i="6"/>
  <c r="AU92" i="6"/>
  <c r="AW103" i="6"/>
  <c r="AU36" i="6"/>
  <c r="AL27" i="6"/>
  <c r="AL119" i="6"/>
  <c r="AK71" i="6"/>
  <c r="AK36" i="6"/>
  <c r="AK67" i="6"/>
  <c r="AL34" i="6"/>
  <c r="AL56" i="6"/>
  <c r="AK127" i="6"/>
  <c r="AW112" i="6"/>
  <c r="AW12" i="6"/>
  <c r="AU123" i="6"/>
  <c r="AW87" i="6"/>
  <c r="EE87" i="6" s="1"/>
  <c r="K85" i="11" s="1"/>
  <c r="AW33" i="6"/>
  <c r="AU81" i="6"/>
  <c r="EC81" i="6" s="1"/>
  <c r="G79" i="11" s="1"/>
  <c r="AL52" i="6"/>
  <c r="AK18" i="6"/>
  <c r="AW5" i="6"/>
  <c r="AL94" i="6"/>
  <c r="AL85" i="6"/>
  <c r="AL74" i="6"/>
  <c r="AL141" i="6"/>
  <c r="AK48" i="6"/>
  <c r="AL134" i="6"/>
  <c r="AK60" i="6"/>
  <c r="AU120" i="6"/>
  <c r="AW146" i="6"/>
  <c r="AU103" i="6"/>
  <c r="AW36" i="6"/>
  <c r="EE36" i="6" s="1"/>
  <c r="K34" i="11" s="1"/>
  <c r="AU86" i="6"/>
  <c r="EC86" i="6" s="1"/>
  <c r="G84" i="11" s="1"/>
  <c r="AL9" i="6"/>
  <c r="AK27" i="6"/>
  <c r="AL68" i="6"/>
  <c r="AU121" i="6"/>
  <c r="EB121" i="6" s="1"/>
  <c r="F119" i="11" s="1"/>
  <c r="N119" i="11" s="1"/>
  <c r="AW6" i="6"/>
  <c r="AU141" i="6"/>
  <c r="AK35" i="6"/>
  <c r="AK34" i="6"/>
  <c r="AU109" i="6"/>
  <c r="AU112" i="6"/>
  <c r="EC112" i="6" s="1"/>
  <c r="G110" i="11" s="1"/>
  <c r="AU12" i="6"/>
  <c r="EB12" i="6" s="1"/>
  <c r="F10" i="11" s="1"/>
  <c r="N10" i="11" s="1"/>
  <c r="AW123" i="6"/>
  <c r="AW91" i="6"/>
  <c r="AU87" i="6"/>
  <c r="AU33" i="6"/>
  <c r="AK52" i="6"/>
  <c r="AW15" i="6"/>
  <c r="AL47" i="6"/>
  <c r="AK94" i="6"/>
  <c r="AK74" i="6"/>
  <c r="AK134" i="6"/>
  <c r="AW117" i="6"/>
  <c r="AL23" i="6"/>
  <c r="AU135" i="6"/>
  <c r="AW20" i="6"/>
  <c r="AW82" i="6"/>
  <c r="ED82" i="6" s="1"/>
  <c r="J80" i="11" s="1"/>
  <c r="P80" i="11" s="1"/>
  <c r="AW44" i="6"/>
  <c r="AW46" i="6"/>
  <c r="AW43" i="6"/>
  <c r="AU45" i="6"/>
  <c r="AK9" i="6"/>
  <c r="AK68" i="6"/>
  <c r="AU145" i="6"/>
  <c r="AU63" i="6"/>
  <c r="AU6" i="6"/>
  <c r="AW141" i="6"/>
  <c r="AW65" i="6"/>
  <c r="AL76" i="6"/>
  <c r="AL143" i="6"/>
  <c r="AL33" i="6"/>
  <c r="AK56" i="6"/>
  <c r="AW27" i="6"/>
  <c r="AL38" i="6"/>
  <c r="AU15" i="6"/>
  <c r="AU52" i="6"/>
  <c r="AL112" i="6"/>
  <c r="AL110" i="6"/>
  <c r="AL123" i="6"/>
  <c r="AL120" i="6"/>
  <c r="AK23" i="6"/>
  <c r="AW60" i="6"/>
  <c r="AU44" i="6"/>
  <c r="AU46" i="6"/>
  <c r="AU43" i="6"/>
  <c r="AU146" i="6"/>
  <c r="AL114" i="6"/>
  <c r="AL20" i="6"/>
  <c r="AW63" i="6"/>
  <c r="AK143" i="6"/>
  <c r="AL7" i="6"/>
  <c r="AU27" i="6"/>
  <c r="AU60" i="6"/>
  <c r="AK38" i="6"/>
  <c r="AW120" i="6"/>
  <c r="AK11" i="6"/>
  <c r="AW52" i="6"/>
  <c r="AU117" i="6"/>
  <c r="AU24" i="6"/>
  <c r="EB24" i="6" s="1"/>
  <c r="F22" i="11" s="1"/>
  <c r="N22" i="11" s="1"/>
  <c r="AL22" i="6"/>
  <c r="AK110" i="6"/>
  <c r="AL135" i="6"/>
  <c r="AK104" i="6"/>
  <c r="AK132" i="6"/>
  <c r="AK123" i="6"/>
  <c r="AL65" i="6"/>
  <c r="AW138" i="6"/>
  <c r="AL5" i="6"/>
  <c r="AH5" i="6"/>
  <c r="AU105" i="6"/>
  <c r="AW96" i="6"/>
  <c r="AW53" i="6"/>
  <c r="AL29" i="6"/>
  <c r="AK114" i="6"/>
  <c r="AK20" i="6"/>
  <c r="AK101" i="6"/>
  <c r="AL84" i="6"/>
  <c r="AL51" i="6"/>
  <c r="AL46" i="6"/>
  <c r="AK7" i="6"/>
  <c r="AU68" i="6"/>
  <c r="AW107" i="6"/>
  <c r="AW102" i="6"/>
  <c r="AK129" i="6"/>
  <c r="AU77" i="6"/>
  <c r="AK112" i="6"/>
  <c r="AL14" i="6"/>
  <c r="AL91" i="6"/>
  <c r="AK22" i="6"/>
  <c r="AW97" i="6"/>
  <c r="AU54" i="6"/>
  <c r="EB54" i="6" s="1"/>
  <c r="F52" i="11" s="1"/>
  <c r="N52" i="11" s="1"/>
  <c r="AK120" i="6"/>
  <c r="AK65" i="6"/>
  <c r="AW47" i="6"/>
  <c r="AW105" i="6"/>
  <c r="AU96" i="6"/>
  <c r="AU108" i="6"/>
  <c r="AU79" i="6"/>
  <c r="AU53" i="6"/>
  <c r="AK29" i="6"/>
  <c r="AL100" i="6"/>
  <c r="AL30" i="6"/>
  <c r="AW48" i="6"/>
  <c r="AK32" i="6"/>
  <c r="AK84" i="6"/>
  <c r="AL116" i="6"/>
  <c r="AK46" i="6"/>
  <c r="AW68" i="6"/>
  <c r="AL146" i="6"/>
  <c r="AU107" i="6"/>
  <c r="AL77" i="6"/>
  <c r="AW77" i="6"/>
  <c r="AK14" i="6"/>
  <c r="AK91" i="6"/>
  <c r="AK89" i="6"/>
  <c r="AL49" i="6"/>
  <c r="AL147" i="6"/>
  <c r="AL80" i="6"/>
  <c r="AL66" i="6"/>
  <c r="AU97" i="6"/>
  <c r="AL62" i="6"/>
  <c r="AL53" i="6"/>
  <c r="AK5" i="6"/>
  <c r="AF5" i="6"/>
  <c r="AW75" i="6"/>
  <c r="AW79" i="6"/>
  <c r="AW71" i="6"/>
  <c r="AK100" i="6"/>
  <c r="AK30" i="6"/>
  <c r="AW21" i="6"/>
  <c r="AK116" i="6"/>
  <c r="AW132" i="6"/>
  <c r="AL125" i="6"/>
  <c r="AW135" i="6"/>
  <c r="AW119" i="6"/>
  <c r="AW35" i="6"/>
  <c r="AK77" i="6"/>
  <c r="AK39" i="6"/>
  <c r="AL106" i="6"/>
  <c r="AL28" i="6"/>
  <c r="AW30" i="6"/>
  <c r="AU49" i="6"/>
  <c r="AK147" i="6"/>
  <c r="AK66" i="6"/>
  <c r="AL48" i="6"/>
  <c r="AL99" i="6"/>
  <c r="AU57" i="6"/>
  <c r="EB57" i="6" s="1"/>
  <c r="F55" i="11" s="1"/>
  <c r="N55" i="11" s="1"/>
  <c r="AU51" i="6"/>
  <c r="AK62" i="6"/>
  <c r="AK53" i="6"/>
  <c r="AW55" i="6"/>
  <c r="AU75" i="6"/>
  <c r="AU71" i="6"/>
  <c r="EC71" i="6" s="1"/>
  <c r="G69" i="11" s="1"/>
  <c r="AL71" i="6"/>
  <c r="AU125" i="6"/>
  <c r="AU21" i="6"/>
  <c r="AL36" i="6"/>
  <c r="AL67" i="6"/>
  <c r="AL127" i="6"/>
  <c r="AU82" i="6"/>
  <c r="EB82" i="6" s="1"/>
  <c r="F80" i="11" s="1"/>
  <c r="N80" i="11" s="1"/>
  <c r="AU119" i="6"/>
  <c r="AU35" i="6"/>
  <c r="AL18" i="6"/>
  <c r="AK106" i="6"/>
  <c r="AK28" i="6"/>
  <c r="AU10" i="6"/>
  <c r="EB10" i="6" s="1"/>
  <c r="F8" i="11" s="1"/>
  <c r="N8" i="11" s="1"/>
  <c r="AK80" i="6"/>
  <c r="AK99" i="6"/>
  <c r="AL60" i="6"/>
  <c r="AU48" i="6"/>
  <c r="EB48" i="6" s="1"/>
  <c r="F46" i="11" s="1"/>
  <c r="N46" i="11" s="1"/>
  <c r="AU65" i="6"/>
  <c r="AH77" i="6"/>
  <c r="AH53" i="6"/>
  <c r="AF84" i="6"/>
  <c r="AF66" i="6"/>
  <c r="AF34" i="6"/>
  <c r="AH100" i="6"/>
  <c r="AF77" i="6"/>
  <c r="AF132" i="6"/>
  <c r="AF100" i="6"/>
  <c r="AF101" i="6"/>
  <c r="AH114" i="6"/>
  <c r="AF27" i="6"/>
  <c r="AF99" i="6"/>
  <c r="AH7" i="6"/>
  <c r="AF123" i="6"/>
  <c r="AH46" i="6"/>
  <c r="AH27" i="6"/>
  <c r="AF22" i="6"/>
  <c r="AF56" i="6"/>
  <c r="AH65" i="6"/>
  <c r="AF147" i="6"/>
  <c r="AH48" i="6"/>
  <c r="AF39" i="6"/>
  <c r="AF80" i="6"/>
  <c r="AF19" i="6"/>
  <c r="AH110" i="6"/>
  <c r="AF91" i="6"/>
  <c r="AH141" i="6"/>
  <c r="AF135" i="6"/>
  <c r="AF110" i="6"/>
  <c r="AF68" i="6"/>
  <c r="AH123" i="6"/>
  <c r="AF134" i="6"/>
  <c r="AH25" i="6"/>
  <c r="AH11" i="6"/>
  <c r="AF51" i="6"/>
  <c r="AF18" i="6"/>
  <c r="AF33" i="6"/>
  <c r="AH132" i="6"/>
  <c r="AF143" i="6"/>
  <c r="AF146" i="6"/>
  <c r="AF25" i="6"/>
  <c r="AH19" i="6"/>
  <c r="AH129" i="6"/>
  <c r="AH16" i="6"/>
  <c r="AF141" i="6"/>
  <c r="AH51" i="6"/>
  <c r="AH63" i="6"/>
  <c r="AH17" i="6"/>
  <c r="AH146" i="6"/>
  <c r="AH30" i="6"/>
  <c r="AH75" i="6"/>
  <c r="AH39" i="6"/>
  <c r="AF63" i="6"/>
  <c r="AF17" i="6"/>
  <c r="AF116" i="6"/>
  <c r="AF52" i="6"/>
  <c r="AH112" i="6"/>
  <c r="AF16" i="6"/>
  <c r="AF60" i="6"/>
  <c r="AF75" i="6"/>
  <c r="AH38" i="6"/>
  <c r="AF125" i="6"/>
  <c r="EE130" i="6" l="1"/>
  <c r="K128" i="11" s="1"/>
  <c r="ED55" i="6"/>
  <c r="J53" i="11" s="1"/>
  <c r="P53" i="11" s="1"/>
  <c r="EE119" i="6"/>
  <c r="K117" i="11" s="1"/>
  <c r="EE71" i="6"/>
  <c r="K69" i="11" s="1"/>
  <c r="EE105" i="6"/>
  <c r="K103" i="11" s="1"/>
  <c r="ED42" i="6"/>
  <c r="J40" i="11" s="1"/>
  <c r="P40" i="11" s="1"/>
  <c r="EB61" i="6"/>
  <c r="F59" i="11" s="1"/>
  <c r="N59" i="11" s="1"/>
  <c r="EE92" i="6"/>
  <c r="K90" i="11" s="1"/>
  <c r="ED127" i="6"/>
  <c r="J125" i="11" s="1"/>
  <c r="P125" i="11" s="1"/>
  <c r="O56" i="11"/>
  <c r="ED22" i="6"/>
  <c r="J20" i="11" s="1"/>
  <c r="P20" i="11" s="1"/>
  <c r="ED33" i="6"/>
  <c r="J31" i="11" s="1"/>
  <c r="P31" i="11" s="1"/>
  <c r="EB142" i="6"/>
  <c r="F140" i="11" s="1"/>
  <c r="N140" i="11" s="1"/>
  <c r="EE121" i="6"/>
  <c r="K119" i="11" s="1"/>
  <c r="ED62" i="6"/>
  <c r="J60" i="11" s="1"/>
  <c r="P60" i="11" s="1"/>
  <c r="ED118" i="6"/>
  <c r="J116" i="11" s="1"/>
  <c r="P116" i="11" s="1"/>
  <c r="EB139" i="6"/>
  <c r="F137" i="11" s="1"/>
  <c r="N137" i="11" s="1"/>
  <c r="EC69" i="6"/>
  <c r="G67" i="11" s="1"/>
  <c r="ED92" i="6"/>
  <c r="J90" i="11" s="1"/>
  <c r="P90" i="11" s="1"/>
  <c r="EB122" i="6"/>
  <c r="F120" i="11" s="1"/>
  <c r="N120" i="11" s="1"/>
  <c r="EE140" i="6"/>
  <c r="K138" i="11" s="1"/>
  <c r="EE62" i="6"/>
  <c r="K60" i="11" s="1"/>
  <c r="EE99" i="6"/>
  <c r="K97" i="11" s="1"/>
  <c r="ED130" i="6"/>
  <c r="J128" i="11" s="1"/>
  <c r="P128" i="11" s="1"/>
  <c r="ED14" i="6"/>
  <c r="J12" i="11" s="1"/>
  <c r="P12" i="11" s="1"/>
  <c r="EE127" i="6"/>
  <c r="K125" i="11" s="1"/>
  <c r="EC82" i="6"/>
  <c r="G80" i="11" s="1"/>
  <c r="O80" i="11" s="1"/>
  <c r="EE42" i="6"/>
  <c r="K40" i="11" s="1"/>
  <c r="EE45" i="6"/>
  <c r="K43" i="11" s="1"/>
  <c r="EE86" i="6"/>
  <c r="K84" i="11" s="1"/>
  <c r="EB129" i="6"/>
  <c r="F127" i="11" s="1"/>
  <c r="N127" i="11" s="1"/>
  <c r="EC102" i="6"/>
  <c r="G100" i="11" s="1"/>
  <c r="O100" i="11" s="1"/>
  <c r="ED26" i="6"/>
  <c r="J24" i="11" s="1"/>
  <c r="P24" i="11" s="1"/>
  <c r="EB15" i="6"/>
  <c r="F13" i="11" s="1"/>
  <c r="N13" i="11" s="1"/>
  <c r="EE54" i="6"/>
  <c r="K52" i="11" s="1"/>
  <c r="EE93" i="6"/>
  <c r="K91" i="11" s="1"/>
  <c r="ED125" i="6"/>
  <c r="J123" i="11" s="1"/>
  <c r="P123" i="11" s="1"/>
  <c r="ED56" i="6"/>
  <c r="J54" i="11" s="1"/>
  <c r="P54" i="11" s="1"/>
  <c r="EE97" i="6"/>
  <c r="K95" i="11" s="1"/>
  <c r="EE107" i="6"/>
  <c r="K105" i="11" s="1"/>
  <c r="EE72" i="6"/>
  <c r="K70" i="11" s="1"/>
  <c r="EE118" i="6"/>
  <c r="K116" i="11" s="1"/>
  <c r="ED18" i="6"/>
  <c r="J16" i="11" s="1"/>
  <c r="P16" i="11" s="1"/>
  <c r="EC140" i="6"/>
  <c r="G138" i="11" s="1"/>
  <c r="ED126" i="6"/>
  <c r="J124" i="11" s="1"/>
  <c r="P124" i="11" s="1"/>
  <c r="EB108" i="6"/>
  <c r="F106" i="11" s="1"/>
  <c r="N106" i="11" s="1"/>
  <c r="Q106" i="11" s="1"/>
  <c r="EE82" i="6"/>
  <c r="K80" i="11" s="1"/>
  <c r="EE103" i="6"/>
  <c r="K101" i="11" s="1"/>
  <c r="EE104" i="6"/>
  <c r="K102" i="11" s="1"/>
  <c r="EE22" i="6"/>
  <c r="K20" i="11" s="1"/>
  <c r="EE94" i="6"/>
  <c r="K92" i="11" s="1"/>
  <c r="DU106" i="6"/>
  <c r="G30" i="7" s="1"/>
  <c r="O30" i="7" s="1"/>
  <c r="EC144" i="6"/>
  <c r="G142" i="11" s="1"/>
  <c r="EC104" i="6"/>
  <c r="G102" i="11" s="1"/>
  <c r="EB133" i="6"/>
  <c r="F131" i="11" s="1"/>
  <c r="N131" i="11" s="1"/>
  <c r="EE26" i="6"/>
  <c r="K24" i="11" s="1"/>
  <c r="Q80" i="11"/>
  <c r="Q8" i="11"/>
  <c r="Q22" i="11"/>
  <c r="EB60" i="6"/>
  <c r="F58" i="11" s="1"/>
  <c r="N58" i="11" s="1"/>
  <c r="EC60" i="6"/>
  <c r="G58" i="11" s="1"/>
  <c r="EC27" i="6"/>
  <c r="G25" i="11" s="1"/>
  <c r="EB27" i="6"/>
  <c r="F25" i="11" s="1"/>
  <c r="N25" i="11" s="1"/>
  <c r="EC11" i="6"/>
  <c r="G9" i="11" s="1"/>
  <c r="EB11" i="6"/>
  <c r="F9" i="11" s="1"/>
  <c r="N9" i="11" s="1"/>
  <c r="H209" i="7"/>
  <c r="DW128" i="6"/>
  <c r="EJ128" i="6" s="1"/>
  <c r="EE123" i="6"/>
  <c r="K121" i="11" s="1"/>
  <c r="ED123" i="6"/>
  <c r="J121" i="11" s="1"/>
  <c r="P121" i="11" s="1"/>
  <c r="ED38" i="6"/>
  <c r="J36" i="11" s="1"/>
  <c r="P36" i="11" s="1"/>
  <c r="EE38" i="6"/>
  <c r="K36" i="11" s="1"/>
  <c r="EB63" i="6"/>
  <c r="F61" i="11" s="1"/>
  <c r="N61" i="11" s="1"/>
  <c r="EC63" i="6"/>
  <c r="G61" i="11" s="1"/>
  <c r="EB141" i="6"/>
  <c r="F139" i="11" s="1"/>
  <c r="N139" i="11" s="1"/>
  <c r="EC141" i="6"/>
  <c r="G139" i="11" s="1"/>
  <c r="EB33" i="6"/>
  <c r="F31" i="11" s="1"/>
  <c r="N31" i="11" s="1"/>
  <c r="EC33" i="6"/>
  <c r="G31" i="11" s="1"/>
  <c r="EC110" i="6"/>
  <c r="G108" i="11" s="1"/>
  <c r="EB110" i="6"/>
  <c r="F108" i="11" s="1"/>
  <c r="N108" i="11" s="1"/>
  <c r="ED48" i="6"/>
  <c r="J46" i="11" s="1"/>
  <c r="P46" i="11" s="1"/>
  <c r="EE48" i="6"/>
  <c r="K46" i="11" s="1"/>
  <c r="EE7" i="6"/>
  <c r="K5" i="11" s="1"/>
  <c r="ED7" i="6"/>
  <c r="J5" i="11" s="1"/>
  <c r="P5" i="11" s="1"/>
  <c r="EE100" i="6"/>
  <c r="K98" i="11" s="1"/>
  <c r="ED100" i="6"/>
  <c r="J98" i="11" s="1"/>
  <c r="P98" i="11" s="1"/>
  <c r="EC106" i="6"/>
  <c r="G104" i="11" s="1"/>
  <c r="EB106" i="6"/>
  <c r="F104" i="11" s="1"/>
  <c r="N104" i="11" s="1"/>
  <c r="EE69" i="6"/>
  <c r="K67" i="11" s="1"/>
  <c r="ED69" i="6"/>
  <c r="J67" i="11" s="1"/>
  <c r="P67" i="11" s="1"/>
  <c r="EC109" i="6"/>
  <c r="G107" i="11" s="1"/>
  <c r="EB109" i="6"/>
  <c r="F107" i="11" s="1"/>
  <c r="N107" i="11" s="1"/>
  <c r="EE131" i="6"/>
  <c r="K129" i="11" s="1"/>
  <c r="ED131" i="6"/>
  <c r="J129" i="11" s="1"/>
  <c r="P129" i="11" s="1"/>
  <c r="I99" i="7"/>
  <c r="Q99" i="7" s="1"/>
  <c r="EK58" i="6"/>
  <c r="I94" i="7"/>
  <c r="Q94" i="7" s="1"/>
  <c r="EK88" i="6"/>
  <c r="EC88" i="6"/>
  <c r="G86" i="11" s="1"/>
  <c r="EB88" i="6"/>
  <c r="F86" i="11" s="1"/>
  <c r="N86" i="11" s="1"/>
  <c r="EE9" i="6"/>
  <c r="K7" i="11" s="1"/>
  <c r="ED9" i="6"/>
  <c r="J7" i="11" s="1"/>
  <c r="P7" i="11" s="1"/>
  <c r="EB8" i="6"/>
  <c r="F6" i="11" s="1"/>
  <c r="N6" i="11" s="1"/>
  <c r="EC8" i="6"/>
  <c r="G6" i="11" s="1"/>
  <c r="H130" i="7"/>
  <c r="DW61" i="6"/>
  <c r="EJ61" i="6" s="1"/>
  <c r="EB62" i="6"/>
  <c r="F60" i="11" s="1"/>
  <c r="N60" i="11" s="1"/>
  <c r="EC62" i="6"/>
  <c r="G60" i="11" s="1"/>
  <c r="J98" i="7"/>
  <c r="DZ136" i="6"/>
  <c r="EL136" i="6" s="1"/>
  <c r="EB53" i="6"/>
  <c r="F51" i="11" s="1"/>
  <c r="N51" i="11" s="1"/>
  <c r="EC53" i="6"/>
  <c r="G51" i="11" s="1"/>
  <c r="EC117" i="6"/>
  <c r="G115" i="11" s="1"/>
  <c r="EB117" i="6"/>
  <c r="F115" i="11" s="1"/>
  <c r="N115" i="11" s="1"/>
  <c r="I173" i="7"/>
  <c r="Q173" i="7" s="1"/>
  <c r="EK115" i="6"/>
  <c r="EC13" i="6"/>
  <c r="G11" i="11" s="1"/>
  <c r="EB13" i="6"/>
  <c r="F11" i="11" s="1"/>
  <c r="N11" i="11" s="1"/>
  <c r="ED87" i="6"/>
  <c r="J85" i="11" s="1"/>
  <c r="P85" i="11" s="1"/>
  <c r="EE126" i="6"/>
  <c r="K124" i="11" s="1"/>
  <c r="EB95" i="6"/>
  <c r="F93" i="11" s="1"/>
  <c r="N93" i="11" s="1"/>
  <c r="EC121" i="6"/>
  <c r="G119" i="11" s="1"/>
  <c r="O119" i="11" s="1"/>
  <c r="EB144" i="6"/>
  <c r="F142" i="11" s="1"/>
  <c r="N142" i="11" s="1"/>
  <c r="EC74" i="6"/>
  <c r="G72" i="11" s="1"/>
  <c r="O72" i="11" s="1"/>
  <c r="EC15" i="6"/>
  <c r="G13" i="11" s="1"/>
  <c r="O13" i="11" s="1"/>
  <c r="ED104" i="6"/>
  <c r="J102" i="11" s="1"/>
  <c r="P102" i="11" s="1"/>
  <c r="EC12" i="6"/>
  <c r="G10" i="11" s="1"/>
  <c r="O10" i="11" s="1"/>
  <c r="ED45" i="6"/>
  <c r="J43" i="11" s="1"/>
  <c r="P43" i="11" s="1"/>
  <c r="EC48" i="6"/>
  <c r="G46" i="11" s="1"/>
  <c r="O46" i="11" s="1"/>
  <c r="EE145" i="6"/>
  <c r="K143" i="11" s="1"/>
  <c r="EC108" i="6"/>
  <c r="G106" i="11" s="1"/>
  <c r="O106" i="11" s="1"/>
  <c r="ED36" i="6"/>
  <c r="J34" i="11" s="1"/>
  <c r="P34" i="11" s="1"/>
  <c r="EC133" i="6"/>
  <c r="G131" i="11" s="1"/>
  <c r="ED54" i="6"/>
  <c r="J52" i="11" s="1"/>
  <c r="P52" i="11" s="1"/>
  <c r="EE125" i="6"/>
  <c r="K123" i="11" s="1"/>
  <c r="EB51" i="6"/>
  <c r="F49" i="11" s="1"/>
  <c r="N49" i="11" s="1"/>
  <c r="EC51" i="6"/>
  <c r="G49" i="11" s="1"/>
  <c r="J182" i="7"/>
  <c r="DZ41" i="6"/>
  <c r="EL41" i="6" s="1"/>
  <c r="J209" i="7"/>
  <c r="DZ128" i="6"/>
  <c r="EL128" i="6" s="1"/>
  <c r="EB43" i="6"/>
  <c r="F41" i="11" s="1"/>
  <c r="N41" i="11" s="1"/>
  <c r="EC43" i="6"/>
  <c r="G41" i="11" s="1"/>
  <c r="EC105" i="6"/>
  <c r="G103" i="11" s="1"/>
  <c r="EB105" i="6"/>
  <c r="F103" i="11" s="1"/>
  <c r="N103" i="11" s="1"/>
  <c r="ED63" i="6"/>
  <c r="J61" i="11" s="1"/>
  <c r="P61" i="11" s="1"/>
  <c r="EE63" i="6"/>
  <c r="K61" i="11" s="1"/>
  <c r="EC80" i="6"/>
  <c r="G78" i="11" s="1"/>
  <c r="EB80" i="6"/>
  <c r="F78" i="11" s="1"/>
  <c r="N78" i="11" s="1"/>
  <c r="EC132" i="6"/>
  <c r="G130" i="11" s="1"/>
  <c r="EB132" i="6"/>
  <c r="F130" i="11" s="1"/>
  <c r="N130" i="11" s="1"/>
  <c r="EC93" i="6"/>
  <c r="G91" i="11" s="1"/>
  <c r="EB93" i="6"/>
  <c r="F91" i="11" s="1"/>
  <c r="N91" i="11" s="1"/>
  <c r="EC75" i="6"/>
  <c r="G73" i="11" s="1"/>
  <c r="EB75" i="6"/>
  <c r="F73" i="11" s="1"/>
  <c r="N73" i="11" s="1"/>
  <c r="ED39" i="6"/>
  <c r="J37" i="11" s="1"/>
  <c r="P37" i="11" s="1"/>
  <c r="EE39" i="6"/>
  <c r="K37" i="11" s="1"/>
  <c r="ED16" i="6"/>
  <c r="J14" i="11" s="1"/>
  <c r="P14" i="11" s="1"/>
  <c r="EE16" i="6"/>
  <c r="K14" i="11" s="1"/>
  <c r="EB18" i="6"/>
  <c r="F16" i="11" s="1"/>
  <c r="N16" i="11" s="1"/>
  <c r="EC18" i="6"/>
  <c r="G16" i="11" s="1"/>
  <c r="EB135" i="6"/>
  <c r="F133" i="11" s="1"/>
  <c r="N133" i="11" s="1"/>
  <c r="EC135" i="6"/>
  <c r="G133" i="11" s="1"/>
  <c r="EC99" i="6"/>
  <c r="G97" i="11" s="1"/>
  <c r="EB99" i="6"/>
  <c r="F97" i="11" s="1"/>
  <c r="N97" i="11" s="1"/>
  <c r="EB34" i="6"/>
  <c r="F32" i="11" s="1"/>
  <c r="N32" i="11" s="1"/>
  <c r="EC34" i="6"/>
  <c r="G32" i="11" s="1"/>
  <c r="EE101" i="6"/>
  <c r="K99" i="11" s="1"/>
  <c r="ED101" i="6"/>
  <c r="J99" i="11" s="1"/>
  <c r="P99" i="11" s="1"/>
  <c r="H124" i="7"/>
  <c r="DW83" i="6"/>
  <c r="EJ83" i="6" s="1"/>
  <c r="EC107" i="6"/>
  <c r="G105" i="11" s="1"/>
  <c r="EB107" i="6"/>
  <c r="F105" i="11" s="1"/>
  <c r="N105" i="11" s="1"/>
  <c r="J111" i="7"/>
  <c r="DZ109" i="6"/>
  <c r="EL109" i="6" s="1"/>
  <c r="EE144" i="6"/>
  <c r="K142" i="11" s="1"/>
  <c r="ED144" i="6"/>
  <c r="J142" i="11" s="1"/>
  <c r="P142" i="11" s="1"/>
  <c r="ED52" i="6"/>
  <c r="J50" i="11" s="1"/>
  <c r="P50" i="11" s="1"/>
  <c r="EE52" i="6"/>
  <c r="K50" i="11" s="1"/>
  <c r="EE74" i="6"/>
  <c r="K72" i="11" s="1"/>
  <c r="ED74" i="6"/>
  <c r="J72" i="11" s="1"/>
  <c r="P72" i="11" s="1"/>
  <c r="EB47" i="6"/>
  <c r="F45" i="11" s="1"/>
  <c r="N45" i="11" s="1"/>
  <c r="EC47" i="6"/>
  <c r="G45" i="11" s="1"/>
  <c r="EE106" i="6"/>
  <c r="K104" i="11" s="1"/>
  <c r="ED106" i="6"/>
  <c r="J104" i="11" s="1"/>
  <c r="P104" i="11" s="1"/>
  <c r="EC89" i="6"/>
  <c r="G87" i="11" s="1"/>
  <c r="EB89" i="6"/>
  <c r="F87" i="11" s="1"/>
  <c r="N87" i="11" s="1"/>
  <c r="EB30" i="6"/>
  <c r="F28" i="11" s="1"/>
  <c r="N28" i="11" s="1"/>
  <c r="EC30" i="6"/>
  <c r="G28" i="11" s="1"/>
  <c r="EB32" i="6"/>
  <c r="F30" i="11" s="1"/>
  <c r="N30" i="11" s="1"/>
  <c r="EC32" i="6"/>
  <c r="G30" i="11" s="1"/>
  <c r="EB46" i="6"/>
  <c r="F44" i="11" s="1"/>
  <c r="N44" i="11" s="1"/>
  <c r="EC46" i="6"/>
  <c r="G44" i="11" s="1"/>
  <c r="ED49" i="6"/>
  <c r="J47" i="11" s="1"/>
  <c r="P47" i="11" s="1"/>
  <c r="EE49" i="6"/>
  <c r="K47" i="11" s="1"/>
  <c r="I111" i="7"/>
  <c r="Q111" i="7" s="1"/>
  <c r="EK109" i="6"/>
  <c r="ED44" i="6"/>
  <c r="J42" i="11" s="1"/>
  <c r="P42" i="11" s="1"/>
  <c r="EE44" i="6"/>
  <c r="K42" i="11" s="1"/>
  <c r="EC131" i="6"/>
  <c r="G129" i="11" s="1"/>
  <c r="EB131" i="6"/>
  <c r="F129" i="11" s="1"/>
  <c r="N129" i="11" s="1"/>
  <c r="EB145" i="6"/>
  <c r="F143" i="11" s="1"/>
  <c r="N143" i="11" s="1"/>
  <c r="EC145" i="6"/>
  <c r="G143" i="11" s="1"/>
  <c r="EC72" i="6"/>
  <c r="G70" i="11" s="1"/>
  <c r="EB72" i="6"/>
  <c r="F70" i="11" s="1"/>
  <c r="N70" i="11" s="1"/>
  <c r="EE111" i="6"/>
  <c r="K109" i="11" s="1"/>
  <c r="ED111" i="6"/>
  <c r="J109" i="11" s="1"/>
  <c r="P109" i="11" s="1"/>
  <c r="EE142" i="6"/>
  <c r="K140" i="11" s="1"/>
  <c r="ED142" i="6"/>
  <c r="J140" i="11" s="1"/>
  <c r="P140" i="11" s="1"/>
  <c r="Q126" i="11"/>
  <c r="O126" i="11"/>
  <c r="O113" i="11"/>
  <c r="Q113" i="11"/>
  <c r="EB69" i="6"/>
  <c r="F67" i="11" s="1"/>
  <c r="N67" i="11" s="1"/>
  <c r="ED141" i="6"/>
  <c r="J139" i="11" s="1"/>
  <c r="P139" i="11" s="1"/>
  <c r="EE141" i="6"/>
  <c r="K139" i="11" s="1"/>
  <c r="EE120" i="6"/>
  <c r="K118" i="11" s="1"/>
  <c r="ED120" i="6"/>
  <c r="J118" i="11" s="1"/>
  <c r="P118" i="11" s="1"/>
  <c r="G124" i="7"/>
  <c r="O124" i="7" s="1"/>
  <c r="EI83" i="6"/>
  <c r="EB45" i="6"/>
  <c r="F43" i="11" s="1"/>
  <c r="N43" i="11" s="1"/>
  <c r="EC45" i="6"/>
  <c r="G43" i="11" s="1"/>
  <c r="EB55" i="6"/>
  <c r="F53" i="11" s="1"/>
  <c r="N53" i="11" s="1"/>
  <c r="EC55" i="6"/>
  <c r="G53" i="11" s="1"/>
  <c r="EB16" i="6"/>
  <c r="F14" i="11" s="1"/>
  <c r="N14" i="11" s="1"/>
  <c r="EC16" i="6"/>
  <c r="G14" i="11" s="1"/>
  <c r="ED30" i="6"/>
  <c r="J28" i="11" s="1"/>
  <c r="P28" i="11" s="1"/>
  <c r="EE30" i="6"/>
  <c r="K28" i="11" s="1"/>
  <c r="EE19" i="6"/>
  <c r="K17" i="11" s="1"/>
  <c r="ED19" i="6"/>
  <c r="J17" i="11" s="1"/>
  <c r="P17" i="11" s="1"/>
  <c r="EE11" i="6"/>
  <c r="K9" i="11" s="1"/>
  <c r="ED11" i="6"/>
  <c r="J9" i="11" s="1"/>
  <c r="P9" i="11" s="1"/>
  <c r="EC91" i="6"/>
  <c r="G89" i="11" s="1"/>
  <c r="EB91" i="6"/>
  <c r="F89" i="11" s="1"/>
  <c r="N89" i="11" s="1"/>
  <c r="EB56" i="6"/>
  <c r="F54" i="11" s="1"/>
  <c r="N54" i="11" s="1"/>
  <c r="EC56" i="6"/>
  <c r="G54" i="11" s="1"/>
  <c r="EC84" i="6"/>
  <c r="G82" i="11" s="1"/>
  <c r="EB84" i="6"/>
  <c r="F82" i="11" s="1"/>
  <c r="N82" i="11" s="1"/>
  <c r="ED32" i="6"/>
  <c r="J30" i="11" s="1"/>
  <c r="P30" i="11" s="1"/>
  <c r="EE32" i="6"/>
  <c r="K30" i="11" s="1"/>
  <c r="EC79" i="6"/>
  <c r="G77" i="11" s="1"/>
  <c r="EB79" i="6"/>
  <c r="F77" i="11" s="1"/>
  <c r="N77" i="11" s="1"/>
  <c r="J174" i="7"/>
  <c r="DZ24" i="6"/>
  <c r="EL24" i="6" s="1"/>
  <c r="H173" i="7"/>
  <c r="DW115" i="6"/>
  <c r="EJ115" i="6" s="1"/>
  <c r="I209" i="7"/>
  <c r="Q209" i="7" s="1"/>
  <c r="EK128" i="6"/>
  <c r="G163" i="7"/>
  <c r="O163" i="7" s="1"/>
  <c r="EI133" i="6"/>
  <c r="EC9" i="6"/>
  <c r="G7" i="11" s="1"/>
  <c r="EB9" i="6"/>
  <c r="F7" i="11" s="1"/>
  <c r="N7" i="11" s="1"/>
  <c r="EB65" i="6"/>
  <c r="F63" i="11" s="1"/>
  <c r="N63" i="11" s="1"/>
  <c r="EC65" i="6"/>
  <c r="G63" i="11" s="1"/>
  <c r="EE23" i="6"/>
  <c r="K21" i="11" s="1"/>
  <c r="ED23" i="6"/>
  <c r="J21" i="11" s="1"/>
  <c r="P21" i="11" s="1"/>
  <c r="EB20" i="6"/>
  <c r="F18" i="11" s="1"/>
  <c r="N18" i="11" s="1"/>
  <c r="EC20" i="6"/>
  <c r="G18" i="11" s="1"/>
  <c r="EC29" i="6"/>
  <c r="G27" i="11" s="1"/>
  <c r="EB29" i="6"/>
  <c r="F27" i="11" s="1"/>
  <c r="N27" i="11" s="1"/>
  <c r="EE134" i="6"/>
  <c r="K132" i="11" s="1"/>
  <c r="ED134" i="6"/>
  <c r="J132" i="11" s="1"/>
  <c r="P132" i="11" s="1"/>
  <c r="EE67" i="6"/>
  <c r="K65" i="11" s="1"/>
  <c r="ED67" i="6"/>
  <c r="J65" i="11" s="1"/>
  <c r="P65" i="11" s="1"/>
  <c r="EE117" i="6"/>
  <c r="K115" i="11" s="1"/>
  <c r="ED117" i="6"/>
  <c r="J115" i="11" s="1"/>
  <c r="P115" i="11" s="1"/>
  <c r="EC70" i="6"/>
  <c r="G68" i="11" s="1"/>
  <c r="EB70" i="6"/>
  <c r="F68" i="11" s="1"/>
  <c r="N68" i="11" s="1"/>
  <c r="H98" i="7"/>
  <c r="P98" i="7" s="1"/>
  <c r="DW136" i="6"/>
  <c r="EJ136" i="6" s="1"/>
  <c r="G182" i="7"/>
  <c r="O182" i="7" s="1"/>
  <c r="EI41" i="6"/>
  <c r="G89" i="7"/>
  <c r="O89" i="7" s="1"/>
  <c r="EI113" i="6"/>
  <c r="EB31" i="6"/>
  <c r="F29" i="11" s="1"/>
  <c r="N29" i="11" s="1"/>
  <c r="EC31" i="6"/>
  <c r="G29" i="11" s="1"/>
  <c r="ED43" i="6"/>
  <c r="J41" i="11" s="1"/>
  <c r="P41" i="11" s="1"/>
  <c r="EE43" i="6"/>
  <c r="K41" i="11" s="1"/>
  <c r="EE13" i="6"/>
  <c r="K11" i="11" s="1"/>
  <c r="ED13" i="6"/>
  <c r="J11" i="11" s="1"/>
  <c r="P11" i="11" s="1"/>
  <c r="EB104" i="6"/>
  <c r="F102" i="11" s="1"/>
  <c r="N102" i="11" s="1"/>
  <c r="EE55" i="6"/>
  <c r="K53" i="11" s="1"/>
  <c r="ED122" i="6"/>
  <c r="J120" i="11" s="1"/>
  <c r="P120" i="11" s="1"/>
  <c r="ED99" i="6"/>
  <c r="J97" i="11" s="1"/>
  <c r="P97" i="11" s="1"/>
  <c r="EE31" i="6"/>
  <c r="K29" i="11" s="1"/>
  <c r="EC61" i="6"/>
  <c r="G59" i="11" s="1"/>
  <c r="O59" i="11" s="1"/>
  <c r="EE14" i="6"/>
  <c r="K12" i="11" s="1"/>
  <c r="ED140" i="6"/>
  <c r="J138" i="11" s="1"/>
  <c r="P138" i="11" s="1"/>
  <c r="EC10" i="6"/>
  <c r="G8" i="11" s="1"/>
  <c r="O8" i="11" s="1"/>
  <c r="ED107" i="6"/>
  <c r="J105" i="11" s="1"/>
  <c r="P105" i="11" s="1"/>
  <c r="O62" i="11"/>
  <c r="Q62" i="11"/>
  <c r="EC142" i="6"/>
  <c r="G140" i="11" s="1"/>
  <c r="O140" i="11" s="1"/>
  <c r="EE33" i="6"/>
  <c r="K31" i="11" s="1"/>
  <c r="EE75" i="6"/>
  <c r="K73" i="11" s="1"/>
  <c r="ED75" i="6"/>
  <c r="J73" i="11" s="1"/>
  <c r="P73" i="11" s="1"/>
  <c r="EE80" i="6"/>
  <c r="K78" i="11" s="1"/>
  <c r="ED80" i="6"/>
  <c r="J78" i="11" s="1"/>
  <c r="P78" i="11" s="1"/>
  <c r="I175" i="7"/>
  <c r="Q175" i="7" s="1"/>
  <c r="R175" i="7" s="1"/>
  <c r="EK81" i="6"/>
  <c r="EE70" i="6"/>
  <c r="K68" i="11" s="1"/>
  <c r="ED70" i="6"/>
  <c r="J68" i="11" s="1"/>
  <c r="P68" i="11" s="1"/>
  <c r="I16" i="7"/>
  <c r="Q16" i="7" s="1"/>
  <c r="EK10" i="6"/>
  <c r="R98" i="7"/>
  <c r="O120" i="11"/>
  <c r="EE112" i="6"/>
  <c r="K110" i="11" s="1"/>
  <c r="ED112" i="6"/>
  <c r="J110" i="11" s="1"/>
  <c r="P110" i="11" s="1"/>
  <c r="EE146" i="6"/>
  <c r="K144" i="11" s="1"/>
  <c r="ED146" i="6"/>
  <c r="J144" i="11" s="1"/>
  <c r="P144" i="11" s="1"/>
  <c r="EC25" i="6"/>
  <c r="G23" i="11" s="1"/>
  <c r="EB25" i="6"/>
  <c r="F23" i="11" s="1"/>
  <c r="N23" i="11" s="1"/>
  <c r="EE25" i="6"/>
  <c r="K23" i="11" s="1"/>
  <c r="ED25" i="6"/>
  <c r="J23" i="11" s="1"/>
  <c r="P23" i="11" s="1"/>
  <c r="EE110" i="6"/>
  <c r="K108" i="11" s="1"/>
  <c r="ED110" i="6"/>
  <c r="J108" i="11" s="1"/>
  <c r="P108" i="11" s="1"/>
  <c r="EB22" i="6"/>
  <c r="F20" i="11" s="1"/>
  <c r="N20" i="11" s="1"/>
  <c r="EC22" i="6"/>
  <c r="G20" i="11" s="1"/>
  <c r="EC101" i="6"/>
  <c r="G99" i="11" s="1"/>
  <c r="EB101" i="6"/>
  <c r="F99" i="11" s="1"/>
  <c r="N99" i="11" s="1"/>
  <c r="ED53" i="6"/>
  <c r="J51" i="11" s="1"/>
  <c r="P51" i="11" s="1"/>
  <c r="EE53" i="6"/>
  <c r="K51" i="11" s="1"/>
  <c r="EE5" i="6"/>
  <c r="K3" i="11" s="1"/>
  <c r="ED5" i="6"/>
  <c r="J3" i="11" s="1"/>
  <c r="P3" i="11" s="1"/>
  <c r="ED35" i="6"/>
  <c r="J33" i="11" s="1"/>
  <c r="P33" i="11" s="1"/>
  <c r="EE35" i="6"/>
  <c r="K33" i="11" s="1"/>
  <c r="H126" i="7"/>
  <c r="DW64" i="6"/>
  <c r="EJ64" i="6" s="1"/>
  <c r="H99" i="7"/>
  <c r="DW58" i="6"/>
  <c r="EJ58" i="6" s="1"/>
  <c r="J173" i="7"/>
  <c r="DZ115" i="6"/>
  <c r="EL115" i="6" s="1"/>
  <c r="EE89" i="6"/>
  <c r="K87" i="11" s="1"/>
  <c r="ED89" i="6"/>
  <c r="J87" i="11" s="1"/>
  <c r="P87" i="11" s="1"/>
  <c r="EE84" i="6"/>
  <c r="K82" i="11" s="1"/>
  <c r="ED84" i="6"/>
  <c r="J82" i="11" s="1"/>
  <c r="P82" i="11" s="1"/>
  <c r="EB138" i="6"/>
  <c r="F136" i="11" s="1"/>
  <c r="N136" i="11" s="1"/>
  <c r="EC138" i="6"/>
  <c r="G136" i="11" s="1"/>
  <c r="ED28" i="6"/>
  <c r="J26" i="11" s="1"/>
  <c r="P26" i="11" s="1"/>
  <c r="EE28" i="6"/>
  <c r="K26" i="11" s="1"/>
  <c r="ED8" i="6"/>
  <c r="J6" i="11" s="1"/>
  <c r="P6" i="11" s="1"/>
  <c r="EE8" i="6"/>
  <c r="K6" i="11" s="1"/>
  <c r="EE91" i="6"/>
  <c r="K89" i="11" s="1"/>
  <c r="ED91" i="6"/>
  <c r="J89" i="11" s="1"/>
  <c r="P89" i="11" s="1"/>
  <c r="EB38" i="6"/>
  <c r="F36" i="11" s="1"/>
  <c r="N36" i="11" s="1"/>
  <c r="EC38" i="6"/>
  <c r="G36" i="11" s="1"/>
  <c r="H89" i="7"/>
  <c r="DW113" i="6"/>
  <c r="EJ113" i="6" s="1"/>
  <c r="J99" i="7"/>
  <c r="DZ58" i="6"/>
  <c r="EL58" i="6" s="1"/>
  <c r="EC97" i="6"/>
  <c r="G95" i="11" s="1"/>
  <c r="EB97" i="6"/>
  <c r="F95" i="11" s="1"/>
  <c r="N95" i="11" s="1"/>
  <c r="ED6" i="6"/>
  <c r="J4" i="11" s="1"/>
  <c r="P4" i="11" s="1"/>
  <c r="EE6" i="6"/>
  <c r="K4" i="11" s="1"/>
  <c r="EB42" i="6"/>
  <c r="F40" i="11" s="1"/>
  <c r="N40" i="11" s="1"/>
  <c r="EC42" i="6"/>
  <c r="G40" i="11" s="1"/>
  <c r="EE138" i="6"/>
  <c r="K136" i="11" s="1"/>
  <c r="ED138" i="6"/>
  <c r="J136" i="11" s="1"/>
  <c r="P136" i="11" s="1"/>
  <c r="EC57" i="6"/>
  <c r="G55" i="11" s="1"/>
  <c r="O55" i="11" s="1"/>
  <c r="Q39" i="11"/>
  <c r="O39" i="11"/>
  <c r="O111" i="11"/>
  <c r="Q111" i="11"/>
  <c r="ED94" i="6"/>
  <c r="J92" i="11" s="1"/>
  <c r="P92" i="11" s="1"/>
  <c r="EB112" i="6"/>
  <c r="F110" i="11" s="1"/>
  <c r="N110" i="11" s="1"/>
  <c r="EB7" i="6"/>
  <c r="F5" i="11" s="1"/>
  <c r="N5" i="11" s="1"/>
  <c r="EE129" i="6"/>
  <c r="K127" i="11" s="1"/>
  <c r="Q127" i="11" s="1"/>
  <c r="ED129" i="6"/>
  <c r="J127" i="11" s="1"/>
  <c r="P127" i="11" s="1"/>
  <c r="J16" i="7"/>
  <c r="DZ10" i="6"/>
  <c r="EL10" i="6" s="1"/>
  <c r="ED34" i="6"/>
  <c r="J32" i="11" s="1"/>
  <c r="P32" i="11" s="1"/>
  <c r="EE34" i="6"/>
  <c r="K32" i="11" s="1"/>
  <c r="EB36" i="6"/>
  <c r="F34" i="11" s="1"/>
  <c r="N34" i="11" s="1"/>
  <c r="EC36" i="6"/>
  <c r="G34" i="11" s="1"/>
  <c r="O127" i="11"/>
  <c r="EB52" i="6"/>
  <c r="F50" i="11" s="1"/>
  <c r="N50" i="11" s="1"/>
  <c r="EC52" i="6"/>
  <c r="G50" i="11" s="1"/>
  <c r="EE17" i="6"/>
  <c r="K15" i="11" s="1"/>
  <c r="ED17" i="6"/>
  <c r="J15" i="11" s="1"/>
  <c r="P15" i="11" s="1"/>
  <c r="EB146" i="6"/>
  <c r="F144" i="11" s="1"/>
  <c r="N144" i="11" s="1"/>
  <c r="EC146" i="6"/>
  <c r="G144" i="11" s="1"/>
  <c r="EC134" i="6"/>
  <c r="G132" i="11" s="1"/>
  <c r="EB134" i="6"/>
  <c r="F132" i="11" s="1"/>
  <c r="N132" i="11" s="1"/>
  <c r="EC19" i="6"/>
  <c r="G17" i="11" s="1"/>
  <c r="EB19" i="6"/>
  <c r="F17" i="11" s="1"/>
  <c r="N17" i="11" s="1"/>
  <c r="EE27" i="6"/>
  <c r="K25" i="11" s="1"/>
  <c r="ED27" i="6"/>
  <c r="J25" i="11" s="1"/>
  <c r="P25" i="11" s="1"/>
  <c r="EC100" i="6"/>
  <c r="G98" i="11" s="1"/>
  <c r="EB100" i="6"/>
  <c r="F98" i="11" s="1"/>
  <c r="N98" i="11" s="1"/>
  <c r="EE77" i="6"/>
  <c r="K75" i="11" s="1"/>
  <c r="ED77" i="6"/>
  <c r="J75" i="11" s="1"/>
  <c r="P75" i="11" s="1"/>
  <c r="EB5" i="6"/>
  <c r="F3" i="11" s="1"/>
  <c r="N3" i="11" s="1"/>
  <c r="EC5" i="6"/>
  <c r="G3" i="11" s="1"/>
  <c r="EB26" i="6"/>
  <c r="F24" i="11" s="1"/>
  <c r="N24" i="11" s="1"/>
  <c r="EC26" i="6"/>
  <c r="G24" i="11" s="1"/>
  <c r="EE79" i="6"/>
  <c r="K77" i="11" s="1"/>
  <c r="ED79" i="6"/>
  <c r="J77" i="11" s="1"/>
  <c r="P77" i="11" s="1"/>
  <c r="H182" i="7"/>
  <c r="DW41" i="6"/>
  <c r="EJ41" i="6" s="1"/>
  <c r="J76" i="7"/>
  <c r="DZ98" i="6"/>
  <c r="EL98" i="6" s="1"/>
  <c r="G126" i="7"/>
  <c r="O126" i="7" s="1"/>
  <c r="EI64" i="6"/>
  <c r="J143" i="7"/>
  <c r="DZ108" i="6"/>
  <c r="EL108" i="6" s="1"/>
  <c r="G99" i="7"/>
  <c r="O99" i="7" s="1"/>
  <c r="EI58" i="6"/>
  <c r="EB44" i="6"/>
  <c r="F42" i="11" s="1"/>
  <c r="N42" i="11" s="1"/>
  <c r="EC44" i="6"/>
  <c r="G42" i="11" s="1"/>
  <c r="ED143" i="6"/>
  <c r="J141" i="11" s="1"/>
  <c r="P141" i="11" s="1"/>
  <c r="EE143" i="6"/>
  <c r="K141" i="11" s="1"/>
  <c r="EE68" i="6"/>
  <c r="K66" i="11" s="1"/>
  <c r="ED68" i="6"/>
  <c r="J66" i="11" s="1"/>
  <c r="P66" i="11" s="1"/>
  <c r="ED47" i="6"/>
  <c r="J45" i="11" s="1"/>
  <c r="P45" i="11" s="1"/>
  <c r="EE47" i="6"/>
  <c r="K45" i="11" s="1"/>
  <c r="EB14" i="6"/>
  <c r="F12" i="11" s="1"/>
  <c r="N12" i="11" s="1"/>
  <c r="EC14" i="6"/>
  <c r="G12" i="11" s="1"/>
  <c r="ED60" i="6"/>
  <c r="J58" i="11" s="1"/>
  <c r="P58" i="11" s="1"/>
  <c r="EE60" i="6"/>
  <c r="K58" i="11" s="1"/>
  <c r="EC21" i="6"/>
  <c r="G19" i="11" s="1"/>
  <c r="EB21" i="6"/>
  <c r="F19" i="11" s="1"/>
  <c r="N19" i="11" s="1"/>
  <c r="EE88" i="6"/>
  <c r="K86" i="11" s="1"/>
  <c r="ED88" i="6"/>
  <c r="J86" i="11" s="1"/>
  <c r="P86" i="11" s="1"/>
  <c r="EC94" i="6"/>
  <c r="G92" i="11" s="1"/>
  <c r="EB94" i="6"/>
  <c r="F92" i="11" s="1"/>
  <c r="N92" i="11" s="1"/>
  <c r="EC87" i="6"/>
  <c r="G85" i="11" s="1"/>
  <c r="EB87" i="6"/>
  <c r="F85" i="11" s="1"/>
  <c r="N85" i="11" s="1"/>
  <c r="ED133" i="6"/>
  <c r="J131" i="11" s="1"/>
  <c r="P131" i="11" s="1"/>
  <c r="EE133" i="6"/>
  <c r="K131" i="11" s="1"/>
  <c r="EC130" i="6"/>
  <c r="G128" i="11" s="1"/>
  <c r="EB130" i="6"/>
  <c r="F128" i="11" s="1"/>
  <c r="N128" i="11" s="1"/>
  <c r="EC111" i="6"/>
  <c r="G109" i="11" s="1"/>
  <c r="EB111" i="6"/>
  <c r="F109" i="11" s="1"/>
  <c r="N109" i="11" s="1"/>
  <c r="ED57" i="6"/>
  <c r="J55" i="11" s="1"/>
  <c r="P55" i="11" s="1"/>
  <c r="EE57" i="6"/>
  <c r="K55" i="11" s="1"/>
  <c r="Q55" i="11" s="1"/>
  <c r="EE102" i="6"/>
  <c r="K100" i="11" s="1"/>
  <c r="ED102" i="6"/>
  <c r="J100" i="11" s="1"/>
  <c r="P100" i="11" s="1"/>
  <c r="EC103" i="6"/>
  <c r="G101" i="11" s="1"/>
  <c r="EB103" i="6"/>
  <c r="F101" i="11" s="1"/>
  <c r="N101" i="11" s="1"/>
  <c r="ED105" i="6"/>
  <c r="J103" i="11" s="1"/>
  <c r="P103" i="11" s="1"/>
  <c r="ED71" i="6"/>
  <c r="J69" i="11" s="1"/>
  <c r="P69" i="11" s="1"/>
  <c r="ED103" i="6"/>
  <c r="J101" i="11" s="1"/>
  <c r="P101" i="11" s="1"/>
  <c r="ED86" i="6"/>
  <c r="J84" i="11" s="1"/>
  <c r="P84" i="11" s="1"/>
  <c r="EB86" i="6"/>
  <c r="F84" i="11" s="1"/>
  <c r="N84" i="11" s="1"/>
  <c r="EE56" i="6"/>
  <c r="K54" i="11" s="1"/>
  <c r="EB81" i="6"/>
  <c r="F79" i="11" s="1"/>
  <c r="N79" i="11" s="1"/>
  <c r="ED93" i="6"/>
  <c r="J91" i="11" s="1"/>
  <c r="P91" i="11" s="1"/>
  <c r="ED97" i="6"/>
  <c r="J95" i="11" s="1"/>
  <c r="P95" i="11" s="1"/>
  <c r="ED121" i="6"/>
  <c r="J119" i="11" s="1"/>
  <c r="P119" i="11" s="1"/>
  <c r="Q81" i="11"/>
  <c r="O81" i="11"/>
  <c r="ED72" i="6"/>
  <c r="J70" i="11" s="1"/>
  <c r="P70" i="11" s="1"/>
  <c r="EE139" i="6"/>
  <c r="K137" i="11" s="1"/>
  <c r="Q137" i="11" s="1"/>
  <c r="EB71" i="6"/>
  <c r="F69" i="11" s="1"/>
  <c r="N69" i="11" s="1"/>
  <c r="G209" i="7"/>
  <c r="O209" i="7" s="1"/>
  <c r="P209" i="7" s="1"/>
  <c r="EI128" i="6"/>
  <c r="I76" i="7"/>
  <c r="Q76" i="7" s="1"/>
  <c r="EK98" i="6"/>
  <c r="J124" i="7"/>
  <c r="DZ83" i="6"/>
  <c r="EL83" i="6" s="1"/>
  <c r="I143" i="7"/>
  <c r="Q143" i="7" s="1"/>
  <c r="EK108" i="6"/>
  <c r="G76" i="7"/>
  <c r="O76" i="7" s="1"/>
  <c r="EI98" i="6"/>
  <c r="J126" i="7"/>
  <c r="DZ64" i="6"/>
  <c r="EL64" i="6" s="1"/>
  <c r="J89" i="7"/>
  <c r="DZ113" i="6"/>
  <c r="EL113" i="6" s="1"/>
  <c r="EB49" i="6"/>
  <c r="F47" i="11" s="1"/>
  <c r="N47" i="11" s="1"/>
  <c r="EC49" i="6"/>
  <c r="G47" i="11" s="1"/>
  <c r="EE95" i="6"/>
  <c r="K93" i="11" s="1"/>
  <c r="ED95" i="6"/>
  <c r="J93" i="11" s="1"/>
  <c r="P93" i="11" s="1"/>
  <c r="I54" i="7"/>
  <c r="Q54" i="7" s="1"/>
  <c r="EK77" i="6"/>
  <c r="ED20" i="6"/>
  <c r="J18" i="11" s="1"/>
  <c r="P18" i="11" s="1"/>
  <c r="EE20" i="6"/>
  <c r="K18" i="11" s="1"/>
  <c r="EC127" i="6"/>
  <c r="G125" i="11" s="1"/>
  <c r="EB127" i="6"/>
  <c r="F125" i="11" s="1"/>
  <c r="N125" i="11" s="1"/>
  <c r="EE90" i="6"/>
  <c r="K88" i="11" s="1"/>
  <c r="ED90" i="6"/>
  <c r="J88" i="11" s="1"/>
  <c r="P88" i="11" s="1"/>
  <c r="EC96" i="6"/>
  <c r="G94" i="11" s="1"/>
  <c r="EB96" i="6"/>
  <c r="F94" i="11" s="1"/>
  <c r="N94" i="11" s="1"/>
  <c r="EE96" i="6"/>
  <c r="K94" i="11" s="1"/>
  <c r="ED96" i="6"/>
  <c r="J94" i="11" s="1"/>
  <c r="P94" i="11" s="1"/>
  <c r="DU5" i="6"/>
  <c r="EC126" i="6"/>
  <c r="G124" i="11" s="1"/>
  <c r="EB126" i="6"/>
  <c r="F124" i="11" s="1"/>
  <c r="N124" i="11" s="1"/>
  <c r="EE15" i="6"/>
  <c r="K13" i="11" s="1"/>
  <c r="ED15" i="6"/>
  <c r="J13" i="11" s="1"/>
  <c r="P13" i="11" s="1"/>
  <c r="EE21" i="6"/>
  <c r="K19" i="11" s="1"/>
  <c r="ED21" i="6"/>
  <c r="J19" i="11" s="1"/>
  <c r="P19" i="11" s="1"/>
  <c r="ED61" i="6"/>
  <c r="J59" i="11" s="1"/>
  <c r="P59" i="11" s="1"/>
  <c r="EE61" i="6"/>
  <c r="K59" i="11" s="1"/>
  <c r="EC92" i="6"/>
  <c r="G90" i="11" s="1"/>
  <c r="EB92" i="6"/>
  <c r="F90" i="11" s="1"/>
  <c r="N90" i="11" s="1"/>
  <c r="EC90" i="6"/>
  <c r="G88" i="11" s="1"/>
  <c r="EB90" i="6"/>
  <c r="F88" i="11" s="1"/>
  <c r="N88" i="11" s="1"/>
  <c r="EC139" i="6"/>
  <c r="G137" i="11" s="1"/>
  <c r="O137" i="11" s="1"/>
  <c r="EC24" i="6"/>
  <c r="G22" i="11" s="1"/>
  <c r="O22" i="11" s="1"/>
  <c r="EC54" i="6"/>
  <c r="G52" i="11" s="1"/>
  <c r="O52" i="11" s="1"/>
  <c r="EE18" i="6"/>
  <c r="K16" i="11" s="1"/>
  <c r="ED119" i="6"/>
  <c r="J117" i="11" s="1"/>
  <c r="P117" i="11" s="1"/>
  <c r="Q134" i="11"/>
  <c r="ED65" i="6"/>
  <c r="J63" i="11" s="1"/>
  <c r="P63" i="11" s="1"/>
  <c r="EE65" i="6"/>
  <c r="K63" i="11" s="1"/>
  <c r="J198" i="7"/>
  <c r="DZ117" i="6"/>
  <c r="EL117" i="6" s="1"/>
  <c r="G173" i="7"/>
  <c r="O173" i="7" s="1"/>
  <c r="P173" i="7" s="1"/>
  <c r="EI115" i="6"/>
  <c r="ED135" i="6"/>
  <c r="J133" i="11" s="1"/>
  <c r="P133" i="11" s="1"/>
  <c r="EE135" i="6"/>
  <c r="K133" i="11" s="1"/>
  <c r="EC118" i="6"/>
  <c r="G116" i="11" s="1"/>
  <c r="EB118" i="6"/>
  <c r="F116" i="11" s="1"/>
  <c r="N116" i="11" s="1"/>
  <c r="I174" i="7"/>
  <c r="Q174" i="7" s="1"/>
  <c r="R174" i="7" s="1"/>
  <c r="EK24" i="6"/>
  <c r="O138" i="11"/>
  <c r="Q138" i="11"/>
  <c r="EB143" i="6"/>
  <c r="F141" i="11" s="1"/>
  <c r="N141" i="11" s="1"/>
  <c r="EC143" i="6"/>
  <c r="G141" i="11" s="1"/>
  <c r="ED46" i="6"/>
  <c r="J44" i="11" s="1"/>
  <c r="P44" i="11" s="1"/>
  <c r="EE46" i="6"/>
  <c r="K44" i="11" s="1"/>
  <c r="EC125" i="6"/>
  <c r="G123" i="11" s="1"/>
  <c r="EB125" i="6"/>
  <c r="F123" i="11" s="1"/>
  <c r="N123" i="11" s="1"/>
  <c r="EC17" i="6"/>
  <c r="G15" i="11" s="1"/>
  <c r="EB17" i="6"/>
  <c r="F15" i="11" s="1"/>
  <c r="N15" i="11" s="1"/>
  <c r="ED51" i="6"/>
  <c r="J49" i="11" s="1"/>
  <c r="P49" i="11" s="1"/>
  <c r="EE51" i="6"/>
  <c r="K49" i="11" s="1"/>
  <c r="EE132" i="6"/>
  <c r="K130" i="11" s="1"/>
  <c r="ED132" i="6"/>
  <c r="J130" i="11" s="1"/>
  <c r="P130" i="11" s="1"/>
  <c r="EC68" i="6"/>
  <c r="G66" i="11" s="1"/>
  <c r="EB68" i="6"/>
  <c r="F66" i="11" s="1"/>
  <c r="N66" i="11" s="1"/>
  <c r="EB39" i="6"/>
  <c r="F37" i="11" s="1"/>
  <c r="N37" i="11" s="1"/>
  <c r="EC39" i="6"/>
  <c r="G37" i="11" s="1"/>
  <c r="EC123" i="6"/>
  <c r="G121" i="11" s="1"/>
  <c r="EB123" i="6"/>
  <c r="F121" i="11" s="1"/>
  <c r="N121" i="11" s="1"/>
  <c r="EC77" i="6"/>
  <c r="G75" i="11" s="1"/>
  <c r="EB77" i="6"/>
  <c r="F75" i="11" s="1"/>
  <c r="N75" i="11" s="1"/>
  <c r="EC119" i="6"/>
  <c r="G117" i="11" s="1"/>
  <c r="EB119" i="6"/>
  <c r="F117" i="11" s="1"/>
  <c r="N117" i="11" s="1"/>
  <c r="ED12" i="6"/>
  <c r="J10" i="11" s="1"/>
  <c r="P10" i="11" s="1"/>
  <c r="EE12" i="6"/>
  <c r="K10" i="11" s="1"/>
  <c r="I124" i="7"/>
  <c r="Q124" i="7" s="1"/>
  <c r="EK83" i="6"/>
  <c r="H76" i="7"/>
  <c r="DW98" i="6"/>
  <c r="EJ98" i="6" s="1"/>
  <c r="I126" i="7"/>
  <c r="Q126" i="7" s="1"/>
  <c r="EK64" i="6"/>
  <c r="I89" i="7"/>
  <c r="Q89" i="7" s="1"/>
  <c r="EK113" i="6"/>
  <c r="EC120" i="6"/>
  <c r="G118" i="11" s="1"/>
  <c r="EB120" i="6"/>
  <c r="F118" i="11" s="1"/>
  <c r="N118" i="11" s="1"/>
  <c r="EB67" i="6"/>
  <c r="F65" i="11" s="1"/>
  <c r="N65" i="11" s="1"/>
  <c r="EC67" i="6"/>
  <c r="G65" i="11" s="1"/>
  <c r="EC23" i="6"/>
  <c r="G21" i="11" s="1"/>
  <c r="EB23" i="6"/>
  <c r="F21" i="11" s="1"/>
  <c r="N21" i="11" s="1"/>
  <c r="EE29" i="6"/>
  <c r="K27" i="11" s="1"/>
  <c r="ED29" i="6"/>
  <c r="J27" i="11" s="1"/>
  <c r="P27" i="11" s="1"/>
  <c r="G71" i="7"/>
  <c r="O71" i="7" s="1"/>
  <c r="EI93" i="6"/>
  <c r="EB35" i="6"/>
  <c r="F33" i="11" s="1"/>
  <c r="N33" i="11" s="1"/>
  <c r="EC35" i="6"/>
  <c r="G33" i="11" s="1"/>
  <c r="EB28" i="6"/>
  <c r="F26" i="11" s="1"/>
  <c r="N26" i="11" s="1"/>
  <c r="EC28" i="6"/>
  <c r="G26" i="11" s="1"/>
  <c r="EB6" i="6"/>
  <c r="F4" i="11" s="1"/>
  <c r="N4" i="11" s="1"/>
  <c r="EC6" i="6"/>
  <c r="G4" i="11" s="1"/>
  <c r="I182" i="7"/>
  <c r="Q182" i="7" s="1"/>
  <c r="R182" i="7" s="1"/>
  <c r="EK41" i="6"/>
  <c r="O96" i="11"/>
  <c r="Q96" i="11"/>
  <c r="DU101" i="6"/>
  <c r="DX53" i="6"/>
  <c r="DX133" i="6"/>
  <c r="DY21" i="6"/>
  <c r="DV24" i="6"/>
  <c r="DU24" i="6"/>
  <c r="DY86" i="6"/>
  <c r="DX31" i="6"/>
  <c r="DY38" i="6"/>
  <c r="DV123" i="6"/>
  <c r="DY133" i="6"/>
  <c r="DY122" i="6"/>
  <c r="DV22" i="6"/>
  <c r="DX131" i="6"/>
  <c r="DX97" i="6"/>
  <c r="DU99" i="6"/>
  <c r="DY140" i="6"/>
  <c r="DX93" i="6"/>
  <c r="DX105" i="6"/>
  <c r="DV52" i="6"/>
  <c r="DY36" i="6"/>
  <c r="DU45" i="6"/>
  <c r="DX123" i="6"/>
  <c r="DX45" i="6"/>
  <c r="DV88" i="6"/>
  <c r="DX141" i="6"/>
  <c r="DV107" i="6"/>
  <c r="DX90" i="6"/>
  <c r="DU53" i="6"/>
  <c r="DX43" i="6"/>
  <c r="DX82" i="6"/>
  <c r="DY97" i="6"/>
  <c r="DX111" i="6"/>
  <c r="DX102" i="6"/>
  <c r="DV34" i="6"/>
  <c r="DV53" i="6"/>
  <c r="DV81" i="6"/>
  <c r="DU31" i="6"/>
  <c r="DY93" i="6"/>
  <c r="DU57" i="6"/>
  <c r="DV96" i="6"/>
  <c r="DU91" i="6"/>
  <c r="DX112" i="6"/>
  <c r="DX48" i="6"/>
  <c r="DV131" i="6"/>
  <c r="DV13" i="6"/>
  <c r="DV119" i="6"/>
  <c r="DU130" i="6"/>
  <c r="DU90" i="6"/>
  <c r="DV42" i="6"/>
  <c r="DU105" i="6"/>
  <c r="DY145" i="6"/>
  <c r="DV43" i="6"/>
  <c r="DU144" i="6"/>
  <c r="DU92" i="6"/>
  <c r="DU27" i="6"/>
  <c r="DV77" i="6"/>
  <c r="DX87" i="6"/>
  <c r="DV105" i="6"/>
  <c r="DU13" i="6"/>
  <c r="DV45" i="6"/>
  <c r="DU8" i="6"/>
  <c r="DU131" i="6"/>
  <c r="DY138" i="6"/>
  <c r="DU60" i="6"/>
  <c r="DY139" i="6"/>
  <c r="DV6" i="6"/>
  <c r="DX38" i="6"/>
  <c r="DU108" i="6"/>
  <c r="DV130" i="6"/>
  <c r="DV82" i="6"/>
  <c r="DU70" i="6"/>
  <c r="DX142" i="6"/>
  <c r="DX65" i="6"/>
  <c r="DV126" i="6"/>
  <c r="DY70" i="6"/>
  <c r="DU72" i="6"/>
  <c r="DV109" i="6"/>
  <c r="DV69" i="6"/>
  <c r="DV60" i="6"/>
  <c r="DV72" i="6"/>
  <c r="DV106" i="6"/>
  <c r="DU69" i="6"/>
  <c r="DY131" i="6"/>
  <c r="DU25" i="6"/>
  <c r="DV25" i="6"/>
  <c r="DX74" i="6"/>
  <c r="DY74" i="6"/>
  <c r="DU75" i="6"/>
  <c r="DV75" i="6"/>
  <c r="DX71" i="6"/>
  <c r="DY71" i="6"/>
  <c r="DV146" i="6"/>
  <c r="DU146" i="6"/>
  <c r="DU33" i="6"/>
  <c r="DV33" i="6"/>
  <c r="DX29" i="6"/>
  <c r="DY29" i="6"/>
  <c r="DU62" i="6"/>
  <c r="DV62" i="6"/>
  <c r="DX52" i="6"/>
  <c r="DY52" i="6"/>
  <c r="DU71" i="6"/>
  <c r="DV71" i="6"/>
  <c r="DV120" i="6"/>
  <c r="DU120" i="6"/>
  <c r="DX94" i="6"/>
  <c r="DY94" i="6"/>
  <c r="DX34" i="6"/>
  <c r="DY34" i="6"/>
  <c r="DX91" i="6"/>
  <c r="DY91" i="6"/>
  <c r="DX106" i="6"/>
  <c r="DY106" i="6"/>
  <c r="DX125" i="6"/>
  <c r="DY125" i="6"/>
  <c r="DX18" i="6"/>
  <c r="DY18" i="6"/>
  <c r="DX99" i="6"/>
  <c r="DY99" i="6"/>
  <c r="DU145" i="6"/>
  <c r="DV145" i="6"/>
  <c r="DU21" i="6"/>
  <c r="DV21" i="6"/>
  <c r="DU54" i="6"/>
  <c r="DV54" i="6"/>
  <c r="DU68" i="6"/>
  <c r="DV68" i="6"/>
  <c r="DY46" i="6"/>
  <c r="DX46" i="6"/>
  <c r="DU132" i="6"/>
  <c r="DV132" i="6"/>
  <c r="DU49" i="6"/>
  <c r="DV49" i="6"/>
  <c r="DX92" i="6"/>
  <c r="DY92" i="6"/>
  <c r="DV94" i="6"/>
  <c r="DU94" i="6"/>
  <c r="DY13" i="6"/>
  <c r="DX13" i="6"/>
  <c r="DY30" i="6"/>
  <c r="DX30" i="6"/>
  <c r="DY130" i="6"/>
  <c r="DU47" i="6"/>
  <c r="DV47" i="6"/>
  <c r="DU84" i="6"/>
  <c r="DV84" i="6"/>
  <c r="DY32" i="6"/>
  <c r="DY121" i="6"/>
  <c r="DX121" i="6"/>
  <c r="DV134" i="6"/>
  <c r="DU134" i="6"/>
  <c r="DV104" i="6"/>
  <c r="DU104" i="6"/>
  <c r="DY51" i="6"/>
  <c r="DX51" i="6"/>
  <c r="DY120" i="6"/>
  <c r="DX120" i="6"/>
  <c r="DU138" i="6"/>
  <c r="DV138" i="6"/>
  <c r="DX57" i="6"/>
  <c r="DY57" i="6"/>
  <c r="DX36" i="6"/>
  <c r="DV31" i="6"/>
  <c r="DV27" i="6"/>
  <c r="DX62" i="6"/>
  <c r="DY62" i="6"/>
  <c r="DU109" i="6"/>
  <c r="DV57" i="6"/>
  <c r="DX139" i="6"/>
  <c r="DU42" i="6"/>
  <c r="DU117" i="6"/>
  <c r="DV117" i="6"/>
  <c r="DX26" i="6"/>
  <c r="DY26" i="6"/>
  <c r="DV133" i="6"/>
  <c r="DX127" i="6"/>
  <c r="DY127" i="6"/>
  <c r="DX75" i="6"/>
  <c r="DY75" i="6"/>
  <c r="DX22" i="6"/>
  <c r="DY22" i="6"/>
  <c r="DU32" i="6"/>
  <c r="DV32" i="6"/>
  <c r="DU63" i="6"/>
  <c r="DV63" i="6"/>
  <c r="DX20" i="6"/>
  <c r="DY20" i="6"/>
  <c r="DX63" i="6"/>
  <c r="DY63" i="6"/>
  <c r="DV141" i="6"/>
  <c r="DU141" i="6"/>
  <c r="DU7" i="6"/>
  <c r="DV7" i="6"/>
  <c r="DV112" i="6"/>
  <c r="DU112" i="6"/>
  <c r="DU17" i="6"/>
  <c r="DV17" i="6"/>
  <c r="DU74" i="6"/>
  <c r="DV74" i="6"/>
  <c r="DX17" i="6"/>
  <c r="DY17" i="6"/>
  <c r="DU46" i="6"/>
  <c r="DV46" i="6"/>
  <c r="DX16" i="6"/>
  <c r="DY16" i="6"/>
  <c r="DU20" i="6"/>
  <c r="DV20" i="6"/>
  <c r="DU51" i="6"/>
  <c r="DV51" i="6"/>
  <c r="DX25" i="6"/>
  <c r="DY25" i="6"/>
  <c r="DU19" i="6"/>
  <c r="DV19" i="6"/>
  <c r="DX135" i="6"/>
  <c r="DY135" i="6"/>
  <c r="DX80" i="6"/>
  <c r="DY80" i="6"/>
  <c r="DX60" i="6"/>
  <c r="DY60" i="6"/>
  <c r="DX68" i="6"/>
  <c r="DY68" i="6"/>
  <c r="DU9" i="6"/>
  <c r="DV9" i="6"/>
  <c r="DX14" i="6"/>
  <c r="DY14" i="6"/>
  <c r="DU48" i="6"/>
  <c r="DV48" i="6"/>
  <c r="DU11" i="6"/>
  <c r="DV11" i="6"/>
  <c r="DU89" i="6"/>
  <c r="DV89" i="6"/>
  <c r="DU102" i="6"/>
  <c r="DV102" i="6"/>
  <c r="DV5" i="6"/>
  <c r="DX96" i="6"/>
  <c r="DY96" i="6"/>
  <c r="DV44" i="6"/>
  <c r="DU44" i="6"/>
  <c r="DX15" i="6"/>
  <c r="DY15" i="6"/>
  <c r="DU12" i="6"/>
  <c r="DV12" i="6"/>
  <c r="DV121" i="6"/>
  <c r="DU121" i="6"/>
  <c r="DY103" i="6"/>
  <c r="DX103" i="6"/>
  <c r="DV142" i="6"/>
  <c r="DU142" i="6"/>
  <c r="DU55" i="6"/>
  <c r="DV55" i="6"/>
  <c r="DX89" i="6"/>
  <c r="DY89" i="6"/>
  <c r="DX67" i="6"/>
  <c r="DY67" i="6"/>
  <c r="DX118" i="6"/>
  <c r="DY118" i="6"/>
  <c r="DU26" i="6"/>
  <c r="DV26" i="6"/>
  <c r="DY42" i="6"/>
  <c r="DX42" i="6"/>
  <c r="DU67" i="6"/>
  <c r="DV67" i="6"/>
  <c r="DU39" i="6"/>
  <c r="DV143" i="6"/>
  <c r="DU139" i="6"/>
  <c r="DY7" i="6"/>
  <c r="DX7" i="6"/>
  <c r="DU140" i="6"/>
  <c r="DV140" i="6"/>
  <c r="DV111" i="6"/>
  <c r="DU111" i="6"/>
  <c r="DV56" i="6"/>
  <c r="DU56" i="6"/>
  <c r="DX110" i="6"/>
  <c r="DX61" i="6"/>
  <c r="DY61" i="6"/>
  <c r="DV118" i="6"/>
  <c r="DU118" i="6"/>
  <c r="DY101" i="6"/>
  <c r="DX101" i="6"/>
  <c r="DU126" i="6"/>
  <c r="DV139" i="6"/>
  <c r="DV101" i="6"/>
  <c r="DY48" i="6"/>
  <c r="DU123" i="6"/>
  <c r="DY110" i="6"/>
  <c r="DV91" i="6"/>
  <c r="DV8" i="6"/>
  <c r="DU18" i="6"/>
  <c r="DX49" i="6"/>
  <c r="DY49" i="6"/>
  <c r="DY104" i="6"/>
  <c r="DX104" i="6"/>
  <c r="DY88" i="6"/>
  <c r="DY102" i="6"/>
  <c r="DU61" i="6"/>
  <c r="DU52" i="6"/>
  <c r="DY65" i="6"/>
  <c r="DX21" i="6"/>
  <c r="DY43" i="6"/>
  <c r="DV18" i="6"/>
  <c r="DU122" i="6"/>
  <c r="DV80" i="6"/>
  <c r="DY100" i="6"/>
  <c r="DV90" i="6"/>
  <c r="DY53" i="6"/>
  <c r="DU119" i="6"/>
  <c r="DU107" i="6"/>
  <c r="DV108" i="6"/>
  <c r="DX117" i="6"/>
  <c r="DY82" i="6"/>
  <c r="DU22" i="6"/>
  <c r="DX79" i="6"/>
  <c r="DY79" i="6"/>
  <c r="DY112" i="6"/>
  <c r="DY105" i="6"/>
  <c r="DU143" i="6"/>
  <c r="DV99" i="6"/>
  <c r="DU100" i="6"/>
  <c r="DV100" i="6"/>
  <c r="DX32" i="6"/>
  <c r="DV129" i="6"/>
  <c r="DU129" i="6"/>
  <c r="DU16" i="6"/>
  <c r="DV16" i="6"/>
  <c r="DU28" i="6"/>
  <c r="DV28" i="6"/>
  <c r="DX19" i="6"/>
  <c r="DY19" i="6"/>
  <c r="DX132" i="6"/>
  <c r="DY132" i="6"/>
  <c r="DX84" i="6"/>
  <c r="DY84" i="6"/>
  <c r="DU65" i="6"/>
  <c r="DV65" i="6"/>
  <c r="DU36" i="6"/>
  <c r="DV36" i="6"/>
  <c r="DV10" i="6"/>
  <c r="DU10" i="6"/>
  <c r="DV97" i="6"/>
  <c r="DU97" i="6"/>
  <c r="DU15" i="6"/>
  <c r="DV15" i="6"/>
  <c r="DY44" i="6"/>
  <c r="DX44" i="6"/>
  <c r="DV87" i="6"/>
  <c r="DU87" i="6"/>
  <c r="DU86" i="6"/>
  <c r="DV86" i="6"/>
  <c r="DV103" i="6"/>
  <c r="DU103" i="6"/>
  <c r="DX27" i="6"/>
  <c r="DY55" i="6"/>
  <c r="DV93" i="6"/>
  <c r="DY95" i="6"/>
  <c r="DV110" i="6"/>
  <c r="DY31" i="6"/>
  <c r="DX122" i="6"/>
  <c r="DX146" i="6"/>
  <c r="DU88" i="6"/>
  <c r="DY72" i="6"/>
  <c r="DV144" i="6"/>
  <c r="DY90" i="6"/>
  <c r="DV39" i="6"/>
  <c r="DU34" i="6"/>
  <c r="DY111" i="6"/>
  <c r="DX130" i="6"/>
  <c r="DU77" i="6"/>
  <c r="DU96" i="6"/>
  <c r="DU6" i="6"/>
  <c r="DX8" i="6"/>
  <c r="DY8" i="6"/>
  <c r="DU23" i="6"/>
  <c r="DV23" i="6"/>
  <c r="DX126" i="6"/>
  <c r="DY126" i="6"/>
  <c r="DX69" i="6"/>
  <c r="DY69" i="6"/>
  <c r="DV125" i="6"/>
  <c r="DU125" i="6"/>
  <c r="DU29" i="6"/>
  <c r="DV29" i="6"/>
  <c r="DX39" i="6"/>
  <c r="DY39" i="6"/>
  <c r="DX9" i="6"/>
  <c r="DY9" i="6"/>
  <c r="DX129" i="6"/>
  <c r="DY129" i="6"/>
  <c r="DX143" i="6"/>
  <c r="DY143" i="6"/>
  <c r="DX56" i="6"/>
  <c r="DY56" i="6"/>
  <c r="DU30" i="6"/>
  <c r="DV30" i="6"/>
  <c r="DX28" i="6"/>
  <c r="DY28" i="6"/>
  <c r="DX11" i="6"/>
  <c r="DY11" i="6"/>
  <c r="DV135" i="6"/>
  <c r="DU135" i="6"/>
  <c r="DY5" i="6"/>
  <c r="DX5" i="6"/>
  <c r="DX33" i="6"/>
  <c r="DY33" i="6"/>
  <c r="DX119" i="6"/>
  <c r="DY119" i="6"/>
  <c r="DV127" i="6"/>
  <c r="DU127" i="6"/>
  <c r="DX23" i="6"/>
  <c r="DY23" i="6"/>
  <c r="DU38" i="6"/>
  <c r="DV38" i="6"/>
  <c r="DX134" i="6"/>
  <c r="DY134" i="6"/>
  <c r="DU35" i="6"/>
  <c r="DV35" i="6"/>
  <c r="DX6" i="6"/>
  <c r="DY6" i="6"/>
  <c r="DX35" i="6"/>
  <c r="DY35" i="6"/>
  <c r="DV95" i="6"/>
  <c r="DU95" i="6"/>
  <c r="DX12" i="6"/>
  <c r="DY12" i="6"/>
  <c r="DX140" i="6"/>
  <c r="DX72" i="6"/>
  <c r="DX107" i="6"/>
  <c r="DY107" i="6"/>
  <c r="DV122" i="6"/>
  <c r="DX138" i="6"/>
  <c r="DY87" i="6"/>
  <c r="DX86" i="6"/>
  <c r="DU81" i="6"/>
  <c r="DU80" i="6"/>
  <c r="DX95" i="6"/>
  <c r="DX100" i="6"/>
  <c r="DU14" i="6"/>
  <c r="DV14" i="6"/>
  <c r="DX144" i="6"/>
  <c r="DY144" i="6"/>
  <c r="DU43" i="6"/>
  <c r="DU82" i="6"/>
  <c r="DV92" i="6"/>
  <c r="DX145" i="6"/>
  <c r="DX55" i="6"/>
  <c r="DX70" i="6"/>
  <c r="DX54" i="6"/>
  <c r="DY54" i="6"/>
  <c r="DX47" i="6"/>
  <c r="DY47" i="6"/>
  <c r="DY77" i="6"/>
  <c r="DV70" i="6"/>
  <c r="DY123" i="6"/>
  <c r="DY45" i="6"/>
  <c r="DY27" i="6"/>
  <c r="DY146" i="6"/>
  <c r="DY142" i="6"/>
  <c r="DU110" i="6"/>
  <c r="DY141" i="6"/>
  <c r="DU79" i="6"/>
  <c r="DV79" i="6"/>
  <c r="AQ147" i="6"/>
  <c r="Q100" i="11" l="1"/>
  <c r="Q72" i="11"/>
  <c r="Q46" i="11"/>
  <c r="Q13" i="11"/>
  <c r="Q140" i="11"/>
  <c r="O131" i="11"/>
  <c r="R76" i="7"/>
  <c r="EI106" i="6"/>
  <c r="R209" i="7"/>
  <c r="Q10" i="11"/>
  <c r="Q59" i="11"/>
  <c r="Q131" i="11"/>
  <c r="P99" i="7"/>
  <c r="R143" i="7"/>
  <c r="R111" i="7"/>
  <c r="P124" i="7"/>
  <c r="H102" i="7"/>
  <c r="DW127" i="6"/>
  <c r="EJ127" i="6" s="1"/>
  <c r="I199" i="7"/>
  <c r="Q199" i="7" s="1"/>
  <c r="EK146" i="6"/>
  <c r="J147" i="7"/>
  <c r="DZ102" i="6"/>
  <c r="EL102" i="6" s="1"/>
  <c r="H86" i="7"/>
  <c r="DW142" i="6"/>
  <c r="EJ142" i="6" s="1"/>
  <c r="H68" i="7"/>
  <c r="DW74" i="6"/>
  <c r="EJ74" i="6" s="1"/>
  <c r="J162" i="7"/>
  <c r="DZ92" i="6"/>
  <c r="EL92" i="6" s="1"/>
  <c r="J68" i="7"/>
  <c r="DZ74" i="6"/>
  <c r="EL74" i="6" s="1"/>
  <c r="J179" i="7"/>
  <c r="DZ97" i="6"/>
  <c r="EL97" i="6" s="1"/>
  <c r="O68" i="11"/>
  <c r="Q68" i="11"/>
  <c r="H144" i="7"/>
  <c r="DW122" i="6"/>
  <c r="EJ122" i="6" s="1"/>
  <c r="I28" i="7"/>
  <c r="Q28" i="7" s="1"/>
  <c r="EK143" i="6"/>
  <c r="H184" i="7"/>
  <c r="DW86" i="6"/>
  <c r="EJ86" i="6" s="1"/>
  <c r="H143" i="7"/>
  <c r="DW108" i="6"/>
  <c r="EJ108" i="6" s="1"/>
  <c r="H92" i="7"/>
  <c r="DW140" i="6"/>
  <c r="EJ140" i="6" s="1"/>
  <c r="H79" i="7"/>
  <c r="DW44" i="6"/>
  <c r="EJ44" i="6" s="1"/>
  <c r="H13" i="7"/>
  <c r="DW19" i="6"/>
  <c r="EJ19" i="6" s="1"/>
  <c r="I101" i="7"/>
  <c r="Q101" i="7" s="1"/>
  <c r="EK26" i="6"/>
  <c r="H100" i="7"/>
  <c r="DW54" i="6"/>
  <c r="EJ54" i="6" s="1"/>
  <c r="H111" i="7"/>
  <c r="DW109" i="6"/>
  <c r="EJ109" i="6" s="1"/>
  <c r="O117" i="11"/>
  <c r="Q117" i="11"/>
  <c r="J153" i="7"/>
  <c r="DZ47" i="6"/>
  <c r="EL47" i="6" s="1"/>
  <c r="G112" i="7"/>
  <c r="O112" i="7" s="1"/>
  <c r="EI80" i="6"/>
  <c r="J21" i="7"/>
  <c r="DZ6" i="6"/>
  <c r="EL6" i="6" s="1"/>
  <c r="I32" i="7"/>
  <c r="Q32" i="7" s="1"/>
  <c r="EK5" i="6"/>
  <c r="J11" i="7"/>
  <c r="DZ9" i="6"/>
  <c r="EL9" i="6" s="1"/>
  <c r="G21" i="7"/>
  <c r="O21" i="7" s="1"/>
  <c r="EI6" i="6"/>
  <c r="H71" i="7"/>
  <c r="DW93" i="6"/>
  <c r="EJ93" i="6" s="1"/>
  <c r="H16" i="7"/>
  <c r="DW10" i="6"/>
  <c r="EJ10" i="6" s="1"/>
  <c r="H74" i="7"/>
  <c r="DW129" i="6"/>
  <c r="EJ129" i="6" s="1"/>
  <c r="J69" i="7"/>
  <c r="DZ65" i="6"/>
  <c r="EL65" i="6" s="1"/>
  <c r="J86" i="7"/>
  <c r="DZ142" i="6"/>
  <c r="EL142" i="6" s="1"/>
  <c r="I153" i="7"/>
  <c r="Q153" i="7" s="1"/>
  <c r="EK47" i="6"/>
  <c r="G135" i="7"/>
  <c r="O135" i="7" s="1"/>
  <c r="EI43" i="6"/>
  <c r="G175" i="7"/>
  <c r="O175" i="7" s="1"/>
  <c r="EI81" i="6"/>
  <c r="I92" i="7"/>
  <c r="Q92" i="7" s="1"/>
  <c r="EK140" i="6"/>
  <c r="I21" i="7"/>
  <c r="Q21" i="7" s="1"/>
  <c r="EK6" i="6"/>
  <c r="I122" i="7"/>
  <c r="Q122" i="7" s="1"/>
  <c r="EK23" i="6"/>
  <c r="J32" i="7"/>
  <c r="DZ5" i="6"/>
  <c r="EL5" i="6" s="1"/>
  <c r="G118" i="7"/>
  <c r="O118" i="7" s="1"/>
  <c r="EI30" i="6"/>
  <c r="I11" i="7"/>
  <c r="Q11" i="7" s="1"/>
  <c r="EK9" i="6"/>
  <c r="I110" i="7"/>
  <c r="Q110" i="7" s="1"/>
  <c r="EK69" i="6"/>
  <c r="G106" i="7"/>
  <c r="O106" i="7" s="1"/>
  <c r="EI96" i="6"/>
  <c r="J160" i="7"/>
  <c r="DZ72" i="6"/>
  <c r="EL72" i="6" s="1"/>
  <c r="J18" i="7"/>
  <c r="DZ55" i="6"/>
  <c r="EL55" i="6" s="1"/>
  <c r="I79" i="7"/>
  <c r="Q79" i="7" s="1"/>
  <c r="EK44" i="6"/>
  <c r="H60" i="7"/>
  <c r="DW36" i="6"/>
  <c r="EJ36" i="6" s="1"/>
  <c r="J13" i="7"/>
  <c r="DZ19" i="6"/>
  <c r="EL19" i="6" s="1"/>
  <c r="I26" i="7"/>
  <c r="Q26" i="7" s="1"/>
  <c r="EK32" i="6"/>
  <c r="I83" i="7"/>
  <c r="Q83" i="7" s="1"/>
  <c r="EK79" i="6"/>
  <c r="H142" i="7"/>
  <c r="DW90" i="6"/>
  <c r="EJ90" i="6" s="1"/>
  <c r="G177" i="7"/>
  <c r="O177" i="7" s="1"/>
  <c r="EI52" i="6"/>
  <c r="G49" i="7"/>
  <c r="O49" i="7" s="1"/>
  <c r="EI18" i="6"/>
  <c r="G170" i="7"/>
  <c r="O170" i="7" s="1"/>
  <c r="EI126" i="6"/>
  <c r="G65" i="7"/>
  <c r="O65" i="7" s="1"/>
  <c r="EI56" i="6"/>
  <c r="G41" i="7"/>
  <c r="O41" i="7" s="1"/>
  <c r="EI139" i="6"/>
  <c r="G101" i="7"/>
  <c r="O101" i="7" s="1"/>
  <c r="EI26" i="6"/>
  <c r="G18" i="7"/>
  <c r="O18" i="7" s="1"/>
  <c r="EI55" i="6"/>
  <c r="G158" i="7"/>
  <c r="O158" i="7" s="1"/>
  <c r="EI12" i="6"/>
  <c r="H147" i="7"/>
  <c r="DW102" i="6"/>
  <c r="EJ102" i="6" s="1"/>
  <c r="J33" i="7"/>
  <c r="DZ14" i="6"/>
  <c r="EL14" i="6" s="1"/>
  <c r="J112" i="7"/>
  <c r="DZ80" i="6"/>
  <c r="EL80" i="6" s="1"/>
  <c r="H39" i="7"/>
  <c r="DW51" i="6"/>
  <c r="EJ51" i="6" s="1"/>
  <c r="J24" i="7"/>
  <c r="DZ17" i="6"/>
  <c r="EL17" i="6" s="1"/>
  <c r="H10" i="7"/>
  <c r="DW7" i="6"/>
  <c r="EJ7" i="6" s="1"/>
  <c r="H78" i="7"/>
  <c r="DW63" i="6"/>
  <c r="EJ63" i="6" s="1"/>
  <c r="J102" i="7"/>
  <c r="DZ127" i="6"/>
  <c r="EL127" i="6" s="1"/>
  <c r="I41" i="7"/>
  <c r="Q41" i="7" s="1"/>
  <c r="R41" i="7" s="1"/>
  <c r="EK139" i="6"/>
  <c r="J50" i="7"/>
  <c r="DZ57" i="6"/>
  <c r="EL57" i="6" s="1"/>
  <c r="G19" i="7"/>
  <c r="O19" i="7" s="1"/>
  <c r="EI104" i="6"/>
  <c r="G38" i="7"/>
  <c r="O38" i="7" s="1"/>
  <c r="EI84" i="6"/>
  <c r="G44" i="7"/>
  <c r="O44" i="7" s="1"/>
  <c r="EI94" i="6"/>
  <c r="I141" i="7"/>
  <c r="Q141" i="7" s="1"/>
  <c r="EK46" i="6"/>
  <c r="H200" i="7"/>
  <c r="DW145" i="6"/>
  <c r="EJ145" i="6" s="1"/>
  <c r="J30" i="7"/>
  <c r="DZ106" i="6"/>
  <c r="EL106" i="6" s="1"/>
  <c r="G84" i="7"/>
  <c r="O84" i="7" s="1"/>
  <c r="EI120" i="6"/>
  <c r="J56" i="7"/>
  <c r="DZ29" i="6"/>
  <c r="EL29" i="6" s="1"/>
  <c r="H152" i="7"/>
  <c r="DW75" i="6"/>
  <c r="EJ75" i="6" s="1"/>
  <c r="H30" i="7"/>
  <c r="P30" i="7" s="1"/>
  <c r="DW106" i="6"/>
  <c r="EJ106" i="6" s="1"/>
  <c r="I69" i="7"/>
  <c r="Q69" i="7" s="1"/>
  <c r="EK65" i="6"/>
  <c r="J41" i="7"/>
  <c r="DZ139" i="6"/>
  <c r="EL139" i="6" s="1"/>
  <c r="I75" i="7"/>
  <c r="Q75" i="7" s="1"/>
  <c r="R75" i="7" s="1"/>
  <c r="EK87" i="6"/>
  <c r="H150" i="7"/>
  <c r="DW42" i="6"/>
  <c r="EJ42" i="6" s="1"/>
  <c r="G138" i="7"/>
  <c r="O138" i="7" s="1"/>
  <c r="EI91" i="6"/>
  <c r="I147" i="7"/>
  <c r="Q147" i="7" s="1"/>
  <c r="R147" i="7" s="1"/>
  <c r="EK102" i="6"/>
  <c r="I53" i="7"/>
  <c r="Q53" i="7" s="1"/>
  <c r="EK141" i="6"/>
  <c r="I71" i="7"/>
  <c r="Q71" i="7" s="1"/>
  <c r="EK93" i="6"/>
  <c r="H25" i="7"/>
  <c r="DW123" i="6"/>
  <c r="EJ123" i="6" s="1"/>
  <c r="I36" i="7"/>
  <c r="Q36" i="7" s="1"/>
  <c r="EK53" i="6"/>
  <c r="O118" i="11"/>
  <c r="Q118" i="11"/>
  <c r="Q121" i="11"/>
  <c r="O121" i="11"/>
  <c r="G32" i="7"/>
  <c r="O32" i="7" s="1"/>
  <c r="EI5" i="6"/>
  <c r="Q47" i="11"/>
  <c r="O47" i="11"/>
  <c r="O128" i="11"/>
  <c r="Q128" i="11"/>
  <c r="Q17" i="11"/>
  <c r="O17" i="11"/>
  <c r="Q120" i="11"/>
  <c r="O28" i="11"/>
  <c r="Q28" i="11"/>
  <c r="O32" i="11"/>
  <c r="Q32" i="11"/>
  <c r="O16" i="11"/>
  <c r="Q16" i="11"/>
  <c r="O49" i="11"/>
  <c r="Q49" i="11"/>
  <c r="O115" i="11"/>
  <c r="Q115" i="11"/>
  <c r="O107" i="11"/>
  <c r="Q107" i="11"/>
  <c r="J75" i="7"/>
  <c r="DZ87" i="6"/>
  <c r="EL87" i="6" s="1"/>
  <c r="I91" i="7"/>
  <c r="Q91" i="7" s="1"/>
  <c r="EK39" i="6"/>
  <c r="H42" i="7"/>
  <c r="DW28" i="6"/>
  <c r="EJ28" i="6" s="1"/>
  <c r="G166" i="7"/>
  <c r="O166" i="7" s="1"/>
  <c r="EI111" i="6"/>
  <c r="H11" i="7"/>
  <c r="DW9" i="6"/>
  <c r="EJ9" i="6" s="1"/>
  <c r="G111" i="7"/>
  <c r="O111" i="7" s="1"/>
  <c r="EI109" i="6"/>
  <c r="J138" i="7"/>
  <c r="DZ91" i="6"/>
  <c r="EL91" i="6" s="1"/>
  <c r="G104" i="7"/>
  <c r="O104" i="7" s="1"/>
  <c r="EI70" i="6"/>
  <c r="I119" i="7"/>
  <c r="Q119" i="7" s="1"/>
  <c r="EK45" i="6"/>
  <c r="O21" i="11"/>
  <c r="Q21" i="11"/>
  <c r="O19" i="11"/>
  <c r="Q19" i="11"/>
  <c r="H83" i="7"/>
  <c r="DW79" i="6"/>
  <c r="EJ79" i="6" s="1"/>
  <c r="I208" i="7"/>
  <c r="Q208" i="7" s="1"/>
  <c r="EK134" i="6"/>
  <c r="G146" i="7"/>
  <c r="O146" i="7" s="1"/>
  <c r="EI34" i="6"/>
  <c r="J199" i="7"/>
  <c r="DZ146" i="6"/>
  <c r="EL146" i="6" s="1"/>
  <c r="J100" i="7"/>
  <c r="DZ54" i="6"/>
  <c r="EL54" i="6" s="1"/>
  <c r="J27" i="7"/>
  <c r="DZ144" i="6"/>
  <c r="EL144" i="6" s="1"/>
  <c r="I184" i="7"/>
  <c r="Q184" i="7" s="1"/>
  <c r="EK86" i="6"/>
  <c r="J158" i="7"/>
  <c r="DZ12" i="6"/>
  <c r="EL12" i="6" s="1"/>
  <c r="H180" i="7"/>
  <c r="DW35" i="6"/>
  <c r="EJ35" i="6" s="1"/>
  <c r="G102" i="7"/>
  <c r="O102" i="7" s="1"/>
  <c r="EI127" i="6"/>
  <c r="G186" i="7"/>
  <c r="O186" i="7" s="1"/>
  <c r="EI135" i="6"/>
  <c r="J65" i="7"/>
  <c r="DZ56" i="6"/>
  <c r="EL56" i="6" s="1"/>
  <c r="J91" i="7"/>
  <c r="DZ39" i="6"/>
  <c r="EL39" i="6" s="1"/>
  <c r="J170" i="7"/>
  <c r="DZ126" i="6"/>
  <c r="EL126" i="6" s="1"/>
  <c r="G54" i="7"/>
  <c r="O54" i="7" s="1"/>
  <c r="EI77" i="6"/>
  <c r="G94" i="7"/>
  <c r="O94" i="7" s="1"/>
  <c r="EI88" i="6"/>
  <c r="I151" i="7"/>
  <c r="Q151" i="7" s="1"/>
  <c r="EK27" i="6"/>
  <c r="J79" i="7"/>
  <c r="DZ44" i="6"/>
  <c r="EL44" i="6" s="1"/>
  <c r="G60" i="7"/>
  <c r="O60" i="7" s="1"/>
  <c r="EI36" i="6"/>
  <c r="I13" i="7"/>
  <c r="Q13" i="7" s="1"/>
  <c r="EK19" i="6"/>
  <c r="H108" i="7"/>
  <c r="DW100" i="6"/>
  <c r="EJ100" i="6" s="1"/>
  <c r="G20" i="7"/>
  <c r="O20" i="7" s="1"/>
  <c r="EI22" i="6"/>
  <c r="J108" i="7"/>
  <c r="DZ100" i="6"/>
  <c r="EL100" i="6" s="1"/>
  <c r="G130" i="7"/>
  <c r="O130" i="7" s="1"/>
  <c r="P130" i="7" s="1"/>
  <c r="EI61" i="6"/>
  <c r="H116" i="7"/>
  <c r="DW8" i="6"/>
  <c r="EJ8" i="6" s="1"/>
  <c r="I70" i="7"/>
  <c r="Q70" i="7" s="1"/>
  <c r="EK101" i="6"/>
  <c r="H65" i="7"/>
  <c r="DW56" i="6"/>
  <c r="EJ56" i="6" s="1"/>
  <c r="H28" i="7"/>
  <c r="DW143" i="6"/>
  <c r="EJ143" i="6" s="1"/>
  <c r="J172" i="7"/>
  <c r="DZ118" i="6"/>
  <c r="EL118" i="6" s="1"/>
  <c r="G86" i="7"/>
  <c r="O86" i="7" s="1"/>
  <c r="P86" i="7" s="1"/>
  <c r="EI142" i="6"/>
  <c r="J15" i="7"/>
  <c r="DZ15" i="6"/>
  <c r="EL15" i="6" s="1"/>
  <c r="G147" i="7"/>
  <c r="O147" i="7" s="1"/>
  <c r="EI102" i="6"/>
  <c r="I33" i="7"/>
  <c r="Q33" i="7" s="1"/>
  <c r="R33" i="7" s="1"/>
  <c r="EK14" i="6"/>
  <c r="I112" i="7"/>
  <c r="Q112" i="7" s="1"/>
  <c r="EK80" i="6"/>
  <c r="G39" i="7"/>
  <c r="O39" i="7" s="1"/>
  <c r="EI51" i="6"/>
  <c r="I24" i="7"/>
  <c r="Q24" i="7" s="1"/>
  <c r="EK17" i="6"/>
  <c r="G10" i="7"/>
  <c r="O10" i="7" s="1"/>
  <c r="P10" i="7" s="1"/>
  <c r="EI7" i="6"/>
  <c r="G78" i="7"/>
  <c r="O78" i="7" s="1"/>
  <c r="EI63" i="6"/>
  <c r="I102" i="7"/>
  <c r="Q102" i="7" s="1"/>
  <c r="EK127" i="6"/>
  <c r="H50" i="7"/>
  <c r="DW57" i="6"/>
  <c r="EJ57" i="6" s="1"/>
  <c r="I50" i="7"/>
  <c r="Q50" i="7" s="1"/>
  <c r="R50" i="7" s="1"/>
  <c r="EK57" i="6"/>
  <c r="H19" i="7"/>
  <c r="DW104" i="6"/>
  <c r="EJ104" i="6" s="1"/>
  <c r="H153" i="7"/>
  <c r="DW47" i="6"/>
  <c r="EJ47" i="6" s="1"/>
  <c r="H44" i="7"/>
  <c r="DW94" i="6"/>
  <c r="EJ94" i="6" s="1"/>
  <c r="J141" i="7"/>
  <c r="DZ46" i="6"/>
  <c r="EL46" i="6" s="1"/>
  <c r="G200" i="7"/>
  <c r="O200" i="7" s="1"/>
  <c r="EI145" i="6"/>
  <c r="I30" i="7"/>
  <c r="Q30" i="7" s="1"/>
  <c r="EK106" i="6"/>
  <c r="H84" i="7"/>
  <c r="DW120" i="6"/>
  <c r="EJ120" i="6" s="1"/>
  <c r="I56" i="7"/>
  <c r="Q56" i="7" s="1"/>
  <c r="R56" i="7" s="1"/>
  <c r="EK29" i="6"/>
  <c r="G152" i="7"/>
  <c r="O152" i="7" s="1"/>
  <c r="EI75" i="6"/>
  <c r="H160" i="7"/>
  <c r="DW72" i="6"/>
  <c r="EJ72" i="6" s="1"/>
  <c r="I86" i="7"/>
  <c r="Q86" i="7" s="1"/>
  <c r="R86" i="7" s="1"/>
  <c r="EK142" i="6"/>
  <c r="G127" i="7"/>
  <c r="O127" i="7" s="1"/>
  <c r="EI60" i="6"/>
  <c r="H54" i="7"/>
  <c r="DW77" i="6"/>
  <c r="EJ77" i="6" s="1"/>
  <c r="G142" i="7"/>
  <c r="O142" i="7" s="1"/>
  <c r="EI90" i="6"/>
  <c r="H106" i="7"/>
  <c r="DW96" i="6"/>
  <c r="EJ96" i="6" s="1"/>
  <c r="I166" i="7"/>
  <c r="Q166" i="7" s="1"/>
  <c r="EK111" i="6"/>
  <c r="H94" i="7"/>
  <c r="DW88" i="6"/>
  <c r="EJ88" i="6" s="1"/>
  <c r="J92" i="7"/>
  <c r="DZ140" i="6"/>
  <c r="EL140" i="6" s="1"/>
  <c r="J57" i="7"/>
  <c r="DZ38" i="6"/>
  <c r="EL38" i="6" s="1"/>
  <c r="G70" i="7"/>
  <c r="O70" i="7" s="1"/>
  <c r="EI101" i="6"/>
  <c r="O4" i="11"/>
  <c r="Q4" i="11"/>
  <c r="R124" i="7"/>
  <c r="O141" i="11"/>
  <c r="Q141" i="11"/>
  <c r="Q84" i="11"/>
  <c r="O84" i="11"/>
  <c r="Q12" i="11"/>
  <c r="O12" i="11"/>
  <c r="O42" i="11"/>
  <c r="Q42" i="11"/>
  <c r="Q3" i="11"/>
  <c r="O3" i="11"/>
  <c r="O50" i="11"/>
  <c r="Q50" i="11"/>
  <c r="O99" i="11"/>
  <c r="Q99" i="11"/>
  <c r="O23" i="11"/>
  <c r="Q23" i="11"/>
  <c r="O29" i="11"/>
  <c r="Q29" i="11"/>
  <c r="Q54" i="11"/>
  <c r="O54" i="11"/>
  <c r="O87" i="11"/>
  <c r="Q87" i="11"/>
  <c r="Q105" i="11"/>
  <c r="O105" i="11"/>
  <c r="Q97" i="11"/>
  <c r="O97" i="11"/>
  <c r="O130" i="11"/>
  <c r="Q130" i="11"/>
  <c r="O139" i="11"/>
  <c r="Q139" i="11"/>
  <c r="Q52" i="11"/>
  <c r="I100" i="7"/>
  <c r="Q100" i="7" s="1"/>
  <c r="EK54" i="6"/>
  <c r="H186" i="7"/>
  <c r="DW135" i="6"/>
  <c r="EJ135" i="6" s="1"/>
  <c r="G51" i="7"/>
  <c r="O51" i="7" s="1"/>
  <c r="EI103" i="6"/>
  <c r="J55" i="7"/>
  <c r="DZ82" i="6"/>
  <c r="EL82" i="6" s="1"/>
  <c r="G91" i="7"/>
  <c r="O91" i="7" s="1"/>
  <c r="EI39" i="6"/>
  <c r="J186" i="7"/>
  <c r="DZ135" i="6"/>
  <c r="EL135" i="6" s="1"/>
  <c r="H163" i="7"/>
  <c r="P163" i="7" s="1"/>
  <c r="DW133" i="6"/>
  <c r="EJ133" i="6" s="1"/>
  <c r="J136" i="7"/>
  <c r="DZ99" i="6"/>
  <c r="EL99" i="6" s="1"/>
  <c r="J34" i="7"/>
  <c r="DZ138" i="6"/>
  <c r="EL138" i="6" s="1"/>
  <c r="G136" i="7"/>
  <c r="O136" i="7" s="1"/>
  <c r="EI99" i="6"/>
  <c r="Q89" i="11"/>
  <c r="O89" i="11"/>
  <c r="O41" i="11"/>
  <c r="Q41" i="11"/>
  <c r="Q9" i="11"/>
  <c r="O9" i="11"/>
  <c r="DQ147" i="6"/>
  <c r="DR147" i="6"/>
  <c r="J119" i="7"/>
  <c r="DZ45" i="6"/>
  <c r="EL45" i="6" s="1"/>
  <c r="I104" i="7"/>
  <c r="Q104" i="7" s="1"/>
  <c r="EK70" i="6"/>
  <c r="H33" i="7"/>
  <c r="DW14" i="6"/>
  <c r="EJ14" i="6" s="1"/>
  <c r="I34" i="7"/>
  <c r="Q34" i="7" s="1"/>
  <c r="EK138" i="6"/>
  <c r="G85" i="7"/>
  <c r="O85" i="7" s="1"/>
  <c r="EI95" i="6"/>
  <c r="J208" i="7"/>
  <c r="DZ134" i="6"/>
  <c r="EL134" i="6" s="1"/>
  <c r="J157" i="7"/>
  <c r="DZ119" i="6"/>
  <c r="EL119" i="6" s="1"/>
  <c r="J117" i="7"/>
  <c r="DZ11" i="6"/>
  <c r="EL11" i="6" s="1"/>
  <c r="J28" i="7"/>
  <c r="DZ143" i="6"/>
  <c r="EL143" i="6" s="1"/>
  <c r="H56" i="7"/>
  <c r="DW29" i="6"/>
  <c r="EJ29" i="6" s="1"/>
  <c r="H122" i="7"/>
  <c r="DW23" i="6"/>
  <c r="EJ23" i="6" s="1"/>
  <c r="J166" i="7"/>
  <c r="DZ111" i="6"/>
  <c r="EL111" i="6" s="1"/>
  <c r="I144" i="7"/>
  <c r="Q144" i="7" s="1"/>
  <c r="EK122" i="6"/>
  <c r="H51" i="7"/>
  <c r="DW103" i="6"/>
  <c r="EJ103" i="6" s="1"/>
  <c r="G15" i="7"/>
  <c r="O15" i="7" s="1"/>
  <c r="EI15" i="6"/>
  <c r="G69" i="7"/>
  <c r="O69" i="7" s="1"/>
  <c r="EI65" i="6"/>
  <c r="G42" i="7"/>
  <c r="O42" i="7" s="1"/>
  <c r="EI28" i="6"/>
  <c r="H136" i="7"/>
  <c r="DW99" i="6"/>
  <c r="EJ99" i="6" s="1"/>
  <c r="I198" i="7"/>
  <c r="Q198" i="7" s="1"/>
  <c r="R198" i="7" s="1"/>
  <c r="EK117" i="6"/>
  <c r="G144" i="7"/>
  <c r="O144" i="7" s="1"/>
  <c r="EI122" i="6"/>
  <c r="J94" i="7"/>
  <c r="R94" i="7" s="1"/>
  <c r="DZ88" i="6"/>
  <c r="EL88" i="6" s="1"/>
  <c r="J203" i="7"/>
  <c r="DZ110" i="6"/>
  <c r="EL110" i="6" s="1"/>
  <c r="G172" i="7"/>
  <c r="O172" i="7" s="1"/>
  <c r="EI118" i="6"/>
  <c r="H166" i="7"/>
  <c r="DW111" i="6"/>
  <c r="EJ111" i="6" s="1"/>
  <c r="H125" i="7"/>
  <c r="DW67" i="6"/>
  <c r="EJ67" i="6" s="1"/>
  <c r="J125" i="7"/>
  <c r="DZ67" i="6"/>
  <c r="EL67" i="6" s="1"/>
  <c r="I51" i="7"/>
  <c r="Q51" i="7" s="1"/>
  <c r="EK103" i="6"/>
  <c r="G79" i="7"/>
  <c r="O79" i="7" s="1"/>
  <c r="P79" i="7" s="1"/>
  <c r="EI44" i="6"/>
  <c r="G120" i="7"/>
  <c r="O120" i="7" s="1"/>
  <c r="EI89" i="6"/>
  <c r="G11" i="7"/>
  <c r="O11" i="7" s="1"/>
  <c r="P11" i="7" s="1"/>
  <c r="EI9" i="6"/>
  <c r="I186" i="7"/>
  <c r="Q186" i="7" s="1"/>
  <c r="EK135" i="6"/>
  <c r="G137" i="7"/>
  <c r="O137" i="7" s="1"/>
  <c r="EI20" i="6"/>
  <c r="G68" i="7"/>
  <c r="O68" i="7" s="1"/>
  <c r="P68" i="7" s="1"/>
  <c r="EI74" i="6"/>
  <c r="H53" i="7"/>
  <c r="DW141" i="6"/>
  <c r="EJ141" i="6" s="1"/>
  <c r="G26" i="7"/>
  <c r="O26" i="7" s="1"/>
  <c r="EI32" i="6"/>
  <c r="J101" i="7"/>
  <c r="DZ26" i="6"/>
  <c r="EL26" i="6" s="1"/>
  <c r="J81" i="7"/>
  <c r="DZ62" i="6"/>
  <c r="EL62" i="6" s="1"/>
  <c r="G34" i="7"/>
  <c r="O34" i="7" s="1"/>
  <c r="EI138" i="6"/>
  <c r="H208" i="7"/>
  <c r="DW134" i="6"/>
  <c r="EJ134" i="6" s="1"/>
  <c r="J93" i="7"/>
  <c r="DZ130" i="6"/>
  <c r="EL130" i="6" s="1"/>
  <c r="I162" i="7"/>
  <c r="Q162" i="7" s="1"/>
  <c r="EK92" i="6"/>
  <c r="G123" i="7"/>
  <c r="O123" i="7" s="1"/>
  <c r="EI68" i="6"/>
  <c r="I136" i="7"/>
  <c r="Q136" i="7" s="1"/>
  <c r="R136" i="7" s="1"/>
  <c r="EK99" i="6"/>
  <c r="I138" i="7"/>
  <c r="Q138" i="7" s="1"/>
  <c r="R138" i="7" s="1"/>
  <c r="EK91" i="6"/>
  <c r="G149" i="7"/>
  <c r="O149" i="7" s="1"/>
  <c r="EI71" i="6"/>
  <c r="G37" i="7"/>
  <c r="O37" i="7" s="1"/>
  <c r="EI33" i="6"/>
  <c r="I68" i="7"/>
  <c r="Q68" i="7" s="1"/>
  <c r="R68" i="7" s="1"/>
  <c r="EK74" i="6"/>
  <c r="H110" i="7"/>
  <c r="DW69" i="6"/>
  <c r="EJ69" i="6" s="1"/>
  <c r="H55" i="7"/>
  <c r="DW82" i="6"/>
  <c r="EJ82" i="6" s="1"/>
  <c r="G80" i="7"/>
  <c r="O80" i="7" s="1"/>
  <c r="EI131" i="6"/>
  <c r="G162" i="7"/>
  <c r="O162" i="7" s="1"/>
  <c r="EI92" i="6"/>
  <c r="H157" i="7"/>
  <c r="DW119" i="6"/>
  <c r="EJ119" i="6" s="1"/>
  <c r="J71" i="7"/>
  <c r="DZ93" i="6"/>
  <c r="EL93" i="6" s="1"/>
  <c r="I55" i="7"/>
  <c r="Q55" i="7" s="1"/>
  <c r="R55" i="7" s="1"/>
  <c r="EK82" i="6"/>
  <c r="I25" i="7"/>
  <c r="Q25" i="7" s="1"/>
  <c r="EK123" i="6"/>
  <c r="I179" i="7"/>
  <c r="Q179" i="7" s="1"/>
  <c r="R179" i="7" s="1"/>
  <c r="EK97" i="6"/>
  <c r="J184" i="7"/>
  <c r="DZ86" i="6"/>
  <c r="EL86" i="6" s="1"/>
  <c r="O26" i="11"/>
  <c r="Q26" i="11"/>
  <c r="R89" i="7"/>
  <c r="O37" i="11"/>
  <c r="Q37" i="11"/>
  <c r="O94" i="11"/>
  <c r="Q94" i="11"/>
  <c r="R16" i="7"/>
  <c r="Q102" i="11"/>
  <c r="O102" i="11"/>
  <c r="P89" i="7"/>
  <c r="O63" i="11"/>
  <c r="Q63" i="11"/>
  <c r="O14" i="11"/>
  <c r="Q14" i="11"/>
  <c r="Q129" i="11"/>
  <c r="O129" i="11"/>
  <c r="O78" i="11"/>
  <c r="Q78" i="11"/>
  <c r="Q51" i="11"/>
  <c r="O51" i="11"/>
  <c r="O6" i="11"/>
  <c r="Q6" i="11"/>
  <c r="O61" i="11"/>
  <c r="Q61" i="11"/>
  <c r="Q119" i="11"/>
  <c r="H69" i="7"/>
  <c r="DW65" i="6"/>
  <c r="EJ65" i="6" s="1"/>
  <c r="G153" i="7"/>
  <c r="O153" i="7" s="1"/>
  <c r="EI47" i="6"/>
  <c r="O143" i="11"/>
  <c r="Q143" i="11"/>
  <c r="J25" i="7"/>
  <c r="DZ123" i="6"/>
  <c r="EL123" i="6" s="1"/>
  <c r="I117" i="7"/>
  <c r="Q117" i="7" s="1"/>
  <c r="EK11" i="6"/>
  <c r="G179" i="7"/>
  <c r="O179" i="7" s="1"/>
  <c r="EI97" i="6"/>
  <c r="I19" i="7"/>
  <c r="Q19" i="7" s="1"/>
  <c r="EK104" i="6"/>
  <c r="I125" i="7"/>
  <c r="Q125" i="7" s="1"/>
  <c r="EK67" i="6"/>
  <c r="H24" i="7"/>
  <c r="DW17" i="6"/>
  <c r="EJ17" i="6" s="1"/>
  <c r="I159" i="7"/>
  <c r="Q159" i="7" s="1"/>
  <c r="EK121" i="6"/>
  <c r="J177" i="7"/>
  <c r="DZ52" i="6"/>
  <c r="EL52" i="6" s="1"/>
  <c r="G116" i="7"/>
  <c r="O116" i="7" s="1"/>
  <c r="P116" i="7" s="1"/>
  <c r="EI8" i="6"/>
  <c r="G66" i="7"/>
  <c r="O66" i="7" s="1"/>
  <c r="EI31" i="6"/>
  <c r="I80" i="7"/>
  <c r="Q80" i="7" s="1"/>
  <c r="EK131" i="6"/>
  <c r="Q88" i="11"/>
  <c r="O88" i="11"/>
  <c r="O85" i="11"/>
  <c r="Q85" i="11"/>
  <c r="O98" i="11"/>
  <c r="Q98" i="11"/>
  <c r="O20" i="11"/>
  <c r="Q20" i="11"/>
  <c r="Q27" i="11"/>
  <c r="O27" i="11"/>
  <c r="O7" i="11"/>
  <c r="Q7" i="11"/>
  <c r="Q82" i="11"/>
  <c r="O82" i="11"/>
  <c r="O44" i="11"/>
  <c r="Q44" i="11"/>
  <c r="O11" i="11"/>
  <c r="Q11" i="11"/>
  <c r="O104" i="11"/>
  <c r="Q104" i="11"/>
  <c r="O108" i="11"/>
  <c r="Q108" i="11"/>
  <c r="Q25" i="11"/>
  <c r="O25" i="11"/>
  <c r="I27" i="7"/>
  <c r="Q27" i="7" s="1"/>
  <c r="R27" i="7" s="1"/>
  <c r="EK144" i="6"/>
  <c r="I65" i="7"/>
  <c r="Q65" i="7" s="1"/>
  <c r="EK56" i="6"/>
  <c r="H15" i="7"/>
  <c r="DW15" i="6"/>
  <c r="EJ15" i="6" s="1"/>
  <c r="J70" i="7"/>
  <c r="DZ101" i="6"/>
  <c r="EL101" i="6" s="1"/>
  <c r="H120" i="7"/>
  <c r="DW89" i="6"/>
  <c r="EJ89" i="6" s="1"/>
  <c r="H26" i="7"/>
  <c r="DW32" i="6"/>
  <c r="EJ32" i="6" s="1"/>
  <c r="H123" i="7"/>
  <c r="DW68" i="6"/>
  <c r="EJ68" i="6" s="1"/>
  <c r="H127" i="7"/>
  <c r="DW60" i="6"/>
  <c r="EJ60" i="6" s="1"/>
  <c r="G93" i="7"/>
  <c r="O93" i="7" s="1"/>
  <c r="EI130" i="6"/>
  <c r="I66" i="7"/>
  <c r="Q66" i="7" s="1"/>
  <c r="EK31" i="6"/>
  <c r="O15" i="11"/>
  <c r="Q15" i="11"/>
  <c r="I18" i="7"/>
  <c r="Q18" i="7" s="1"/>
  <c r="R18" i="7" s="1"/>
  <c r="EK55" i="6"/>
  <c r="I157" i="7"/>
  <c r="Q157" i="7" s="1"/>
  <c r="EK119" i="6"/>
  <c r="J66" i="7"/>
  <c r="DZ31" i="6"/>
  <c r="EL31" i="6" s="1"/>
  <c r="G28" i="7"/>
  <c r="O28" i="7" s="1"/>
  <c r="EI143" i="6"/>
  <c r="H172" i="7"/>
  <c r="DW118" i="6"/>
  <c r="EJ118" i="6" s="1"/>
  <c r="J123" i="7"/>
  <c r="DZ68" i="6"/>
  <c r="EL68" i="6" s="1"/>
  <c r="J20" i="7"/>
  <c r="DZ22" i="6"/>
  <c r="EL22" i="6" s="1"/>
  <c r="I118" i="7"/>
  <c r="Q118" i="7" s="1"/>
  <c r="EK30" i="6"/>
  <c r="J146" i="7"/>
  <c r="DZ34" i="6"/>
  <c r="EL34" i="6" s="1"/>
  <c r="H48" i="7"/>
  <c r="DW25" i="6"/>
  <c r="EJ25" i="6" s="1"/>
  <c r="H115" i="7"/>
  <c r="DW13" i="6"/>
  <c r="EJ13" i="6" s="1"/>
  <c r="I135" i="7"/>
  <c r="Q135" i="7" s="1"/>
  <c r="EK43" i="6"/>
  <c r="G174" i="7"/>
  <c r="O174" i="7" s="1"/>
  <c r="EI24" i="6"/>
  <c r="O123" i="11"/>
  <c r="Q123" i="11"/>
  <c r="G83" i="7"/>
  <c r="O83" i="7" s="1"/>
  <c r="P83" i="7" s="1"/>
  <c r="EI79" i="6"/>
  <c r="H104" i="7"/>
  <c r="DW70" i="6"/>
  <c r="EJ70" i="6" s="1"/>
  <c r="I200" i="7"/>
  <c r="Q200" i="7" s="1"/>
  <c r="EK145" i="6"/>
  <c r="I108" i="7"/>
  <c r="Q108" i="7" s="1"/>
  <c r="EK100" i="6"/>
  <c r="J139" i="7"/>
  <c r="DZ107" i="6"/>
  <c r="EL107" i="6" s="1"/>
  <c r="J180" i="7"/>
  <c r="DZ35" i="6"/>
  <c r="EL35" i="6" s="1"/>
  <c r="H57" i="7"/>
  <c r="DW38" i="6"/>
  <c r="EJ38" i="6" s="1"/>
  <c r="J37" i="7"/>
  <c r="DZ33" i="6"/>
  <c r="EL33" i="6" s="1"/>
  <c r="J42" i="7"/>
  <c r="DZ28" i="6"/>
  <c r="EL28" i="6" s="1"/>
  <c r="J74" i="7"/>
  <c r="DZ129" i="6"/>
  <c r="EL129" i="6" s="1"/>
  <c r="G128" i="7"/>
  <c r="O128" i="7" s="1"/>
  <c r="EI125" i="6"/>
  <c r="J116" i="7"/>
  <c r="DZ8" i="6"/>
  <c r="EL8" i="6" s="1"/>
  <c r="H91" i="7"/>
  <c r="DW39" i="6"/>
  <c r="EJ39" i="6" s="1"/>
  <c r="H203" i="7"/>
  <c r="DW110" i="6"/>
  <c r="EJ110" i="6" s="1"/>
  <c r="G184" i="7"/>
  <c r="O184" i="7" s="1"/>
  <c r="P184" i="7" s="1"/>
  <c r="EI86" i="6"/>
  <c r="H179" i="7"/>
  <c r="DW97" i="6"/>
  <c r="EJ97" i="6" s="1"/>
  <c r="I38" i="7"/>
  <c r="Q38" i="7" s="1"/>
  <c r="EK84" i="6"/>
  <c r="G82" i="7"/>
  <c r="O82" i="7" s="1"/>
  <c r="EI16" i="6"/>
  <c r="J29" i="7"/>
  <c r="DZ105" i="6"/>
  <c r="EL105" i="6" s="1"/>
  <c r="G139" i="7"/>
  <c r="O139" i="7" s="1"/>
  <c r="EI107" i="6"/>
  <c r="J135" i="7"/>
  <c r="DZ43" i="6"/>
  <c r="EL43" i="6" s="1"/>
  <c r="J19" i="7"/>
  <c r="DZ104" i="6"/>
  <c r="EL104" i="6" s="1"/>
  <c r="J164" i="7"/>
  <c r="DZ48" i="6"/>
  <c r="EL48" i="6" s="1"/>
  <c r="J130" i="7"/>
  <c r="DZ61" i="6"/>
  <c r="EL61" i="6" s="1"/>
  <c r="G92" i="7"/>
  <c r="O92" i="7" s="1"/>
  <c r="P92" i="7" s="1"/>
  <c r="EI140" i="6"/>
  <c r="I150" i="7"/>
  <c r="Q150" i="7" s="1"/>
  <c r="EK42" i="6"/>
  <c r="J120" i="7"/>
  <c r="DZ89" i="6"/>
  <c r="EL89" i="6" s="1"/>
  <c r="G159" i="7"/>
  <c r="O159" i="7" s="1"/>
  <c r="EI121" i="6"/>
  <c r="J106" i="7"/>
  <c r="DZ96" i="6"/>
  <c r="EL96" i="6" s="1"/>
  <c r="G117" i="7"/>
  <c r="O117" i="7" s="1"/>
  <c r="EI11" i="6"/>
  <c r="I123" i="7"/>
  <c r="Q123" i="7" s="1"/>
  <c r="EK68" i="6"/>
  <c r="G13" i="7"/>
  <c r="O13" i="7" s="1"/>
  <c r="P13" i="7" s="1"/>
  <c r="EI19" i="6"/>
  <c r="I82" i="7"/>
  <c r="Q82" i="7" s="1"/>
  <c r="EK16" i="6"/>
  <c r="G24" i="7"/>
  <c r="O24" i="7" s="1"/>
  <c r="P24" i="7" s="1"/>
  <c r="EI17" i="6"/>
  <c r="I78" i="7"/>
  <c r="Q78" i="7" s="1"/>
  <c r="EK63" i="6"/>
  <c r="I20" i="7"/>
  <c r="Q20" i="7" s="1"/>
  <c r="EK22" i="6"/>
  <c r="H198" i="7"/>
  <c r="DW117" i="6"/>
  <c r="EJ117" i="6" s="1"/>
  <c r="H151" i="7"/>
  <c r="DW27" i="6"/>
  <c r="EJ27" i="6" s="1"/>
  <c r="J84" i="7"/>
  <c r="DZ120" i="6"/>
  <c r="EL120" i="6" s="1"/>
  <c r="J159" i="7"/>
  <c r="DZ121" i="6"/>
  <c r="EL121" i="6" s="1"/>
  <c r="J118" i="7"/>
  <c r="DZ30" i="6"/>
  <c r="EL30" i="6" s="1"/>
  <c r="G67" i="7"/>
  <c r="O67" i="7" s="1"/>
  <c r="EI49" i="6"/>
  <c r="G100" i="7"/>
  <c r="O100" i="7" s="1"/>
  <c r="EI54" i="6"/>
  <c r="I49" i="7"/>
  <c r="Q49" i="7" s="1"/>
  <c r="EK18" i="6"/>
  <c r="I146" i="7"/>
  <c r="Q146" i="7" s="1"/>
  <c r="EK34" i="6"/>
  <c r="I177" i="7"/>
  <c r="Q177" i="7" s="1"/>
  <c r="R177" i="7" s="1"/>
  <c r="EK52" i="6"/>
  <c r="H199" i="7"/>
  <c r="DW146" i="6"/>
  <c r="EJ146" i="6" s="1"/>
  <c r="G48" i="7"/>
  <c r="O48" i="7" s="1"/>
  <c r="P48" i="7" s="1"/>
  <c r="EI25" i="6"/>
  <c r="G160" i="7"/>
  <c r="O160" i="7" s="1"/>
  <c r="EI72" i="6"/>
  <c r="G143" i="7"/>
  <c r="O143" i="7" s="1"/>
  <c r="P143" i="7" s="1"/>
  <c r="EI108" i="6"/>
  <c r="H119" i="7"/>
  <c r="DW45" i="6"/>
  <c r="EJ45" i="6" s="1"/>
  <c r="H135" i="7"/>
  <c r="DW43" i="6"/>
  <c r="EJ43" i="6" s="1"/>
  <c r="H80" i="7"/>
  <c r="DW131" i="6"/>
  <c r="EJ131" i="6" s="1"/>
  <c r="H175" i="7"/>
  <c r="DW81" i="6"/>
  <c r="EJ81" i="6" s="1"/>
  <c r="G36" i="7"/>
  <c r="O36" i="7" s="1"/>
  <c r="EI53" i="6"/>
  <c r="J60" i="7"/>
  <c r="DZ36" i="6"/>
  <c r="EL36" i="6" s="1"/>
  <c r="H20" i="7"/>
  <c r="DW22" i="6"/>
  <c r="EJ22" i="6" s="1"/>
  <c r="H174" i="7"/>
  <c r="DW24" i="6"/>
  <c r="EJ24" i="6" s="1"/>
  <c r="Q33" i="11"/>
  <c r="O33" i="11"/>
  <c r="Q65" i="11"/>
  <c r="O65" i="11"/>
  <c r="R126" i="7"/>
  <c r="O144" i="11"/>
  <c r="Q144" i="11"/>
  <c r="O5" i="11"/>
  <c r="Q5" i="11"/>
  <c r="O95" i="11"/>
  <c r="Q95" i="11"/>
  <c r="O53" i="11"/>
  <c r="Q53" i="11"/>
  <c r="Q73" i="11"/>
  <c r="O73" i="11"/>
  <c r="Q142" i="11"/>
  <c r="O142" i="11"/>
  <c r="R99" i="7"/>
  <c r="J151" i="7"/>
  <c r="DZ27" i="6"/>
  <c r="EL27" i="6" s="1"/>
  <c r="I158" i="7"/>
  <c r="Q158" i="7" s="1"/>
  <c r="EK12" i="6"/>
  <c r="I170" i="7"/>
  <c r="Q170" i="7" s="1"/>
  <c r="R170" i="7" s="1"/>
  <c r="EK126" i="6"/>
  <c r="G108" i="7"/>
  <c r="O108" i="7" s="1"/>
  <c r="P108" i="7" s="1"/>
  <c r="EI100" i="6"/>
  <c r="H138" i="7"/>
  <c r="DW91" i="6"/>
  <c r="EJ91" i="6" s="1"/>
  <c r="I15" i="7"/>
  <c r="Q15" i="7" s="1"/>
  <c r="EK15" i="6"/>
  <c r="G53" i="7"/>
  <c r="O53" i="7" s="1"/>
  <c r="P53" i="7" s="1"/>
  <c r="EI141" i="6"/>
  <c r="G208" i="7"/>
  <c r="O208" i="7" s="1"/>
  <c r="EI134" i="6"/>
  <c r="H37" i="7"/>
  <c r="DW33" i="6"/>
  <c r="EJ33" i="6" s="1"/>
  <c r="G50" i="7"/>
  <c r="O50" i="7" s="1"/>
  <c r="EI57" i="6"/>
  <c r="O116" i="11"/>
  <c r="Q116" i="11"/>
  <c r="H85" i="7"/>
  <c r="DW95" i="6"/>
  <c r="EJ95" i="6" s="1"/>
  <c r="G122" i="7"/>
  <c r="O122" i="7" s="1"/>
  <c r="EI23" i="6"/>
  <c r="H82" i="7"/>
  <c r="DW16" i="6"/>
  <c r="EJ16" i="6" s="1"/>
  <c r="G25" i="7"/>
  <c r="O25" i="7" s="1"/>
  <c r="EI123" i="6"/>
  <c r="J51" i="7"/>
  <c r="DZ103" i="6"/>
  <c r="EL103" i="6" s="1"/>
  <c r="J82" i="7"/>
  <c r="DZ16" i="6"/>
  <c r="EL16" i="6" s="1"/>
  <c r="I84" i="7"/>
  <c r="Q84" i="7" s="1"/>
  <c r="EK120" i="6"/>
  <c r="J49" i="7"/>
  <c r="DZ18" i="6"/>
  <c r="EL18" i="6" s="1"/>
  <c r="G199" i="7"/>
  <c r="O199" i="7" s="1"/>
  <c r="P199" i="7" s="1"/>
  <c r="EI146" i="6"/>
  <c r="G27" i="7"/>
  <c r="O27" i="7" s="1"/>
  <c r="EI144" i="6"/>
  <c r="G119" i="7"/>
  <c r="O119" i="7" s="1"/>
  <c r="EI45" i="6"/>
  <c r="J53" i="7"/>
  <c r="DZ141" i="6"/>
  <c r="EL141" i="6" s="1"/>
  <c r="J54" i="7"/>
  <c r="R54" i="7" s="1"/>
  <c r="DZ77" i="6"/>
  <c r="EL77" i="6" s="1"/>
  <c r="H162" i="7"/>
  <c r="DW92" i="6"/>
  <c r="EJ92" i="6" s="1"/>
  <c r="I85" i="7"/>
  <c r="Q85" i="7" s="1"/>
  <c r="EK95" i="6"/>
  <c r="I139" i="7"/>
  <c r="Q139" i="7" s="1"/>
  <c r="EK107" i="6"/>
  <c r="I180" i="7"/>
  <c r="Q180" i="7" s="1"/>
  <c r="R180" i="7" s="1"/>
  <c r="EK35" i="6"/>
  <c r="G57" i="7"/>
  <c r="O57" i="7" s="1"/>
  <c r="EI38" i="6"/>
  <c r="I37" i="7"/>
  <c r="Q37" i="7" s="1"/>
  <c r="R37" i="7" s="1"/>
  <c r="EK33" i="6"/>
  <c r="I42" i="7"/>
  <c r="Q42" i="7" s="1"/>
  <c r="EK28" i="6"/>
  <c r="I74" i="7"/>
  <c r="Q74" i="7" s="1"/>
  <c r="R74" i="7" s="1"/>
  <c r="EK129" i="6"/>
  <c r="H128" i="7"/>
  <c r="DW125" i="6"/>
  <c r="EJ125" i="6" s="1"/>
  <c r="I116" i="7"/>
  <c r="Q116" i="7" s="1"/>
  <c r="R116" i="7" s="1"/>
  <c r="EK8" i="6"/>
  <c r="J142" i="7"/>
  <c r="DZ90" i="6"/>
  <c r="EL90" i="6" s="1"/>
  <c r="J85" i="7"/>
  <c r="DZ95" i="6"/>
  <c r="EL95" i="6" s="1"/>
  <c r="G75" i="7"/>
  <c r="O75" i="7" s="1"/>
  <c r="EI87" i="6"/>
  <c r="G16" i="7"/>
  <c r="O16" i="7" s="1"/>
  <c r="P16" i="7" s="1"/>
  <c r="EI10" i="6"/>
  <c r="J64" i="7"/>
  <c r="DZ132" i="6"/>
  <c r="EL132" i="6" s="1"/>
  <c r="G74" i="7"/>
  <c r="O74" i="7" s="1"/>
  <c r="P74" i="7" s="1"/>
  <c r="EI129" i="6"/>
  <c r="J145" i="7"/>
  <c r="DZ112" i="6"/>
  <c r="EL112" i="6" s="1"/>
  <c r="G157" i="7"/>
  <c r="O157" i="7" s="1"/>
  <c r="EI119" i="6"/>
  <c r="I40" i="7"/>
  <c r="Q40" i="7" s="1"/>
  <c r="EK21" i="6"/>
  <c r="J67" i="7"/>
  <c r="DZ49" i="6"/>
  <c r="EL49" i="6" s="1"/>
  <c r="H70" i="7"/>
  <c r="DW101" i="6"/>
  <c r="EJ101" i="6" s="1"/>
  <c r="I130" i="7"/>
  <c r="Q130" i="7" s="1"/>
  <c r="R130" i="7" s="1"/>
  <c r="EK61" i="6"/>
  <c r="I10" i="7"/>
  <c r="Q10" i="7" s="1"/>
  <c r="R10" i="7" s="1"/>
  <c r="EK7" i="6"/>
  <c r="J150" i="7"/>
  <c r="DZ42" i="6"/>
  <c r="EL42" i="6" s="1"/>
  <c r="I120" i="7"/>
  <c r="Q120" i="7" s="1"/>
  <c r="EK89" i="6"/>
  <c r="H159" i="7"/>
  <c r="DW121" i="6"/>
  <c r="EJ121" i="6" s="1"/>
  <c r="I106" i="7"/>
  <c r="Q106" i="7" s="1"/>
  <c r="EK96" i="6"/>
  <c r="H164" i="7"/>
  <c r="DW48" i="6"/>
  <c r="EJ48" i="6" s="1"/>
  <c r="J127" i="7"/>
  <c r="DZ60" i="6"/>
  <c r="EL60" i="6" s="1"/>
  <c r="J48" i="7"/>
  <c r="DZ25" i="6"/>
  <c r="EL25" i="6" s="1"/>
  <c r="H141" i="7"/>
  <c r="DW46" i="6"/>
  <c r="EJ46" i="6" s="1"/>
  <c r="G145" i="7"/>
  <c r="O145" i="7" s="1"/>
  <c r="P145" i="7" s="1"/>
  <c r="EI112" i="6"/>
  <c r="J137" i="7"/>
  <c r="DZ20" i="6"/>
  <c r="EL20" i="6" s="1"/>
  <c r="J152" i="7"/>
  <c r="DZ75" i="6"/>
  <c r="EL75" i="6" s="1"/>
  <c r="G198" i="7"/>
  <c r="O198" i="7" s="1"/>
  <c r="EI117" i="6"/>
  <c r="H66" i="7"/>
  <c r="DW31" i="6"/>
  <c r="EJ31" i="6" s="1"/>
  <c r="I39" i="7"/>
  <c r="Q39" i="7" s="1"/>
  <c r="EK51" i="6"/>
  <c r="J26" i="7"/>
  <c r="DZ32" i="6"/>
  <c r="EL32" i="6" s="1"/>
  <c r="I115" i="7"/>
  <c r="Q115" i="7" s="1"/>
  <c r="R115" i="7" s="1"/>
  <c r="EK13" i="6"/>
  <c r="H64" i="7"/>
  <c r="DW132" i="6"/>
  <c r="EJ132" i="6" s="1"/>
  <c r="H40" i="7"/>
  <c r="DW21" i="6"/>
  <c r="EJ21" i="6" s="1"/>
  <c r="J128" i="7"/>
  <c r="DZ125" i="6"/>
  <c r="EL125" i="6" s="1"/>
  <c r="J44" i="7"/>
  <c r="DZ94" i="6"/>
  <c r="EL94" i="6" s="1"/>
  <c r="H81" i="7"/>
  <c r="DW62" i="6"/>
  <c r="EJ62" i="6" s="1"/>
  <c r="J149" i="7"/>
  <c r="DZ71" i="6"/>
  <c r="EL71" i="6" s="1"/>
  <c r="J80" i="7"/>
  <c r="DZ131" i="6"/>
  <c r="EL131" i="6" s="1"/>
  <c r="J104" i="7"/>
  <c r="DZ70" i="6"/>
  <c r="EL70" i="6" s="1"/>
  <c r="I57" i="7"/>
  <c r="Q57" i="7" s="1"/>
  <c r="R57" i="7" s="1"/>
  <c r="EK38" i="6"/>
  <c r="G115" i="7"/>
  <c r="O115" i="7" s="1"/>
  <c r="EI13" i="6"/>
  <c r="J200" i="7"/>
  <c r="DZ145" i="6"/>
  <c r="EL145" i="6" s="1"/>
  <c r="I164" i="7"/>
  <c r="Q164" i="7" s="1"/>
  <c r="EK48" i="6"/>
  <c r="H36" i="7"/>
  <c r="DW53" i="6"/>
  <c r="EJ53" i="6" s="1"/>
  <c r="I142" i="7"/>
  <c r="Q142" i="7" s="1"/>
  <c r="EK90" i="6"/>
  <c r="H177" i="7"/>
  <c r="DW52" i="6"/>
  <c r="EJ52" i="6" s="1"/>
  <c r="J144" i="7"/>
  <c r="DZ122" i="6"/>
  <c r="EL122" i="6" s="1"/>
  <c r="J40" i="7"/>
  <c r="DZ21" i="6"/>
  <c r="EL21" i="6" s="1"/>
  <c r="O75" i="11"/>
  <c r="Q75" i="11"/>
  <c r="O90" i="11"/>
  <c r="Q90" i="11"/>
  <c r="O124" i="11"/>
  <c r="Q124" i="11"/>
  <c r="P76" i="7"/>
  <c r="Q101" i="11"/>
  <c r="O101" i="11"/>
  <c r="O109" i="11"/>
  <c r="Q109" i="11"/>
  <c r="O92" i="11"/>
  <c r="Q92" i="11"/>
  <c r="O34" i="11"/>
  <c r="Q34" i="11"/>
  <c r="Q110" i="11"/>
  <c r="O110" i="11"/>
  <c r="O36" i="11"/>
  <c r="Q36" i="11"/>
  <c r="O136" i="11"/>
  <c r="Q136" i="11"/>
  <c r="O77" i="11"/>
  <c r="Q77" i="11"/>
  <c r="Q67" i="11"/>
  <c r="O67" i="11"/>
  <c r="O30" i="11"/>
  <c r="Q30" i="11"/>
  <c r="O45" i="11"/>
  <c r="Q45" i="11"/>
  <c r="O133" i="11"/>
  <c r="Q133" i="11"/>
  <c r="O86" i="11"/>
  <c r="Q86" i="11"/>
  <c r="G180" i="7"/>
  <c r="O180" i="7" s="1"/>
  <c r="P180" i="7" s="1"/>
  <c r="EI35" i="6"/>
  <c r="I93" i="7"/>
  <c r="Q93" i="7" s="1"/>
  <c r="EK130" i="6"/>
  <c r="H112" i="7"/>
  <c r="DW80" i="6"/>
  <c r="EJ80" i="6" s="1"/>
  <c r="I172" i="7"/>
  <c r="Q172" i="7" s="1"/>
  <c r="EK118" i="6"/>
  <c r="H137" i="7"/>
  <c r="DW20" i="6"/>
  <c r="EJ20" i="6" s="1"/>
  <c r="H34" i="7"/>
  <c r="DW138" i="6"/>
  <c r="EJ138" i="6" s="1"/>
  <c r="H149" i="7"/>
  <c r="DW71" i="6"/>
  <c r="EJ71" i="6" s="1"/>
  <c r="G151" i="7"/>
  <c r="O151" i="7" s="1"/>
  <c r="EI27" i="6"/>
  <c r="O132" i="11"/>
  <c r="Q132" i="11"/>
  <c r="O40" i="11"/>
  <c r="Q40" i="11"/>
  <c r="G33" i="7"/>
  <c r="O33" i="7" s="1"/>
  <c r="EI14" i="6"/>
  <c r="G56" i="7"/>
  <c r="O56" i="7" s="1"/>
  <c r="EI29" i="6"/>
  <c r="J38" i="7"/>
  <c r="DZ84" i="6"/>
  <c r="EL84" i="6" s="1"/>
  <c r="H49" i="7"/>
  <c r="DW18" i="6"/>
  <c r="EJ18" i="6" s="1"/>
  <c r="G125" i="7"/>
  <c r="O125" i="7" s="1"/>
  <c r="EI67" i="6"/>
  <c r="H117" i="7"/>
  <c r="DW11" i="6"/>
  <c r="EJ11" i="6" s="1"/>
  <c r="J78" i="7"/>
  <c r="DZ63" i="6"/>
  <c r="EL63" i="6" s="1"/>
  <c r="I81" i="7"/>
  <c r="Q81" i="7" s="1"/>
  <c r="EK62" i="6"/>
  <c r="H67" i="7"/>
  <c r="DW49" i="6"/>
  <c r="EJ49" i="6" s="1"/>
  <c r="H93" i="7"/>
  <c r="DW130" i="6"/>
  <c r="EJ130" i="6" s="1"/>
  <c r="O66" i="11"/>
  <c r="Q66" i="11"/>
  <c r="G203" i="7"/>
  <c r="O203" i="7" s="1"/>
  <c r="EI110" i="6"/>
  <c r="G55" i="7"/>
  <c r="O55" i="7" s="1"/>
  <c r="EI82" i="6"/>
  <c r="I160" i="7"/>
  <c r="Q160" i="7" s="1"/>
  <c r="EK72" i="6"/>
  <c r="J122" i="7"/>
  <c r="DZ23" i="6"/>
  <c r="EL23" i="6" s="1"/>
  <c r="H118" i="7"/>
  <c r="DW30" i="6"/>
  <c r="EJ30" i="6" s="1"/>
  <c r="J110" i="7"/>
  <c r="DZ69" i="6"/>
  <c r="EL69" i="6" s="1"/>
  <c r="H27" i="7"/>
  <c r="DW144" i="6"/>
  <c r="EJ144" i="6" s="1"/>
  <c r="H75" i="7"/>
  <c r="DW87" i="6"/>
  <c r="EJ87" i="6" s="1"/>
  <c r="I64" i="7"/>
  <c r="Q64" i="7" s="1"/>
  <c r="EK132" i="6"/>
  <c r="J83" i="7"/>
  <c r="DZ79" i="6"/>
  <c r="EL79" i="6" s="1"/>
  <c r="J36" i="7"/>
  <c r="DZ53" i="6"/>
  <c r="EL53" i="6" s="1"/>
  <c r="I67" i="7"/>
  <c r="Q67" i="7" s="1"/>
  <c r="EK49" i="6"/>
  <c r="H41" i="7"/>
  <c r="DW139" i="6"/>
  <c r="EJ139" i="6" s="1"/>
  <c r="I203" i="7"/>
  <c r="Q203" i="7" s="1"/>
  <c r="R203" i="7" s="1"/>
  <c r="EK110" i="6"/>
  <c r="J10" i="7"/>
  <c r="DZ7" i="6"/>
  <c r="EL7" i="6" s="1"/>
  <c r="H101" i="7"/>
  <c r="DW26" i="6"/>
  <c r="EJ26" i="6" s="1"/>
  <c r="H18" i="7"/>
  <c r="DW55" i="6"/>
  <c r="EJ55" i="6" s="1"/>
  <c r="H158" i="7"/>
  <c r="DW12" i="6"/>
  <c r="EJ12" i="6" s="1"/>
  <c r="H32" i="7"/>
  <c r="DW5" i="6"/>
  <c r="EJ5" i="6" s="1"/>
  <c r="G164" i="7"/>
  <c r="O164" i="7" s="1"/>
  <c r="EI48" i="6"/>
  <c r="I127" i="7"/>
  <c r="Q127" i="7" s="1"/>
  <c r="EK60" i="6"/>
  <c r="I48" i="7"/>
  <c r="Q48" i="7" s="1"/>
  <c r="EK25" i="6"/>
  <c r="G141" i="7"/>
  <c r="O141" i="7" s="1"/>
  <c r="EI46" i="6"/>
  <c r="H145" i="7"/>
  <c r="DW112" i="6"/>
  <c r="EJ112" i="6" s="1"/>
  <c r="I137" i="7"/>
  <c r="Q137" i="7" s="1"/>
  <c r="EK20" i="6"/>
  <c r="I152" i="7"/>
  <c r="Q152" i="7" s="1"/>
  <c r="EK75" i="6"/>
  <c r="G150" i="7"/>
  <c r="O150" i="7" s="1"/>
  <c r="EI42" i="6"/>
  <c r="I60" i="7"/>
  <c r="Q60" i="7" s="1"/>
  <c r="EK36" i="6"/>
  <c r="J39" i="7"/>
  <c r="DZ51" i="6"/>
  <c r="EL51" i="6" s="1"/>
  <c r="H38" i="7"/>
  <c r="DW84" i="6"/>
  <c r="EJ84" i="6" s="1"/>
  <c r="J115" i="7"/>
  <c r="DZ13" i="6"/>
  <c r="EL13" i="6" s="1"/>
  <c r="G64" i="7"/>
  <c r="O64" i="7" s="1"/>
  <c r="EI132" i="6"/>
  <c r="G40" i="7"/>
  <c r="O40" i="7" s="1"/>
  <c r="EI21" i="6"/>
  <c r="I128" i="7"/>
  <c r="Q128" i="7" s="1"/>
  <c r="EK125" i="6"/>
  <c r="I44" i="7"/>
  <c r="Q44" i="7" s="1"/>
  <c r="EK94" i="6"/>
  <c r="G81" i="7"/>
  <c r="O81" i="7" s="1"/>
  <c r="EI62" i="6"/>
  <c r="I149" i="7"/>
  <c r="Q149" i="7" s="1"/>
  <c r="EK71" i="6"/>
  <c r="G110" i="7"/>
  <c r="O110" i="7" s="1"/>
  <c r="EI69" i="6"/>
  <c r="H170" i="7"/>
  <c r="DW126" i="6"/>
  <c r="EJ126" i="6" s="1"/>
  <c r="H21" i="7"/>
  <c r="DW6" i="6"/>
  <c r="EJ6" i="6" s="1"/>
  <c r="H29" i="7"/>
  <c r="DW105" i="6"/>
  <c r="EJ105" i="6" s="1"/>
  <c r="G29" i="7"/>
  <c r="O29" i="7" s="1"/>
  <c r="EI105" i="6"/>
  <c r="I145" i="7"/>
  <c r="Q145" i="7" s="1"/>
  <c r="EK112" i="6"/>
  <c r="H146" i="7"/>
  <c r="DW34" i="6"/>
  <c r="EJ34" i="6" s="1"/>
  <c r="H139" i="7"/>
  <c r="DW107" i="6"/>
  <c r="EJ107" i="6" s="1"/>
  <c r="I29" i="7"/>
  <c r="Q29" i="7" s="1"/>
  <c r="EK105" i="6"/>
  <c r="J163" i="7"/>
  <c r="DZ133" i="6"/>
  <c r="EL133" i="6" s="1"/>
  <c r="I163" i="7"/>
  <c r="Q163" i="7" s="1"/>
  <c r="EK133" i="6"/>
  <c r="P71" i="7"/>
  <c r="O125" i="11"/>
  <c r="Q125" i="11"/>
  <c r="Q69" i="11"/>
  <c r="O69" i="11"/>
  <c r="Q79" i="11"/>
  <c r="O79" i="11"/>
  <c r="P126" i="7"/>
  <c r="O24" i="11"/>
  <c r="Q24" i="11"/>
  <c r="P182" i="7"/>
  <c r="O18" i="11"/>
  <c r="Q18" i="11"/>
  <c r="O43" i="11"/>
  <c r="Q43" i="11"/>
  <c r="O70" i="11"/>
  <c r="Q70" i="11"/>
  <c r="O91" i="11"/>
  <c r="Q91" i="11"/>
  <c r="O103" i="11"/>
  <c r="Q103" i="11"/>
  <c r="Q93" i="11"/>
  <c r="O93" i="11"/>
  <c r="R173" i="7"/>
  <c r="O60" i="11"/>
  <c r="Q60" i="11"/>
  <c r="Q31" i="11"/>
  <c r="O31" i="11"/>
  <c r="O58" i="11"/>
  <c r="Q58" i="11"/>
  <c r="AY147" i="6"/>
  <c r="AX147" i="6"/>
  <c r="AV147" i="6"/>
  <c r="AU147" i="6"/>
  <c r="AW147" i="6"/>
  <c r="AQ124" i="6"/>
  <c r="R172" i="7" l="1"/>
  <c r="R123" i="7"/>
  <c r="R100" i="7"/>
  <c r="P142" i="7"/>
  <c r="R25" i="7"/>
  <c r="P162" i="7"/>
  <c r="P26" i="7"/>
  <c r="R30" i="7"/>
  <c r="R102" i="7"/>
  <c r="P39" i="7"/>
  <c r="P60" i="7"/>
  <c r="P111" i="7"/>
  <c r="P19" i="7"/>
  <c r="R79" i="7"/>
  <c r="P56" i="7"/>
  <c r="R21" i="7"/>
  <c r="R29" i="7"/>
  <c r="P110" i="7"/>
  <c r="P84" i="7"/>
  <c r="P44" i="7"/>
  <c r="P15" i="7"/>
  <c r="P91" i="7"/>
  <c r="P28" i="7"/>
  <c r="R186" i="7"/>
  <c r="P172" i="7"/>
  <c r="R149" i="7"/>
  <c r="P40" i="7"/>
  <c r="R137" i="7"/>
  <c r="R127" i="7"/>
  <c r="P203" i="7"/>
  <c r="P106" i="7"/>
  <c r="R199" i="7"/>
  <c r="R164" i="7"/>
  <c r="R65" i="7"/>
  <c r="P123" i="7"/>
  <c r="P50" i="7"/>
  <c r="R158" i="7"/>
  <c r="R60" i="7"/>
  <c r="P42" i="7"/>
  <c r="R15" i="7"/>
  <c r="U15" i="7" s="1"/>
  <c r="P160" i="7"/>
  <c r="R20" i="7"/>
  <c r="R108" i="7"/>
  <c r="P115" i="7"/>
  <c r="R145" i="7"/>
  <c r="P150" i="7"/>
  <c r="P151" i="7"/>
  <c r="P149" i="7"/>
  <c r="R162" i="7"/>
  <c r="P120" i="7"/>
  <c r="R144" i="7"/>
  <c r="P51" i="7"/>
  <c r="P208" i="7"/>
  <c r="P100" i="7"/>
  <c r="R78" i="7"/>
  <c r="P128" i="7"/>
  <c r="P174" i="7"/>
  <c r="R159" i="7"/>
  <c r="P179" i="7"/>
  <c r="P153" i="7"/>
  <c r="P29" i="7"/>
  <c r="R128" i="7"/>
  <c r="R152" i="7"/>
  <c r="R48" i="7"/>
  <c r="P33" i="7"/>
  <c r="P137" i="7"/>
  <c r="P144" i="7"/>
  <c r="P69" i="7"/>
  <c r="R34" i="7"/>
  <c r="P136" i="7"/>
  <c r="P198" i="7"/>
  <c r="R106" i="7"/>
  <c r="R42" i="7"/>
  <c r="R139" i="7"/>
  <c r="P32" i="7"/>
  <c r="P138" i="7"/>
  <c r="R69" i="7"/>
  <c r="P41" i="7"/>
  <c r="P118" i="7"/>
  <c r="R92" i="7"/>
  <c r="P36" i="7"/>
  <c r="R200" i="7"/>
  <c r="U18" i="7"/>
  <c r="T18" i="7"/>
  <c r="R80" i="7"/>
  <c r="P70" i="7"/>
  <c r="R166" i="7"/>
  <c r="P127" i="7"/>
  <c r="R151" i="7"/>
  <c r="P104" i="7"/>
  <c r="P166" i="7"/>
  <c r="R36" i="7"/>
  <c r="R141" i="7"/>
  <c r="P101" i="7"/>
  <c r="P49" i="7"/>
  <c r="R26" i="7"/>
  <c r="R11" i="7"/>
  <c r="U21" i="7"/>
  <c r="T21" i="7"/>
  <c r="R153" i="7"/>
  <c r="R32" i="7"/>
  <c r="P125" i="7"/>
  <c r="T10" i="7"/>
  <c r="U10" i="7"/>
  <c r="R64" i="7"/>
  <c r="R81" i="7"/>
  <c r="R93" i="7"/>
  <c r="P25" i="7"/>
  <c r="P67" i="7"/>
  <c r="P117" i="7"/>
  <c r="R150" i="7"/>
  <c r="P82" i="7"/>
  <c r="R135" i="7"/>
  <c r="R118" i="7"/>
  <c r="P66" i="7"/>
  <c r="R117" i="7"/>
  <c r="R24" i="7"/>
  <c r="P147" i="7"/>
  <c r="R13" i="7"/>
  <c r="P94" i="7"/>
  <c r="R28" i="7"/>
  <c r="EE147" i="6"/>
  <c r="K145" i="11" s="1"/>
  <c r="ED147" i="6"/>
  <c r="J145" i="11" s="1"/>
  <c r="P145" i="11" s="1"/>
  <c r="R40" i="7"/>
  <c r="P177" i="7"/>
  <c r="R163" i="7"/>
  <c r="P81" i="7"/>
  <c r="P164" i="7"/>
  <c r="R67" i="7"/>
  <c r="P119" i="7"/>
  <c r="R84" i="7"/>
  <c r="R146" i="7"/>
  <c r="R82" i="7"/>
  <c r="R38" i="7"/>
  <c r="R66" i="7"/>
  <c r="R125" i="7"/>
  <c r="P54" i="7"/>
  <c r="P186" i="7"/>
  <c r="R184" i="7"/>
  <c r="P146" i="7"/>
  <c r="R91" i="7"/>
  <c r="EB147" i="6"/>
  <c r="F145" i="11" s="1"/>
  <c r="N145" i="11" s="1"/>
  <c r="EC147" i="6"/>
  <c r="G145" i="11" s="1"/>
  <c r="P55" i="7"/>
  <c r="P157" i="7"/>
  <c r="P64" i="7"/>
  <c r="R142" i="7"/>
  <c r="R39" i="7"/>
  <c r="R120" i="7"/>
  <c r="P75" i="7"/>
  <c r="P57" i="7"/>
  <c r="P80" i="7"/>
  <c r="P37" i="7"/>
  <c r="P34" i="7"/>
  <c r="R104" i="7"/>
  <c r="R71" i="7"/>
  <c r="P38" i="7"/>
  <c r="P158" i="7"/>
  <c r="P65" i="7"/>
  <c r="P175" i="7"/>
  <c r="P21" i="7"/>
  <c r="P112" i="7"/>
  <c r="R85" i="7"/>
  <c r="R51" i="7"/>
  <c r="DQ124" i="6"/>
  <c r="DR124" i="6"/>
  <c r="R44" i="7"/>
  <c r="P141" i="7"/>
  <c r="R160" i="7"/>
  <c r="P27" i="7"/>
  <c r="P122" i="7"/>
  <c r="R49" i="7"/>
  <c r="U20" i="7"/>
  <c r="T20" i="7"/>
  <c r="P159" i="7"/>
  <c r="P139" i="7"/>
  <c r="R157" i="7"/>
  <c r="P93" i="7"/>
  <c r="R19" i="7"/>
  <c r="U16" i="7"/>
  <c r="T16" i="7"/>
  <c r="P152" i="7"/>
  <c r="P200" i="7"/>
  <c r="P78" i="7"/>
  <c r="R112" i="7"/>
  <c r="R70" i="7"/>
  <c r="P20" i="7"/>
  <c r="P102" i="7"/>
  <c r="R208" i="7"/>
  <c r="R119" i="7"/>
  <c r="P85" i="7"/>
  <c r="R53" i="7"/>
  <c r="P18" i="7"/>
  <c r="P170" i="7"/>
  <c r="R83" i="7"/>
  <c r="R110" i="7"/>
  <c r="R122" i="7"/>
  <c r="P135" i="7"/>
  <c r="R101" i="7"/>
  <c r="AY124" i="6"/>
  <c r="AX124" i="6"/>
  <c r="AV124" i="6"/>
  <c r="DV147" i="6"/>
  <c r="DU147" i="6"/>
  <c r="DX147" i="6"/>
  <c r="DY147" i="6"/>
  <c r="AW124" i="6"/>
  <c r="AU124" i="6"/>
  <c r="AQ78" i="6"/>
  <c r="T15" i="7" l="1"/>
  <c r="I165" i="7"/>
  <c r="Q165" i="7" s="1"/>
  <c r="EK147" i="6"/>
  <c r="T13" i="7"/>
  <c r="U13" i="7"/>
  <c r="EC124" i="6"/>
  <c r="G122" i="11" s="1"/>
  <c r="EB124" i="6"/>
  <c r="F122" i="11" s="1"/>
  <c r="N122" i="11" s="1"/>
  <c r="J165" i="7"/>
  <c r="DZ147" i="6"/>
  <c r="EL147" i="6" s="1"/>
  <c r="Q145" i="11"/>
  <c r="O145" i="11"/>
  <c r="EE124" i="6"/>
  <c r="K122" i="11" s="1"/>
  <c r="ED124" i="6"/>
  <c r="J122" i="11" s="1"/>
  <c r="P122" i="11" s="1"/>
  <c r="G165" i="7"/>
  <c r="O165" i="7" s="1"/>
  <c r="EI147" i="6"/>
  <c r="T11" i="7"/>
  <c r="U11" i="7"/>
  <c r="H165" i="7"/>
  <c r="DW147" i="6"/>
  <c r="EJ147" i="6" s="1"/>
  <c r="T19" i="7"/>
  <c r="U19" i="7"/>
  <c r="AY78" i="6"/>
  <c r="AX78" i="6"/>
  <c r="AV78" i="6"/>
  <c r="DY124" i="6"/>
  <c r="DX124" i="6"/>
  <c r="DU124" i="6"/>
  <c r="DV124" i="6"/>
  <c r="AW78" i="6"/>
  <c r="AU78" i="6"/>
  <c r="AQ85" i="6"/>
  <c r="BF78" i="6"/>
  <c r="BJ78" i="6" s="1"/>
  <c r="CJ78" i="6"/>
  <c r="CN78" i="6" s="1"/>
  <c r="BU78" i="6"/>
  <c r="BY78" i="6" s="1"/>
  <c r="CJ150" i="6"/>
  <c r="CN150" i="6" s="1"/>
  <c r="AQ116" i="6"/>
  <c r="AQ150" i="6"/>
  <c r="CJ114" i="6"/>
  <c r="CN114" i="6" s="1"/>
  <c r="CJ59" i="6"/>
  <c r="CN59" i="6" s="1"/>
  <c r="AQ59" i="6"/>
  <c r="CY114" i="6"/>
  <c r="DC114" i="6" s="1"/>
  <c r="CY59" i="6"/>
  <c r="DC59" i="6" s="1"/>
  <c r="BU114" i="6"/>
  <c r="BY114" i="6" s="1"/>
  <c r="BU59" i="6"/>
  <c r="BY59" i="6" s="1"/>
  <c r="AQ76" i="6"/>
  <c r="AQ114" i="6"/>
  <c r="BF114" i="6"/>
  <c r="BJ114" i="6" s="1"/>
  <c r="BF59" i="6"/>
  <c r="BJ59" i="6" s="1"/>
  <c r="R165" i="7" l="1"/>
  <c r="DQ85" i="6"/>
  <c r="DR85" i="6"/>
  <c r="Q122" i="11"/>
  <c r="O122" i="11"/>
  <c r="DR114" i="6"/>
  <c r="DQ114" i="6"/>
  <c r="I161" i="7"/>
  <c r="Q161" i="7" s="1"/>
  <c r="EK124" i="6"/>
  <c r="P165" i="7"/>
  <c r="DQ76" i="6"/>
  <c r="DR76" i="6"/>
  <c r="DQ116" i="6"/>
  <c r="DR116" i="6"/>
  <c r="H161" i="7"/>
  <c r="DW124" i="6"/>
  <c r="EJ124" i="6" s="1"/>
  <c r="G161" i="7"/>
  <c r="O161" i="7" s="1"/>
  <c r="EI124" i="6"/>
  <c r="J161" i="7"/>
  <c r="DZ124" i="6"/>
  <c r="EL124" i="6" s="1"/>
  <c r="DQ59" i="6"/>
  <c r="DR59" i="6"/>
  <c r="CY78" i="6"/>
  <c r="CQ114" i="6"/>
  <c r="CO114" i="6"/>
  <c r="BM59" i="6"/>
  <c r="BK59" i="6"/>
  <c r="BZ114" i="6"/>
  <c r="CB114" i="6"/>
  <c r="BZ78" i="6"/>
  <c r="CB78" i="6"/>
  <c r="BM114" i="6"/>
  <c r="BK114" i="6"/>
  <c r="CO78" i="6"/>
  <c r="CQ78" i="6"/>
  <c r="BZ59" i="6"/>
  <c r="CB59" i="6"/>
  <c r="DD114" i="6"/>
  <c r="DF114" i="6"/>
  <c r="DD59" i="6"/>
  <c r="DF59" i="6"/>
  <c r="CO150" i="6"/>
  <c r="CQ150" i="6"/>
  <c r="AV150" i="6"/>
  <c r="AX150" i="6"/>
  <c r="AY116" i="6"/>
  <c r="AX116" i="6"/>
  <c r="AV116" i="6"/>
  <c r="BK78" i="6"/>
  <c r="BM78" i="6"/>
  <c r="AY114" i="6"/>
  <c r="AX114" i="6"/>
  <c r="AV114" i="6"/>
  <c r="AY59" i="6"/>
  <c r="AV59" i="6"/>
  <c r="AX59" i="6"/>
  <c r="AY85" i="6"/>
  <c r="AX85" i="6"/>
  <c r="AV85" i="6"/>
  <c r="AY76" i="6"/>
  <c r="AV76" i="6"/>
  <c r="AX76" i="6"/>
  <c r="CQ59" i="6"/>
  <c r="CO59" i="6"/>
  <c r="DG114" i="6"/>
  <c r="DE114" i="6"/>
  <c r="CR59" i="6"/>
  <c r="CP59" i="6"/>
  <c r="BN78" i="6"/>
  <c r="BL78" i="6"/>
  <c r="CR114" i="6"/>
  <c r="CP114" i="6"/>
  <c r="CP150" i="6"/>
  <c r="CR150" i="6"/>
  <c r="BL114" i="6"/>
  <c r="BN114" i="6"/>
  <c r="CC59" i="6"/>
  <c r="CA59" i="6"/>
  <c r="BN59" i="6"/>
  <c r="BL59" i="6"/>
  <c r="CA114" i="6"/>
  <c r="CC114" i="6"/>
  <c r="CC78" i="6"/>
  <c r="CA78" i="6"/>
  <c r="DG59" i="6"/>
  <c r="DE59" i="6"/>
  <c r="CR78" i="6"/>
  <c r="CP78" i="6"/>
  <c r="CY149" i="6"/>
  <c r="DC149" i="6" s="1"/>
  <c r="CY150" i="6"/>
  <c r="DC150" i="6" s="1"/>
  <c r="BU149" i="6"/>
  <c r="BY149" i="6" s="1"/>
  <c r="BU150" i="6"/>
  <c r="BY150" i="6" s="1"/>
  <c r="BF149" i="6"/>
  <c r="BJ149" i="6" s="1"/>
  <c r="BF150" i="6"/>
  <c r="BJ150" i="6" s="1"/>
  <c r="AU150" i="6"/>
  <c r="AY150" i="6"/>
  <c r="AW150" i="6"/>
  <c r="AW116" i="6"/>
  <c r="AU116" i="6"/>
  <c r="AW59" i="6"/>
  <c r="AU59" i="6"/>
  <c r="AW85" i="6"/>
  <c r="AU85" i="6"/>
  <c r="AW114" i="6"/>
  <c r="AU114" i="6"/>
  <c r="AW76" i="6"/>
  <c r="AU76" i="6"/>
  <c r="AQ66" i="6"/>
  <c r="AQ148" i="6"/>
  <c r="AQ137" i="6"/>
  <c r="AQ149" i="6"/>
  <c r="CJ149" i="6"/>
  <c r="CN149" i="6" s="1"/>
  <c r="AQ73" i="6"/>
  <c r="EC85" i="6" l="1"/>
  <c r="G83" i="11" s="1"/>
  <c r="EB85" i="6"/>
  <c r="F83" i="11" s="1"/>
  <c r="N83" i="11" s="1"/>
  <c r="EE85" i="6"/>
  <c r="K83" i="11" s="1"/>
  <c r="ED85" i="6"/>
  <c r="J83" i="11" s="1"/>
  <c r="P83" i="11" s="1"/>
  <c r="DQ148" i="6"/>
  <c r="DR148" i="6"/>
  <c r="EB59" i="6"/>
  <c r="F57" i="11" s="1"/>
  <c r="N57" i="11" s="1"/>
  <c r="EC59" i="6"/>
  <c r="G57" i="11" s="1"/>
  <c r="DR66" i="6"/>
  <c r="DQ66" i="6"/>
  <c r="ED59" i="6"/>
  <c r="J57" i="11" s="1"/>
  <c r="P57" i="11" s="1"/>
  <c r="EE59" i="6"/>
  <c r="K57" i="11" s="1"/>
  <c r="R161" i="7"/>
  <c r="DQ137" i="6"/>
  <c r="DR137" i="6"/>
  <c r="EC116" i="6"/>
  <c r="G114" i="11" s="1"/>
  <c r="EB116" i="6"/>
  <c r="F114" i="11" s="1"/>
  <c r="N114" i="11" s="1"/>
  <c r="DQ149" i="6"/>
  <c r="DR149" i="6"/>
  <c r="EB150" i="6"/>
  <c r="F148" i="11" s="1"/>
  <c r="N148" i="11" s="1"/>
  <c r="EC150" i="6"/>
  <c r="G148" i="11" s="1"/>
  <c r="EE116" i="6"/>
  <c r="K114" i="11" s="1"/>
  <c r="ED116" i="6"/>
  <c r="J114" i="11" s="1"/>
  <c r="P114" i="11" s="1"/>
  <c r="DR150" i="6"/>
  <c r="EC114" i="6"/>
  <c r="G112" i="11" s="1"/>
  <c r="EB114" i="6"/>
  <c r="F112" i="11" s="1"/>
  <c r="N112" i="11" s="1"/>
  <c r="DD78" i="6"/>
  <c r="DC78" i="6"/>
  <c r="EC76" i="6"/>
  <c r="G74" i="11" s="1"/>
  <c r="EB76" i="6"/>
  <c r="F74" i="11" s="1"/>
  <c r="N74" i="11" s="1"/>
  <c r="DR78" i="6"/>
  <c r="ED76" i="6"/>
  <c r="J74" i="11" s="1"/>
  <c r="P74" i="11" s="1"/>
  <c r="EE76" i="6"/>
  <c r="K74" i="11" s="1"/>
  <c r="DQ73" i="6"/>
  <c r="DR73" i="6"/>
  <c r="P161" i="7"/>
  <c r="DQ150" i="6"/>
  <c r="EE114" i="6"/>
  <c r="K112" i="11" s="1"/>
  <c r="ED114" i="6"/>
  <c r="J112" i="11" s="1"/>
  <c r="P112" i="11" s="1"/>
  <c r="DQ78" i="6"/>
  <c r="DE78" i="6"/>
  <c r="DF78" i="6"/>
  <c r="DG78" i="6"/>
  <c r="AC2" i="6"/>
  <c r="AJ78" i="6"/>
  <c r="AE2" i="6"/>
  <c r="DF150" i="6"/>
  <c r="DD150" i="6"/>
  <c r="DF149" i="6"/>
  <c r="DD149" i="6"/>
  <c r="AY73" i="6"/>
  <c r="AX73" i="6"/>
  <c r="AV73" i="6"/>
  <c r="CO149" i="6"/>
  <c r="CQ149" i="6"/>
  <c r="BM150" i="6"/>
  <c r="BK150" i="6"/>
  <c r="BM149" i="6"/>
  <c r="BK149" i="6"/>
  <c r="AY137" i="6"/>
  <c r="AV137" i="6"/>
  <c r="AX137" i="6"/>
  <c r="AY66" i="6"/>
  <c r="AX66" i="6"/>
  <c r="AV66" i="6"/>
  <c r="CB150" i="6"/>
  <c r="BZ150" i="6"/>
  <c r="AY149" i="6"/>
  <c r="AX149" i="6"/>
  <c r="AV149" i="6"/>
  <c r="AY148" i="6"/>
  <c r="AX148" i="6"/>
  <c r="AV148" i="6"/>
  <c r="BZ149" i="6"/>
  <c r="CB149" i="6"/>
  <c r="DY114" i="6"/>
  <c r="DX114" i="6"/>
  <c r="DX85" i="6"/>
  <c r="DY85" i="6"/>
  <c r="DX76" i="6"/>
  <c r="DY76" i="6"/>
  <c r="DV114" i="6"/>
  <c r="DU114" i="6"/>
  <c r="DX59" i="6"/>
  <c r="DY59" i="6"/>
  <c r="DX116" i="6"/>
  <c r="DY116" i="6"/>
  <c r="DU116" i="6"/>
  <c r="DV116" i="6"/>
  <c r="DU76" i="6"/>
  <c r="DV76" i="6"/>
  <c r="DU85" i="6"/>
  <c r="DV85" i="6"/>
  <c r="DU59" i="6"/>
  <c r="DV59" i="6"/>
  <c r="CP149" i="6"/>
  <c r="CR149" i="6"/>
  <c r="CT1" i="6" s="1"/>
  <c r="BN150" i="6"/>
  <c r="BL150" i="6"/>
  <c r="DE150" i="6"/>
  <c r="DG150" i="6"/>
  <c r="BN149" i="6"/>
  <c r="BL149" i="6"/>
  <c r="DG149" i="6"/>
  <c r="DE149" i="6"/>
  <c r="CA150" i="6"/>
  <c r="CC150" i="6"/>
  <c r="CC149" i="6"/>
  <c r="CA149" i="6"/>
  <c r="AU137" i="6"/>
  <c r="AW137" i="6"/>
  <c r="AU148" i="6"/>
  <c r="AW148" i="6"/>
  <c r="AW73" i="6"/>
  <c r="AU73" i="6"/>
  <c r="AU66" i="6"/>
  <c r="AW66" i="6"/>
  <c r="AW149" i="6"/>
  <c r="AU149" i="6"/>
  <c r="AQ37" i="6"/>
  <c r="AQ50" i="6"/>
  <c r="CS1" i="6" l="1"/>
  <c r="EE150" i="6"/>
  <c r="K148" i="11" s="1"/>
  <c r="EC66" i="6"/>
  <c r="G64" i="11" s="1"/>
  <c r="EB66" i="6"/>
  <c r="F64" i="11" s="1"/>
  <c r="N64" i="11" s="1"/>
  <c r="I140" i="7"/>
  <c r="Q140" i="7" s="1"/>
  <c r="EK114" i="6"/>
  <c r="DR37" i="6"/>
  <c r="DQ37" i="6"/>
  <c r="H131" i="7"/>
  <c r="DW116" i="6"/>
  <c r="EJ116" i="6" s="1"/>
  <c r="EB149" i="6"/>
  <c r="F147" i="11" s="1"/>
  <c r="N147" i="11" s="1"/>
  <c r="EC149" i="6"/>
  <c r="G147" i="11" s="1"/>
  <c r="I88" i="7"/>
  <c r="Q88" i="7" s="1"/>
  <c r="EK76" i="6"/>
  <c r="ED149" i="6"/>
  <c r="J147" i="11" s="1"/>
  <c r="P147" i="11" s="1"/>
  <c r="EE149" i="6"/>
  <c r="K147" i="11" s="1"/>
  <c r="EB137" i="6"/>
  <c r="F135" i="11" s="1"/>
  <c r="N135" i="11" s="1"/>
  <c r="EC137" i="6"/>
  <c r="G135" i="11" s="1"/>
  <c r="H121" i="7"/>
  <c r="DW59" i="6"/>
  <c r="EJ59" i="6" s="1"/>
  <c r="J155" i="7"/>
  <c r="DZ85" i="6"/>
  <c r="EL85" i="6" s="1"/>
  <c r="O114" i="11"/>
  <c r="Q114" i="11"/>
  <c r="ED66" i="6"/>
  <c r="J64" i="11" s="1"/>
  <c r="P64" i="11" s="1"/>
  <c r="EE66" i="6"/>
  <c r="K64" i="11" s="1"/>
  <c r="G121" i="7"/>
  <c r="O121" i="7" s="1"/>
  <c r="P121" i="7" s="1"/>
  <c r="EI59" i="6"/>
  <c r="I131" i="7"/>
  <c r="Q131" i="7" s="1"/>
  <c r="EK116" i="6"/>
  <c r="I155" i="7"/>
  <c r="Q155" i="7" s="1"/>
  <c r="EK85" i="6"/>
  <c r="O57" i="11"/>
  <c r="Q57" i="11"/>
  <c r="J121" i="7"/>
  <c r="DZ59" i="6"/>
  <c r="EL59" i="6" s="1"/>
  <c r="H155" i="7"/>
  <c r="DW85" i="6"/>
  <c r="EJ85" i="6" s="1"/>
  <c r="EC73" i="6"/>
  <c r="G71" i="11" s="1"/>
  <c r="EB73" i="6"/>
  <c r="F71" i="11" s="1"/>
  <c r="N71" i="11" s="1"/>
  <c r="I121" i="7"/>
  <c r="Q121" i="7" s="1"/>
  <c r="EK59" i="6"/>
  <c r="O74" i="11"/>
  <c r="Q74" i="11"/>
  <c r="H88" i="7"/>
  <c r="DW76" i="6"/>
  <c r="EJ76" i="6" s="1"/>
  <c r="G155" i="7"/>
  <c r="O155" i="7" s="1"/>
  <c r="EI85" i="6"/>
  <c r="J140" i="7"/>
  <c r="DZ114" i="6"/>
  <c r="EL114" i="6" s="1"/>
  <c r="ED73" i="6"/>
  <c r="J71" i="11" s="1"/>
  <c r="P71" i="11" s="1"/>
  <c r="EE73" i="6"/>
  <c r="K71" i="11" s="1"/>
  <c r="G140" i="7"/>
  <c r="O140" i="7" s="1"/>
  <c r="EI114" i="6"/>
  <c r="ED150" i="6"/>
  <c r="J148" i="11" s="1"/>
  <c r="P148" i="11" s="1"/>
  <c r="DQ50" i="6"/>
  <c r="DR50" i="6"/>
  <c r="EE148" i="6"/>
  <c r="K146" i="11" s="1"/>
  <c r="ED148" i="6"/>
  <c r="J146" i="11" s="1"/>
  <c r="P146" i="11" s="1"/>
  <c r="G88" i="7"/>
  <c r="O88" i="7" s="1"/>
  <c r="EI76" i="6"/>
  <c r="H140" i="7"/>
  <c r="DW114" i="6"/>
  <c r="EJ114" i="6" s="1"/>
  <c r="O148" i="11"/>
  <c r="EB148" i="6"/>
  <c r="F146" i="11" s="1"/>
  <c r="N146" i="11" s="1"/>
  <c r="EC148" i="6"/>
  <c r="G146" i="11" s="1"/>
  <c r="J88" i="7"/>
  <c r="DZ76" i="6"/>
  <c r="EL76" i="6" s="1"/>
  <c r="EE137" i="6"/>
  <c r="K135" i="11" s="1"/>
  <c r="ED137" i="6"/>
  <c r="J135" i="11" s="1"/>
  <c r="P135" i="11" s="1"/>
  <c r="G131" i="7"/>
  <c r="O131" i="7" s="1"/>
  <c r="EI116" i="6"/>
  <c r="Q83" i="11"/>
  <c r="O83" i="11"/>
  <c r="Q112" i="11"/>
  <c r="O112" i="11"/>
  <c r="J131" i="7"/>
  <c r="DZ116" i="6"/>
  <c r="EL116" i="6" s="1"/>
  <c r="AL78" i="6"/>
  <c r="AL1" i="6" s="1"/>
  <c r="AI78" i="6"/>
  <c r="AH78" i="6"/>
  <c r="AG78" i="6"/>
  <c r="AD2" i="6"/>
  <c r="AD1" i="6" s="1"/>
  <c r="AQ40" i="6"/>
  <c r="BF40" i="6"/>
  <c r="BJ40" i="6" s="1"/>
  <c r="DN2" i="6"/>
  <c r="DN1" i="6" s="1"/>
  <c r="DP2" i="6"/>
  <c r="DP1" i="6" s="1"/>
  <c r="DO2" i="6"/>
  <c r="AF78" i="6"/>
  <c r="AK78" i="6"/>
  <c r="AK1" i="6" s="1"/>
  <c r="AE1" i="6"/>
  <c r="DH1" i="6"/>
  <c r="CD1" i="6"/>
  <c r="DX150" i="6"/>
  <c r="DI1" i="6"/>
  <c r="DV150" i="6"/>
  <c r="AY50" i="6"/>
  <c r="AX50" i="6"/>
  <c r="AV50" i="6"/>
  <c r="AY37" i="6"/>
  <c r="AV37" i="6"/>
  <c r="AX37" i="6"/>
  <c r="DU66" i="6"/>
  <c r="DV66" i="6"/>
  <c r="DU149" i="6"/>
  <c r="EI149" i="6" s="1"/>
  <c r="DV149" i="6"/>
  <c r="DW149" i="6" s="1"/>
  <c r="EJ149" i="6" s="1"/>
  <c r="DY148" i="6"/>
  <c r="DX148" i="6"/>
  <c r="DY137" i="6"/>
  <c r="DX137" i="6"/>
  <c r="CE1" i="6"/>
  <c r="DY150" i="6"/>
  <c r="DX149" i="6"/>
  <c r="EK149" i="6" s="1"/>
  <c r="DY149" i="6"/>
  <c r="DZ149" i="6" s="1"/>
  <c r="EL149" i="6" s="1"/>
  <c r="DV137" i="6"/>
  <c r="DU137" i="6"/>
  <c r="DU150" i="6"/>
  <c r="DU73" i="6"/>
  <c r="DV73" i="6"/>
  <c r="DX66" i="6"/>
  <c r="DY66" i="6"/>
  <c r="DY73" i="6"/>
  <c r="DX73" i="6"/>
  <c r="DV148" i="6"/>
  <c r="DU148" i="6"/>
  <c r="AW37" i="6"/>
  <c r="AU37" i="6"/>
  <c r="AU50" i="6"/>
  <c r="AW50" i="6"/>
  <c r="Q148" i="11" l="1"/>
  <c r="R131" i="7"/>
  <c r="P140" i="7"/>
  <c r="R121" i="7"/>
  <c r="P131" i="7"/>
  <c r="I195" i="7"/>
  <c r="Q195" i="7" s="1"/>
  <c r="EK148" i="6"/>
  <c r="H47" i="7"/>
  <c r="DW137" i="6"/>
  <c r="EJ137" i="6" s="1"/>
  <c r="J178" i="7"/>
  <c r="DZ73" i="6"/>
  <c r="EL73" i="6" s="1"/>
  <c r="ED50" i="6"/>
  <c r="J48" i="11" s="1"/>
  <c r="P48" i="11" s="1"/>
  <c r="EE50" i="6"/>
  <c r="K48" i="11" s="1"/>
  <c r="J107" i="7"/>
  <c r="DZ66" i="6"/>
  <c r="EL66" i="6" s="1"/>
  <c r="EC78" i="6"/>
  <c r="G76" i="11" s="1"/>
  <c r="EB78" i="6"/>
  <c r="F76" i="11" s="1"/>
  <c r="N76" i="11" s="1"/>
  <c r="EE78" i="6"/>
  <c r="K76" i="11" s="1"/>
  <c r="ED78" i="6"/>
  <c r="J76" i="11" s="1"/>
  <c r="P76" i="11" s="1"/>
  <c r="O146" i="11"/>
  <c r="Q146" i="11"/>
  <c r="J210" i="7"/>
  <c r="DZ150" i="6"/>
  <c r="EL150" i="6" s="1"/>
  <c r="O135" i="11"/>
  <c r="Q135" i="11"/>
  <c r="G47" i="7"/>
  <c r="O47" i="7" s="1"/>
  <c r="EI137" i="6"/>
  <c r="AY40" i="6"/>
  <c r="DQ40" i="6"/>
  <c r="DR40" i="6"/>
  <c r="I107" i="7"/>
  <c r="Q107" i="7" s="1"/>
  <c r="EK66" i="6"/>
  <c r="H210" i="7"/>
  <c r="DW150" i="6"/>
  <c r="EJ150" i="6" s="1"/>
  <c r="EC37" i="6"/>
  <c r="G35" i="11" s="1"/>
  <c r="EB37" i="6"/>
  <c r="F35" i="11" s="1"/>
  <c r="N35" i="11" s="1"/>
  <c r="H178" i="7"/>
  <c r="DW73" i="6"/>
  <c r="EJ73" i="6" s="1"/>
  <c r="G107" i="7"/>
  <c r="O107" i="7" s="1"/>
  <c r="EI66" i="6"/>
  <c r="AM7" i="6"/>
  <c r="AM144" i="6"/>
  <c r="AM94" i="6"/>
  <c r="AM5" i="6"/>
  <c r="AM115" i="6"/>
  <c r="AM6" i="6"/>
  <c r="AM111" i="6"/>
  <c r="AM8" i="6"/>
  <c r="AM138" i="6"/>
  <c r="AM104" i="6"/>
  <c r="AM21" i="6"/>
  <c r="AM69" i="6"/>
  <c r="AM148" i="6"/>
  <c r="AM49" i="6"/>
  <c r="AM27" i="6"/>
  <c r="AM37" i="6"/>
  <c r="AM23" i="6"/>
  <c r="AM113" i="6"/>
  <c r="AM76" i="6"/>
  <c r="AM40" i="6"/>
  <c r="AM84" i="6"/>
  <c r="AM58" i="6"/>
  <c r="AM28" i="6"/>
  <c r="AM60" i="6"/>
  <c r="AM135" i="6"/>
  <c r="AM105" i="6"/>
  <c r="AM20" i="6"/>
  <c r="AM85" i="6"/>
  <c r="AM150" i="6"/>
  <c r="AM56" i="6"/>
  <c r="AM142" i="6"/>
  <c r="AM116" i="6"/>
  <c r="AM102" i="6"/>
  <c r="AM33" i="6"/>
  <c r="AM99" i="6"/>
  <c r="AM118" i="6"/>
  <c r="AM109" i="6"/>
  <c r="AM80" i="6"/>
  <c r="AM101" i="6"/>
  <c r="AM103" i="6"/>
  <c r="AM57" i="6"/>
  <c r="AM149" i="6"/>
  <c r="AM132" i="6"/>
  <c r="AM66" i="6"/>
  <c r="AM124" i="6"/>
  <c r="AM67" i="6"/>
  <c r="AM81" i="6"/>
  <c r="AM59" i="6"/>
  <c r="AM22" i="6"/>
  <c r="AM136" i="6"/>
  <c r="AM112" i="6"/>
  <c r="AM41" i="6"/>
  <c r="AM123" i="6"/>
  <c r="AM120" i="6"/>
  <c r="AM18" i="6"/>
  <c r="AM55" i="6"/>
  <c r="AM75" i="6"/>
  <c r="AM122" i="6"/>
  <c r="AM100" i="6"/>
  <c r="AM65" i="6"/>
  <c r="AM62" i="6"/>
  <c r="AM137" i="6"/>
  <c r="AM139" i="6"/>
  <c r="AM54" i="6"/>
  <c r="AM31" i="6"/>
  <c r="AM35" i="6"/>
  <c r="AM96" i="6"/>
  <c r="AM70" i="6"/>
  <c r="AM128" i="6"/>
  <c r="AM39" i="6"/>
  <c r="AM82" i="6"/>
  <c r="AM45" i="6"/>
  <c r="AM34" i="6"/>
  <c r="AM114" i="6"/>
  <c r="AM130" i="6"/>
  <c r="AM141" i="6"/>
  <c r="AM77" i="6"/>
  <c r="AM72" i="6"/>
  <c r="AM121" i="6"/>
  <c r="AM98" i="6"/>
  <c r="AM63" i="6"/>
  <c r="AM107" i="6"/>
  <c r="AM29" i="6"/>
  <c r="AM89" i="6"/>
  <c r="AM73" i="6"/>
  <c r="AM108" i="6"/>
  <c r="AM140" i="6"/>
  <c r="AM145" i="6"/>
  <c r="AM74" i="6"/>
  <c r="AM106" i="6"/>
  <c r="AM79" i="6"/>
  <c r="AM119" i="6"/>
  <c r="AM134" i="6"/>
  <c r="AM48" i="6"/>
  <c r="AM147" i="6"/>
  <c r="AM146" i="6"/>
  <c r="AM25" i="6"/>
  <c r="AM95" i="6"/>
  <c r="AM68" i="6"/>
  <c r="AM50" i="6"/>
  <c r="AM15" i="6"/>
  <c r="AM127" i="6"/>
  <c r="AM131" i="6"/>
  <c r="AM110" i="6"/>
  <c r="AM9" i="6"/>
  <c r="AM126" i="6"/>
  <c r="AM24" i="6"/>
  <c r="AM97" i="6"/>
  <c r="AM71" i="6"/>
  <c r="AM43" i="6"/>
  <c r="AM117" i="6"/>
  <c r="AM11" i="6"/>
  <c r="AM143" i="6"/>
  <c r="AM133" i="6"/>
  <c r="AM47" i="6"/>
  <c r="AM91" i="6"/>
  <c r="AM19" i="6"/>
  <c r="AM78" i="6"/>
  <c r="AM90" i="6"/>
  <c r="AM64" i="6"/>
  <c r="AM87" i="6"/>
  <c r="AM92" i="6"/>
  <c r="AM10" i="6"/>
  <c r="AM26" i="6"/>
  <c r="AM30" i="6"/>
  <c r="AM42" i="6"/>
  <c r="AM32" i="6"/>
  <c r="AM86" i="6"/>
  <c r="AM14" i="6"/>
  <c r="AM88" i="6"/>
  <c r="AM93" i="6"/>
  <c r="AM16" i="6"/>
  <c r="AM13" i="6"/>
  <c r="AM36" i="6"/>
  <c r="AM38" i="6"/>
  <c r="AM44" i="6"/>
  <c r="AM46" i="6"/>
  <c r="AM51" i="6"/>
  <c r="AM53" i="6"/>
  <c r="AM17" i="6"/>
  <c r="AM12" i="6"/>
  <c r="AM83" i="6"/>
  <c r="AM61" i="6"/>
  <c r="AM125" i="6"/>
  <c r="AM129" i="6"/>
  <c r="AM52" i="6"/>
  <c r="Q71" i="11"/>
  <c r="O71" i="11"/>
  <c r="I47" i="7"/>
  <c r="Q47" i="7" s="1"/>
  <c r="EK137" i="6"/>
  <c r="P155" i="7"/>
  <c r="R155" i="7"/>
  <c r="H195" i="7"/>
  <c r="DW148" i="6"/>
  <c r="EJ148" i="6" s="1"/>
  <c r="EB50" i="6"/>
  <c r="F48" i="11" s="1"/>
  <c r="N48" i="11" s="1"/>
  <c r="EC50" i="6"/>
  <c r="G48" i="11" s="1"/>
  <c r="H107" i="7"/>
  <c r="DW66" i="6"/>
  <c r="EJ66" i="6" s="1"/>
  <c r="ED37" i="6"/>
  <c r="J35" i="11" s="1"/>
  <c r="P35" i="11" s="1"/>
  <c r="EE37" i="6"/>
  <c r="K35" i="11" s="1"/>
  <c r="G178" i="7"/>
  <c r="O178" i="7" s="1"/>
  <c r="P178" i="7" s="1"/>
  <c r="EI73" i="6"/>
  <c r="I210" i="7"/>
  <c r="Q210" i="7" s="1"/>
  <c r="EK150" i="6"/>
  <c r="G195" i="7"/>
  <c r="O195" i="7" s="1"/>
  <c r="EI148" i="6"/>
  <c r="G210" i="7"/>
  <c r="O210" i="7" s="1"/>
  <c r="EI150" i="6"/>
  <c r="J47" i="7"/>
  <c r="DZ137" i="6"/>
  <c r="EL137" i="6" s="1"/>
  <c r="R88" i="7"/>
  <c r="R140" i="7"/>
  <c r="J195" i="7"/>
  <c r="DZ148" i="6"/>
  <c r="EL148" i="6" s="1"/>
  <c r="P88" i="7"/>
  <c r="O64" i="11"/>
  <c r="Q64" i="11"/>
  <c r="I178" i="7"/>
  <c r="Q178" i="7" s="1"/>
  <c r="R178" i="7" s="1"/>
  <c r="EK73" i="6"/>
  <c r="O147" i="11"/>
  <c r="Q147" i="11"/>
  <c r="DY78" i="6"/>
  <c r="DX78" i="6"/>
  <c r="DV78" i="6"/>
  <c r="DU78" i="6"/>
  <c r="AV40" i="6"/>
  <c r="AU40" i="6"/>
  <c r="AX40" i="6"/>
  <c r="AW40" i="6"/>
  <c r="BN40" i="6"/>
  <c r="BL40" i="6"/>
  <c r="BK40" i="6"/>
  <c r="BM40" i="6"/>
  <c r="BA1" i="6"/>
  <c r="AZ1" i="6"/>
  <c r="DU50" i="6"/>
  <c r="DV50" i="6"/>
  <c r="DX37" i="6"/>
  <c r="DY37" i="6"/>
  <c r="DV37" i="6"/>
  <c r="DU37" i="6"/>
  <c r="DY50" i="6"/>
  <c r="DX50" i="6"/>
  <c r="P47" i="7" l="1"/>
  <c r="P210" i="7"/>
  <c r="P195" i="7"/>
  <c r="R195" i="7"/>
  <c r="J185" i="7"/>
  <c r="DZ78" i="6"/>
  <c r="EL78" i="6" s="1"/>
  <c r="H73" i="7"/>
  <c r="DW50" i="6"/>
  <c r="EJ50" i="6" s="1"/>
  <c r="ED40" i="6"/>
  <c r="J38" i="11" s="1"/>
  <c r="P38" i="11" s="1"/>
  <c r="EE40" i="6"/>
  <c r="K38" i="11" s="1"/>
  <c r="R47" i="7"/>
  <c r="G73" i="7"/>
  <c r="O73" i="7" s="1"/>
  <c r="EI50" i="6"/>
  <c r="O35" i="11"/>
  <c r="Q35" i="11"/>
  <c r="I73" i="7"/>
  <c r="Q73" i="7" s="1"/>
  <c r="EK50" i="6"/>
  <c r="EB40" i="6"/>
  <c r="F38" i="11" s="1"/>
  <c r="N38" i="11" s="1"/>
  <c r="EC40" i="6"/>
  <c r="G38" i="11" s="1"/>
  <c r="R210" i="7"/>
  <c r="O48" i="11"/>
  <c r="Q48" i="11"/>
  <c r="J73" i="7"/>
  <c r="DZ50" i="6"/>
  <c r="EL50" i="6" s="1"/>
  <c r="G156" i="7"/>
  <c r="O156" i="7" s="1"/>
  <c r="EI37" i="6"/>
  <c r="DY40" i="6"/>
  <c r="G185" i="7"/>
  <c r="O185" i="7" s="1"/>
  <c r="EI78" i="6"/>
  <c r="O76" i="11"/>
  <c r="Q76" i="11"/>
  <c r="H156" i="7"/>
  <c r="DW37" i="6"/>
  <c r="EJ37" i="6" s="1"/>
  <c r="H185" i="7"/>
  <c r="DW78" i="6"/>
  <c r="EJ78" i="6" s="1"/>
  <c r="J156" i="7"/>
  <c r="DZ37" i="6"/>
  <c r="EL37" i="6" s="1"/>
  <c r="I185" i="7"/>
  <c r="Q185" i="7" s="1"/>
  <c r="EK78" i="6"/>
  <c r="P107" i="7"/>
  <c r="R107" i="7"/>
  <c r="I156" i="7"/>
  <c r="Q156" i="7" s="1"/>
  <c r="EK37" i="6"/>
  <c r="DX40" i="6"/>
  <c r="DU40" i="6"/>
  <c r="DV40" i="6"/>
  <c r="BO1" i="6"/>
  <c r="DV2" i="6" s="1"/>
  <c r="H9" i="7" s="1"/>
  <c r="BP1" i="6"/>
  <c r="DY2" i="6" s="1"/>
  <c r="J9" i="7" s="1"/>
  <c r="DX2" i="6" l="1"/>
  <c r="I9" i="7" s="1"/>
  <c r="Q9" i="7" s="1"/>
  <c r="R9" i="7" s="1"/>
  <c r="DU2" i="6"/>
  <c r="G9" i="7" s="1"/>
  <c r="O9" i="7" s="1"/>
  <c r="P9" i="7" s="1"/>
  <c r="R185" i="7"/>
  <c r="P156" i="7"/>
  <c r="R156" i="7"/>
  <c r="O38" i="11"/>
  <c r="Q38" i="11"/>
  <c r="I23" i="7"/>
  <c r="Q23" i="7" s="1"/>
  <c r="EK40" i="6"/>
  <c r="EK3" i="6" s="1"/>
  <c r="I8" i="7" s="1"/>
  <c r="Q8" i="7" s="1"/>
  <c r="P185" i="7"/>
  <c r="P73" i="7"/>
  <c r="H23" i="7"/>
  <c r="DW40" i="6"/>
  <c r="EJ40" i="6" s="1"/>
  <c r="J23" i="7"/>
  <c r="DZ40" i="6"/>
  <c r="EL40" i="6" s="1"/>
  <c r="EL3" i="6" s="1"/>
  <c r="J8" i="7" s="1"/>
  <c r="R73" i="7"/>
  <c r="EJ3" i="6"/>
  <c r="H8" i="7" s="1"/>
  <c r="G23" i="7"/>
  <c r="O23" i="7" s="1"/>
  <c r="EI40" i="6"/>
  <c r="EI3" i="6" s="1"/>
  <c r="G8" i="7" s="1"/>
  <c r="O8" i="7" s="1"/>
  <c r="P8" i="7" l="1"/>
  <c r="R8" i="7"/>
  <c r="R23" i="7"/>
  <c r="U23" i="7" s="1"/>
  <c r="P23" i="7"/>
  <c r="T23" i="7" l="1"/>
  <c r="F11" i="2" l="1"/>
  <c r="F9" i="2"/>
  <c r="F23" i="2"/>
  <c r="F29" i="2"/>
  <c r="F12" i="2"/>
  <c r="F10" i="2"/>
  <c r="F19" i="2"/>
  <c r="G114" i="1" l="1"/>
  <c r="G103" i="1"/>
  <c r="G9" i="1"/>
  <c r="G22" i="1"/>
  <c r="G99" i="1"/>
  <c r="G84" i="1"/>
  <c r="G55" i="1"/>
  <c r="G178" i="1"/>
  <c r="G123" i="1"/>
  <c r="G87" i="1"/>
  <c r="G181" i="1"/>
  <c r="G78" i="1"/>
  <c r="G150" i="1"/>
  <c r="G37" i="1"/>
  <c r="G38" i="1"/>
  <c r="G185" i="1"/>
  <c r="G139" i="1"/>
  <c r="G111" i="1"/>
  <c r="G116" i="1"/>
  <c r="G82" i="1"/>
  <c r="G120" i="1"/>
  <c r="G83" i="1"/>
  <c r="G127" i="1"/>
  <c r="G98" i="1"/>
  <c r="G138" i="1"/>
  <c r="G126" i="1"/>
  <c r="G67" i="1"/>
  <c r="G64" i="1"/>
  <c r="F15" i="2"/>
  <c r="G7" i="1"/>
  <c r="G93" i="1"/>
  <c r="G179" i="1"/>
  <c r="G105" i="1"/>
  <c r="G80" i="1"/>
  <c r="G17" i="1"/>
  <c r="G75" i="1"/>
  <c r="G133" i="1"/>
  <c r="G39" i="1"/>
  <c r="G21" i="1"/>
  <c r="G146" i="1"/>
  <c r="F13" i="2"/>
  <c r="G51" i="1"/>
  <c r="G26" i="1"/>
  <c r="G100" i="1"/>
  <c r="G119" i="1"/>
  <c r="G129" i="1"/>
  <c r="G25" i="1"/>
  <c r="G74" i="1"/>
  <c r="G8" i="1"/>
  <c r="G134" i="1"/>
  <c r="G49" i="1"/>
  <c r="G121" i="1"/>
  <c r="G12" i="1"/>
  <c r="G68" i="1"/>
  <c r="G132" i="1"/>
  <c r="G30" i="1"/>
  <c r="G76" i="1"/>
  <c r="G23" i="1"/>
  <c r="G171" i="1"/>
  <c r="G135" i="1"/>
  <c r="F21" i="2"/>
  <c r="F25" i="2"/>
  <c r="F30" i="2"/>
  <c r="F18" i="2"/>
  <c r="F24" i="2"/>
  <c r="F28" i="2"/>
  <c r="F32" i="2"/>
  <c r="F27" i="2"/>
  <c r="F31" i="2"/>
  <c r="G144" i="1"/>
  <c r="G164" i="1"/>
  <c r="G6" i="1"/>
  <c r="G104" i="1"/>
  <c r="F22" i="2"/>
  <c r="G110" i="1"/>
  <c r="G5" i="1"/>
  <c r="G165" i="1"/>
  <c r="G113" i="1"/>
  <c r="G47" i="1"/>
  <c r="G107" i="1"/>
  <c r="G15" i="1"/>
  <c r="G140" i="1"/>
  <c r="G145" i="1"/>
  <c r="G32" i="1"/>
  <c r="G16" i="1"/>
  <c r="G59" i="1"/>
  <c r="G108" i="1"/>
  <c r="G73" i="1"/>
  <c r="G43" i="1"/>
  <c r="F17" i="2"/>
  <c r="G109" i="1"/>
  <c r="G81" i="1"/>
  <c r="G151" i="1"/>
  <c r="G92" i="1"/>
  <c r="G169" i="1"/>
  <c r="G186" i="1"/>
  <c r="G141" i="1"/>
  <c r="G159" i="1"/>
  <c r="G158" i="1"/>
  <c r="G91" i="1"/>
  <c r="G163" i="1"/>
  <c r="G86" i="1"/>
  <c r="G88" i="1"/>
  <c r="G36" i="1"/>
  <c r="G124" i="1"/>
  <c r="G152" i="1"/>
  <c r="F14" i="2"/>
  <c r="F26" i="2"/>
  <c r="G60" i="1"/>
  <c r="G184" i="1"/>
  <c r="G34" i="1"/>
  <c r="G153" i="1"/>
  <c r="G62" i="1"/>
  <c r="G137" i="1"/>
  <c r="G42" i="1"/>
  <c r="G101" i="1"/>
  <c r="G102" i="1"/>
  <c r="G61" i="1"/>
  <c r="G94" i="1"/>
  <c r="G170" i="1"/>
  <c r="G53" i="1"/>
  <c r="G28" i="1"/>
  <c r="G96" i="1"/>
  <c r="F20" i="2"/>
  <c r="G162" i="1"/>
  <c r="G69" i="1"/>
  <c r="G4" i="1"/>
  <c r="G167" i="1"/>
  <c r="G52" i="1"/>
  <c r="G166" i="1"/>
  <c r="G72" i="1"/>
  <c r="G41" i="1"/>
  <c r="G173" i="1"/>
  <c r="G177" i="1"/>
  <c r="F33" i="2"/>
  <c r="G115" i="1"/>
  <c r="G148" i="1"/>
  <c r="G154" i="1"/>
  <c r="G40" i="1"/>
  <c r="G33" i="1"/>
  <c r="G90" i="1"/>
  <c r="G156" i="1"/>
  <c r="G20" i="1"/>
  <c r="G19" i="1"/>
  <c r="F34" i="2"/>
  <c r="G13" i="1"/>
  <c r="G175" i="1"/>
  <c r="G10" i="1"/>
  <c r="G128" i="1"/>
  <c r="G122" i="1"/>
  <c r="G117" i="1"/>
  <c r="F16" i="2"/>
  <c r="G97" i="1"/>
  <c r="G27" i="1"/>
  <c r="G14" i="1"/>
  <c r="G89" i="1"/>
  <c r="G157" i="1"/>
  <c r="G57" i="1"/>
  <c r="G45" i="1"/>
  <c r="G18" i="1" l="1"/>
  <c r="G44" i="1"/>
</calcChain>
</file>

<file path=xl/sharedStrings.xml><?xml version="1.0" encoding="utf-8"?>
<sst xmlns="http://schemas.openxmlformats.org/spreadsheetml/2006/main" count="9406" uniqueCount="641">
  <si>
    <t>Egypt</t>
  </si>
  <si>
    <t>Morocco</t>
  </si>
  <si>
    <t>Tunisia</t>
  </si>
  <si>
    <t>Benin</t>
  </si>
  <si>
    <t>BurkinaFaso</t>
  </si>
  <si>
    <t>Cameroon</t>
  </si>
  <si>
    <t>Coted'Ivoire</t>
  </si>
  <si>
    <t>Ghana</t>
  </si>
  <si>
    <t>Guinea</t>
  </si>
  <si>
    <t>Nigeria</t>
  </si>
  <si>
    <t>Senegal</t>
  </si>
  <si>
    <t>Togo</t>
  </si>
  <si>
    <t>Ethiopia</t>
  </si>
  <si>
    <t>Kenya</t>
  </si>
  <si>
    <t>Madagascar</t>
  </si>
  <si>
    <t>Malawi</t>
  </si>
  <si>
    <t>Mauritius</t>
  </si>
  <si>
    <t>Mozambique</t>
  </si>
  <si>
    <t>Rwanda</t>
  </si>
  <si>
    <t>TanzaniaUnitedRepublicof</t>
  </si>
  <si>
    <t>Uganda</t>
  </si>
  <si>
    <t>Zambia</t>
  </si>
  <si>
    <t>Zimbabwe</t>
  </si>
  <si>
    <t>Botswana</t>
  </si>
  <si>
    <t>Namibia</t>
  </si>
  <si>
    <t>SouthAfrica</t>
  </si>
  <si>
    <t>EGY</t>
  </si>
  <si>
    <t>MAR</t>
  </si>
  <si>
    <t>TUN</t>
  </si>
  <si>
    <t>BEN</t>
  </si>
  <si>
    <t>BFA</t>
  </si>
  <si>
    <t>CMR</t>
  </si>
  <si>
    <t>CIV</t>
  </si>
  <si>
    <t>GHA</t>
  </si>
  <si>
    <t>GIN</t>
  </si>
  <si>
    <t>NGA</t>
  </si>
  <si>
    <t>SEN</t>
  </si>
  <si>
    <t>TGO</t>
  </si>
  <si>
    <t>ETH</t>
  </si>
  <si>
    <t>KEN</t>
  </si>
  <si>
    <t>MDG</t>
  </si>
  <si>
    <t>MWI</t>
  </si>
  <si>
    <t>MUS</t>
  </si>
  <si>
    <t>MOZ</t>
  </si>
  <si>
    <t>RWA</t>
  </si>
  <si>
    <t>TZA</t>
  </si>
  <si>
    <t>UGA</t>
  </si>
  <si>
    <t>ZMB</t>
  </si>
  <si>
    <t>ZWE</t>
  </si>
  <si>
    <t>BWA</t>
  </si>
  <si>
    <t>NAM</t>
  </si>
  <si>
    <t>ZAF</t>
  </si>
  <si>
    <t>Africa</t>
  </si>
  <si>
    <t>ISO3</t>
  </si>
  <si>
    <t>Country</t>
  </si>
  <si>
    <t>Region</t>
  </si>
  <si>
    <t>alpha_i</t>
  </si>
  <si>
    <t>Algeria</t>
  </si>
  <si>
    <t>Libya</t>
  </si>
  <si>
    <t>Western Sahara</t>
  </si>
  <si>
    <t>RestofNorthAfrica</t>
  </si>
  <si>
    <t>NA</t>
  </si>
  <si>
    <t>Cape Verde</t>
  </si>
  <si>
    <t>Gambia</t>
  </si>
  <si>
    <t>Guinea-Bissau</t>
  </si>
  <si>
    <t>Liberia</t>
  </si>
  <si>
    <t>Mali</t>
  </si>
  <si>
    <t>Mauritania</t>
  </si>
  <si>
    <t>Niger</t>
  </si>
  <si>
    <t>Saint Helena</t>
  </si>
  <si>
    <t>Sierra Leone</t>
  </si>
  <si>
    <t>RestofWesternAfrica</t>
  </si>
  <si>
    <t>CAF</t>
  </si>
  <si>
    <t>Central African Republic</t>
  </si>
  <si>
    <t>TCD</t>
  </si>
  <si>
    <t>Chad</t>
  </si>
  <si>
    <t>COD</t>
  </si>
  <si>
    <t>Congo</t>
  </si>
  <si>
    <t>GNQ</t>
  </si>
  <si>
    <t>Equatorial Guinea</t>
  </si>
  <si>
    <t>GAB</t>
  </si>
  <si>
    <t>Gabon</t>
  </si>
  <si>
    <t>STP</t>
  </si>
  <si>
    <t>Sao Tome and Principe</t>
  </si>
  <si>
    <t>MtCO2</t>
  </si>
  <si>
    <t>WB_GDP_USD</t>
  </si>
  <si>
    <t>MtC</t>
  </si>
  <si>
    <t>AGO</t>
  </si>
  <si>
    <t>Angola</t>
  </si>
  <si>
    <t>SouthCentralAfrica</t>
  </si>
  <si>
    <t>CentralAfrica</t>
  </si>
  <si>
    <t>RestofEasternAfrica</t>
  </si>
  <si>
    <t>BDI</t>
  </si>
  <si>
    <t>Burundi</t>
  </si>
  <si>
    <t>COM</t>
  </si>
  <si>
    <t>Comoros</t>
  </si>
  <si>
    <t>DJI</t>
  </si>
  <si>
    <t>Djibouti</t>
  </si>
  <si>
    <t>ERI</t>
  </si>
  <si>
    <t>Eritrea</t>
  </si>
  <si>
    <t>MYT</t>
  </si>
  <si>
    <t>Mayotte</t>
  </si>
  <si>
    <t>SYC</t>
  </si>
  <si>
    <t>Seychelles</t>
  </si>
  <si>
    <t>SOM</t>
  </si>
  <si>
    <t>Somalia</t>
  </si>
  <si>
    <t>SDN</t>
  </si>
  <si>
    <t>Sudan</t>
  </si>
  <si>
    <t>SWZ</t>
  </si>
  <si>
    <t>Eswatini</t>
  </si>
  <si>
    <t>LSO</t>
  </si>
  <si>
    <t>Lesotho</t>
  </si>
  <si>
    <t>RestofSouthAfricanCustomsUnion</t>
  </si>
  <si>
    <t>MEX</t>
  </si>
  <si>
    <t>Mexico</t>
  </si>
  <si>
    <t>CHL</t>
  </si>
  <si>
    <t>Chile</t>
  </si>
  <si>
    <t>ARG</t>
  </si>
  <si>
    <t>Argentina</t>
  </si>
  <si>
    <t>BOL</t>
  </si>
  <si>
    <t>Bolivia</t>
  </si>
  <si>
    <t>COL</t>
  </si>
  <si>
    <t>Colombia</t>
  </si>
  <si>
    <t>ECU</t>
  </si>
  <si>
    <t>Ecuador</t>
  </si>
  <si>
    <t>PRY</t>
  </si>
  <si>
    <t>Paraguay</t>
  </si>
  <si>
    <t>PER</t>
  </si>
  <si>
    <t>Peru</t>
  </si>
  <si>
    <t>URY</t>
  </si>
  <si>
    <t>Uruguay</t>
  </si>
  <si>
    <t>CRI</t>
  </si>
  <si>
    <t>CostaRica</t>
  </si>
  <si>
    <t>GTM</t>
  </si>
  <si>
    <t>Guatemala</t>
  </si>
  <si>
    <t>HND</t>
  </si>
  <si>
    <t>Honduras</t>
  </si>
  <si>
    <t>NIC</t>
  </si>
  <si>
    <t>Nicaragua</t>
  </si>
  <si>
    <t>PAN</t>
  </si>
  <si>
    <t>Panama</t>
  </si>
  <si>
    <t>SLV</t>
  </si>
  <si>
    <t>ElSalvador</t>
  </si>
  <si>
    <t>DOM</t>
  </si>
  <si>
    <t>DominicanRepublic</t>
  </si>
  <si>
    <t>JAM</t>
  </si>
  <si>
    <t>Jamaica</t>
  </si>
  <si>
    <t>TTO</t>
  </si>
  <si>
    <t>TrinidadandTobago</t>
  </si>
  <si>
    <t>VEN</t>
  </si>
  <si>
    <t>Venezuela</t>
  </si>
  <si>
    <t>PRI</t>
  </si>
  <si>
    <t>PuertoRico</t>
  </si>
  <si>
    <t>XCB</t>
  </si>
  <si>
    <t>Caribbean</t>
  </si>
  <si>
    <t>Other Americas</t>
  </si>
  <si>
    <t>BMU</t>
  </si>
  <si>
    <t>Bermuda</t>
  </si>
  <si>
    <t>GRL</t>
  </si>
  <si>
    <t>Greenland</t>
  </si>
  <si>
    <t>SPM</t>
  </si>
  <si>
    <t>Saint Pierre and Miquelon</t>
  </si>
  <si>
    <t>RestofNorthAmerica</t>
  </si>
  <si>
    <t>Falkland</t>
  </si>
  <si>
    <t>French Guiana</t>
  </si>
  <si>
    <t>Guyana</t>
  </si>
  <si>
    <t>South Georgia and the South Sandwich Islands</t>
  </si>
  <si>
    <t>Suriname</t>
  </si>
  <si>
    <t>FLK</t>
  </si>
  <si>
    <t>GUF</t>
  </si>
  <si>
    <t>GUY</t>
  </si>
  <si>
    <t>SGS</t>
  </si>
  <si>
    <t>SUR</t>
  </si>
  <si>
    <t>RestofSouthAmerica</t>
  </si>
  <si>
    <t>Belize</t>
  </si>
  <si>
    <t>RestofCentralAmerica</t>
  </si>
  <si>
    <t>USA</t>
  </si>
  <si>
    <t>United States</t>
  </si>
  <si>
    <t>CAN</t>
  </si>
  <si>
    <t>Canada</t>
  </si>
  <si>
    <t>JPN</t>
  </si>
  <si>
    <t>Japan</t>
  </si>
  <si>
    <t>KOR</t>
  </si>
  <si>
    <t>South Korea</t>
  </si>
  <si>
    <t>RUS</t>
  </si>
  <si>
    <t>Russia</t>
  </si>
  <si>
    <t>CHN</t>
  </si>
  <si>
    <t>China</t>
  </si>
  <si>
    <t>IND</t>
  </si>
  <si>
    <t>India</t>
  </si>
  <si>
    <t>BRA</t>
  </si>
  <si>
    <t>Brazil</t>
  </si>
  <si>
    <t>North America</t>
  </si>
  <si>
    <t>EastAsia</t>
  </si>
  <si>
    <t>Europe</t>
  </si>
  <si>
    <t>SouthernAsia</t>
  </si>
  <si>
    <t>SouthernAmerica</t>
  </si>
  <si>
    <t>FRA</t>
  </si>
  <si>
    <t>France</t>
  </si>
  <si>
    <t>DEU</t>
  </si>
  <si>
    <t>Germany</t>
  </si>
  <si>
    <t>EU</t>
  </si>
  <si>
    <t>EU+</t>
  </si>
  <si>
    <t>GBR</t>
  </si>
  <si>
    <t>IRL</t>
  </si>
  <si>
    <t>United Kingdom</t>
  </si>
  <si>
    <t>Ireland</t>
  </si>
  <si>
    <t>BEL</t>
  </si>
  <si>
    <t>Belgium</t>
  </si>
  <si>
    <t>NLD</t>
  </si>
  <si>
    <t>Netherlands</t>
  </si>
  <si>
    <t>LUX</t>
  </si>
  <si>
    <t>Luxembourg</t>
  </si>
  <si>
    <t>ITA</t>
  </si>
  <si>
    <t>Italy</t>
  </si>
  <si>
    <t>ESP</t>
  </si>
  <si>
    <t>Spain</t>
  </si>
  <si>
    <t>PRT</t>
  </si>
  <si>
    <t>Portugal</t>
  </si>
  <si>
    <t>GRC</t>
  </si>
  <si>
    <t>Greece</t>
  </si>
  <si>
    <t>AUT</t>
  </si>
  <si>
    <t>Austria</t>
  </si>
  <si>
    <t>CYP</t>
  </si>
  <si>
    <t>Cyprus</t>
  </si>
  <si>
    <t>MLT</t>
  </si>
  <si>
    <t>Malta</t>
  </si>
  <si>
    <t>DNK</t>
  </si>
  <si>
    <t>Denmark</t>
  </si>
  <si>
    <t>FIN</t>
  </si>
  <si>
    <t>Finland</t>
  </si>
  <si>
    <t>SWE</t>
  </si>
  <si>
    <t>Sweden</t>
  </si>
  <si>
    <t>NOR</t>
  </si>
  <si>
    <t>Norway</t>
  </si>
  <si>
    <t>POL</t>
  </si>
  <si>
    <t>Poland</t>
  </si>
  <si>
    <t>CZE</t>
  </si>
  <si>
    <t>CzechRepublic</t>
  </si>
  <si>
    <t>SVK</t>
  </si>
  <si>
    <t>Slovakia</t>
  </si>
  <si>
    <t>SVN</t>
  </si>
  <si>
    <t>Slovenia</t>
  </si>
  <si>
    <t>HUN</t>
  </si>
  <si>
    <t>Hungary</t>
  </si>
  <si>
    <t>LVA</t>
  </si>
  <si>
    <t>Latvia</t>
  </si>
  <si>
    <t>LTU</t>
  </si>
  <si>
    <t>Lithuania</t>
  </si>
  <si>
    <t>EST</t>
  </si>
  <si>
    <t>Estonia</t>
  </si>
  <si>
    <t>HRV</t>
  </si>
  <si>
    <t>Croatia</t>
  </si>
  <si>
    <t>ROU</t>
  </si>
  <si>
    <t>Romania</t>
  </si>
  <si>
    <t>BGR</t>
  </si>
  <si>
    <t>Bulgaria</t>
  </si>
  <si>
    <t>Iceland</t>
  </si>
  <si>
    <t>ALB</t>
  </si>
  <si>
    <t>Albania</t>
  </si>
  <si>
    <t>BLR</t>
  </si>
  <si>
    <t>Belarus</t>
  </si>
  <si>
    <t>UKR</t>
  </si>
  <si>
    <t>Ukraine</t>
  </si>
  <si>
    <t>Moldova</t>
  </si>
  <si>
    <t>AND</t>
  </si>
  <si>
    <t>Andorra</t>
  </si>
  <si>
    <t>BIH</t>
  </si>
  <si>
    <t>Bosnia and Herzegovina</t>
  </si>
  <si>
    <t>FRO</t>
  </si>
  <si>
    <t>Faroe Islands</t>
  </si>
  <si>
    <t>GIB</t>
  </si>
  <si>
    <t>Gibraltar</t>
  </si>
  <si>
    <t>GGY</t>
  </si>
  <si>
    <t>Guernsey</t>
  </si>
  <si>
    <t>VAT</t>
  </si>
  <si>
    <t>Holy See</t>
  </si>
  <si>
    <t>IMN</t>
  </si>
  <si>
    <t>Isle of Man</t>
  </si>
  <si>
    <t>JEY</t>
  </si>
  <si>
    <t>Jersey</t>
  </si>
  <si>
    <t>MKD</t>
  </si>
  <si>
    <t>Macedonia</t>
  </si>
  <si>
    <t>MCO</t>
  </si>
  <si>
    <t>Monaco</t>
  </si>
  <si>
    <t>MNE</t>
  </si>
  <si>
    <t>Montenegro</t>
  </si>
  <si>
    <t>SMR</t>
  </si>
  <si>
    <t>San Marino</t>
  </si>
  <si>
    <t>SRB</t>
  </si>
  <si>
    <t>Serbia</t>
  </si>
  <si>
    <t>AUS</t>
  </si>
  <si>
    <t>Australia</t>
  </si>
  <si>
    <t>NZL</t>
  </si>
  <si>
    <t>NewZealand</t>
  </si>
  <si>
    <t>ANZ</t>
  </si>
  <si>
    <t>American Samoa</t>
  </si>
  <si>
    <t>Cook Islands</t>
  </si>
  <si>
    <t>Fiji</t>
  </si>
  <si>
    <t>French Polynesia</t>
  </si>
  <si>
    <t>Guam</t>
  </si>
  <si>
    <t>Kiribati</t>
  </si>
  <si>
    <t>Marshall Islands</t>
  </si>
  <si>
    <t>Micronesia</t>
  </si>
  <si>
    <t>Nauru</t>
  </si>
  <si>
    <t>New Caledonia</t>
  </si>
  <si>
    <t>Niue</t>
  </si>
  <si>
    <t>Northern Mariana Islands</t>
  </si>
  <si>
    <t>Palau</t>
  </si>
  <si>
    <t>Papua New Guinea</t>
  </si>
  <si>
    <t>Pitcairn</t>
  </si>
  <si>
    <t>Samoa</t>
  </si>
  <si>
    <t>Solomon Islands</t>
  </si>
  <si>
    <t>Tokelau</t>
  </si>
  <si>
    <t>Tonga</t>
  </si>
  <si>
    <t>Tuvalu</t>
  </si>
  <si>
    <t>United States Minor Outlying Islands</t>
  </si>
  <si>
    <t>Vanuatu</t>
  </si>
  <si>
    <t>Wallis and Futuna Islands</t>
  </si>
  <si>
    <t>RestofOceania</t>
  </si>
  <si>
    <t>Afghanistan</t>
  </si>
  <si>
    <t>Bhutan</t>
  </si>
  <si>
    <t>Maldives</t>
  </si>
  <si>
    <t>BGD</t>
  </si>
  <si>
    <t>Bangladesh</t>
  </si>
  <si>
    <t>BRN</t>
  </si>
  <si>
    <t>BruneiDarussalam</t>
  </si>
  <si>
    <t>KHM</t>
  </si>
  <si>
    <t>Cambodia</t>
  </si>
  <si>
    <t>IDN</t>
  </si>
  <si>
    <t>Indonesia</t>
  </si>
  <si>
    <t>LAO</t>
  </si>
  <si>
    <t>LaoPeople'sDemocraticRepublic</t>
  </si>
  <si>
    <t>MYS</t>
  </si>
  <si>
    <t>Malaysia</t>
  </si>
  <si>
    <t>PHL</t>
  </si>
  <si>
    <t>Philippines</t>
  </si>
  <si>
    <t>SGP</t>
  </si>
  <si>
    <t>Singapore</t>
  </si>
  <si>
    <t>THA</t>
  </si>
  <si>
    <t>Thailand</t>
  </si>
  <si>
    <t>VNM</t>
  </si>
  <si>
    <t>VietNam</t>
  </si>
  <si>
    <t>RestofSouthAsia</t>
  </si>
  <si>
    <t>Myanmar</t>
  </si>
  <si>
    <t>Timor-Leste</t>
  </si>
  <si>
    <t>RestofSoutheastAsia</t>
  </si>
  <si>
    <t>North Korea</t>
  </si>
  <si>
    <t>Macao</t>
  </si>
  <si>
    <t>RestofEastAsia</t>
  </si>
  <si>
    <t>MNG</t>
  </si>
  <si>
    <t>Mongolia</t>
  </si>
  <si>
    <t>NPL</t>
  </si>
  <si>
    <t>Nepal</t>
  </si>
  <si>
    <t>PAK</t>
  </si>
  <si>
    <t>Pakistan</t>
  </si>
  <si>
    <t>LKA</t>
  </si>
  <si>
    <t>SriLanka</t>
  </si>
  <si>
    <t>TWN</t>
  </si>
  <si>
    <t>Taiwan</t>
  </si>
  <si>
    <t>KAZ</t>
  </si>
  <si>
    <t>Kazakhstan</t>
  </si>
  <si>
    <t>KGZ</t>
  </si>
  <si>
    <t>Kyrgyzstan</t>
  </si>
  <si>
    <t>TKM</t>
  </si>
  <si>
    <t>Turkmenistan</t>
  </si>
  <si>
    <t>UZB</t>
  </si>
  <si>
    <t>Uzbekistan</t>
  </si>
  <si>
    <t>TJK</t>
  </si>
  <si>
    <t>Tajikistan</t>
  </si>
  <si>
    <t>ARM</t>
  </si>
  <si>
    <t>Armenia</t>
  </si>
  <si>
    <t>AZE</t>
  </si>
  <si>
    <t>Azerbaijan</t>
  </si>
  <si>
    <t>GEO</t>
  </si>
  <si>
    <t>Georgia</t>
  </si>
  <si>
    <t>RestofFormerSovietUnion</t>
  </si>
  <si>
    <t>BHR</t>
  </si>
  <si>
    <t>Bahrain</t>
  </si>
  <si>
    <t>IRN</t>
  </si>
  <si>
    <t>Iran, Islamic Republic of</t>
  </si>
  <si>
    <t>JOR</t>
  </si>
  <si>
    <t>Jordan</t>
  </si>
  <si>
    <t>KWT</t>
  </si>
  <si>
    <t>Kuwait</t>
  </si>
  <si>
    <t>OMN</t>
  </si>
  <si>
    <t>Oman</t>
  </si>
  <si>
    <t>QAT</t>
  </si>
  <si>
    <t>Qatar</t>
  </si>
  <si>
    <t>SAU</t>
  </si>
  <si>
    <t>Saudi Arabia</t>
  </si>
  <si>
    <t>ARE</t>
  </si>
  <si>
    <t>United Arab Emirates</t>
  </si>
  <si>
    <t>Middle East</t>
  </si>
  <si>
    <t>Iraq</t>
  </si>
  <si>
    <t>Lebanon</t>
  </si>
  <si>
    <t>Palestine</t>
  </si>
  <si>
    <t>Syria</t>
  </si>
  <si>
    <t>Yemen</t>
  </si>
  <si>
    <t>ISR</t>
  </si>
  <si>
    <t>Israel</t>
  </si>
  <si>
    <t>TUR</t>
  </si>
  <si>
    <t>Turkey</t>
  </si>
  <si>
    <t>Rest of Western Asia</t>
  </si>
  <si>
    <t>OECD</t>
  </si>
  <si>
    <t>REF</t>
  </si>
  <si>
    <t>Asia</t>
  </si>
  <si>
    <t>MAF</t>
  </si>
  <si>
    <t>LAM</t>
  </si>
  <si>
    <t>GDP_Growth</t>
  </si>
  <si>
    <t>DART</t>
  </si>
  <si>
    <t>SSP1</t>
  </si>
  <si>
    <t>SSP2</t>
  </si>
  <si>
    <t>SSP3</t>
  </si>
  <si>
    <t>SSP4</t>
  </si>
  <si>
    <t>SSP5</t>
  </si>
  <si>
    <t>Dart_Link</t>
  </si>
  <si>
    <t>AFR</t>
  </si>
  <si>
    <t>OAM</t>
  </si>
  <si>
    <t>EEU</t>
  </si>
  <si>
    <t>SEU</t>
  </si>
  <si>
    <t>OAS</t>
  </si>
  <si>
    <t>MEA</t>
  </si>
  <si>
    <t>Total</t>
  </si>
  <si>
    <t>CO2_Change</t>
  </si>
  <si>
    <t>SSP_Link</t>
  </si>
  <si>
    <t>BosniaandHerzegovina</t>
  </si>
  <si>
    <t>Switzerland</t>
  </si>
  <si>
    <t>TheformerYugoslavRepublicofMacedonia</t>
  </si>
  <si>
    <t>UnitedKingdom</t>
  </si>
  <si>
    <t>UnitedStatesofAmerica</t>
  </si>
  <si>
    <t>RepublicofMoldova</t>
  </si>
  <si>
    <t>RussianFederation</t>
  </si>
  <si>
    <t>China(incl.HongKongandMacaoexcl.Taiwan)</t>
  </si>
  <si>
    <t>DemocraticPeople'sRepublicofKorea</t>
  </si>
  <si>
    <t>FrenchPolynesia</t>
  </si>
  <si>
    <t>Micronesia(Fed.Statesof)</t>
  </si>
  <si>
    <t>NewCaledonia</t>
  </si>
  <si>
    <t>PapuaNewGuinea</t>
  </si>
  <si>
    <t>RepublicofKorea</t>
  </si>
  <si>
    <t>SolomonIslands</t>
  </si>
  <si>
    <t>CapeVerde</t>
  </si>
  <si>
    <t>CentralAfricanRepublic</t>
  </si>
  <si>
    <t>Côted`Ivoire</t>
  </si>
  <si>
    <t>DemocraticRepublicoftheCongo</t>
  </si>
  <si>
    <t>EquatorialGuinea</t>
  </si>
  <si>
    <t>Iran(IslamicRepublicof)</t>
  </si>
  <si>
    <t>LibyanArabJamahiriya</t>
  </si>
  <si>
    <t>OccupiedPalestinianTerritory</t>
  </si>
  <si>
    <t>Réunion</t>
  </si>
  <si>
    <t>SaudiArabia</t>
  </si>
  <si>
    <t>SierraLeone</t>
  </si>
  <si>
    <t>SouthSudan</t>
  </si>
  <si>
    <t>Swaziland</t>
  </si>
  <si>
    <t>SyrianArabRepublic</t>
  </si>
  <si>
    <t>UnitedArabEmirates</t>
  </si>
  <si>
    <t>UnitedRepublicofTanzania</t>
  </si>
  <si>
    <t>WesternSahara</t>
  </si>
  <si>
    <t>Aruba</t>
  </si>
  <si>
    <t>Bahamas</t>
  </si>
  <si>
    <t>Barbados</t>
  </si>
  <si>
    <t>Cuba</t>
  </si>
  <si>
    <t>FrenchGuiana</t>
  </si>
  <si>
    <t>Grenada</t>
  </si>
  <si>
    <t>Guadeloupe</t>
  </si>
  <si>
    <t>Haiti</t>
  </si>
  <si>
    <t>Martinique</t>
  </si>
  <si>
    <t>UnitedStatesVirginIslands</t>
  </si>
  <si>
    <t>Min</t>
  </si>
  <si>
    <t>Max</t>
  </si>
  <si>
    <t>BAU</t>
  </si>
  <si>
    <t>AFG</t>
  </si>
  <si>
    <t>ASM</t>
  </si>
  <si>
    <t>BLZ</t>
  </si>
  <si>
    <t>BTN</t>
  </si>
  <si>
    <t>COK</t>
  </si>
  <si>
    <t>CPV</t>
  </si>
  <si>
    <t>DZA</t>
  </si>
  <si>
    <t>ESH</t>
  </si>
  <si>
    <t>FJI</t>
  </si>
  <si>
    <t>FSM</t>
  </si>
  <si>
    <t>GMB</t>
  </si>
  <si>
    <t>GNB</t>
  </si>
  <si>
    <t>GUM</t>
  </si>
  <si>
    <t>IRQ</t>
  </si>
  <si>
    <t>KIR</t>
  </si>
  <si>
    <t>LBN</t>
  </si>
  <si>
    <t>LBR</t>
  </si>
  <si>
    <t>LBY</t>
  </si>
  <si>
    <t>MAC</t>
  </si>
  <si>
    <t>MDA</t>
  </si>
  <si>
    <t>MDV</t>
  </si>
  <si>
    <t>MHL</t>
  </si>
  <si>
    <t>MLI</t>
  </si>
  <si>
    <t>MMR</t>
  </si>
  <si>
    <t>MNP</t>
  </si>
  <si>
    <t>MRT</t>
  </si>
  <si>
    <t>NCL</t>
  </si>
  <si>
    <t>NER</t>
  </si>
  <si>
    <t>NIU</t>
  </si>
  <si>
    <t>NRU</t>
  </si>
  <si>
    <t>PCN</t>
  </si>
  <si>
    <t>PLW</t>
  </si>
  <si>
    <t>PNG</t>
  </si>
  <si>
    <t>PRK</t>
  </si>
  <si>
    <t>PSE</t>
  </si>
  <si>
    <t>PYF</t>
  </si>
  <si>
    <t>SHN</t>
  </si>
  <si>
    <t>SLB</t>
  </si>
  <si>
    <t>SLE</t>
  </si>
  <si>
    <t>SYR</t>
  </si>
  <si>
    <t>TKL</t>
  </si>
  <si>
    <t>TLS</t>
  </si>
  <si>
    <t>TON</t>
  </si>
  <si>
    <t>TUV</t>
  </si>
  <si>
    <t>UMI</t>
  </si>
  <si>
    <t>VUT</t>
  </si>
  <si>
    <t>WLF</t>
  </si>
  <si>
    <t>WSM</t>
  </si>
  <si>
    <t>YEM</t>
  </si>
  <si>
    <t>Target</t>
  </si>
  <si>
    <t>Target_factor</t>
  </si>
  <si>
    <t>country</t>
  </si>
  <si>
    <t>low_2020</t>
  </si>
  <si>
    <t>high_2020</t>
  </si>
  <si>
    <t>low_2030</t>
  </si>
  <si>
    <t>high_2030</t>
  </si>
  <si>
    <t>low_ratio_2030/2020</t>
  </si>
  <si>
    <t>high_ratio_2030/2020</t>
  </si>
  <si>
    <t>El Salvador</t>
  </si>
  <si>
    <t>Czechia</t>
  </si>
  <si>
    <t>Dominican Republic (the)</t>
  </si>
  <si>
    <t>Netherlands (the)</t>
  </si>
  <si>
    <t>Antigua and Barbuda</t>
  </si>
  <si>
    <t>Philippines (the)</t>
  </si>
  <si>
    <t>Bahamas (the)</t>
  </si>
  <si>
    <t>Saint Vincent and the Grenadines</t>
  </si>
  <si>
    <t>Korea (the Republic of)</t>
  </si>
  <si>
    <t>South Africa</t>
  </si>
  <si>
    <t>Trinidad and Tobago</t>
  </si>
  <si>
    <t>Sri Lanka</t>
  </si>
  <si>
    <t>Liechtenstein</t>
  </si>
  <si>
    <t>Brunei Darussalam</t>
  </si>
  <si>
    <t>Côte d'Ivoire</t>
  </si>
  <si>
    <t>Tanzania, United Republic of</t>
  </si>
  <si>
    <t>Lao People's Democratic Republic (the)</t>
  </si>
  <si>
    <t>Burkina Faso</t>
  </si>
  <si>
    <t>United Arab Emirates (the)</t>
  </si>
  <si>
    <t>Bolivia (Plurinational State of)</t>
  </si>
  <si>
    <t>Saint Kitts and Nevis</t>
  </si>
  <si>
    <t>Viet Nam</t>
  </si>
  <si>
    <t>Costa Rica</t>
  </si>
  <si>
    <t>South Sudan</t>
  </si>
  <si>
    <t>United Kingdom of Great Britain and Northern Ireland (the)</t>
  </si>
  <si>
    <t>United States of America (the)</t>
  </si>
  <si>
    <t>Dominica</t>
  </si>
  <si>
    <t>New Zealand</t>
  </si>
  <si>
    <t>Venezuela (Bolivarian Republic of)</t>
  </si>
  <si>
    <t>Saint Lucia</t>
  </si>
  <si>
    <t>Russian Federation (the)</t>
  </si>
  <si>
    <t>Iran (Islamic Republic of)</t>
  </si>
  <si>
    <t>Note: no ambition entry for LBY (country currently missing in overview)</t>
  </si>
  <si>
    <t>Target_Emissions</t>
  </si>
  <si>
    <t>Included In Modell</t>
  </si>
  <si>
    <t>"1/0"</t>
  </si>
  <si>
    <t>GDP_2030</t>
  </si>
  <si>
    <t>CO2_2030</t>
  </si>
  <si>
    <t>BAU_2030</t>
  </si>
  <si>
    <t>GDP</t>
  </si>
  <si>
    <t>CO2</t>
  </si>
  <si>
    <t>Cost</t>
  </si>
  <si>
    <t>Price</t>
  </si>
  <si>
    <t>3390.184909</t>
  </si>
  <si>
    <t>2245.105536</t>
  </si>
  <si>
    <t>Denom</t>
  </si>
  <si>
    <t>NomMin</t>
  </si>
  <si>
    <t>NomMax</t>
  </si>
  <si>
    <t>Reduktion</t>
  </si>
  <si>
    <t>Permits</t>
  </si>
  <si>
    <t>Ave_min</t>
  </si>
  <si>
    <t>Std_min</t>
  </si>
  <si>
    <t>Ave_max</t>
  </si>
  <si>
    <t>Std_max</t>
  </si>
  <si>
    <t>2020_30</t>
  </si>
  <si>
    <t>SSP_Link2</t>
  </si>
  <si>
    <t>Other Asia</t>
  </si>
  <si>
    <t>Other America</t>
  </si>
  <si>
    <t>Australia and NZ</t>
  </si>
  <si>
    <t>CSCC-Tol</t>
  </si>
  <si>
    <t>USD(2020)/tCO2</t>
  </si>
  <si>
    <t>Mean</t>
  </si>
  <si>
    <t>Std</t>
  </si>
  <si>
    <t>ISL</t>
  </si>
  <si>
    <t>ATG</t>
  </si>
  <si>
    <t>BHS</t>
  </si>
  <si>
    <t>CHE</t>
  </si>
  <si>
    <t>COG</t>
  </si>
  <si>
    <t>CUB</t>
  </si>
  <si>
    <t>HTI</t>
  </si>
  <si>
    <t>VCT</t>
  </si>
  <si>
    <t>ABW</t>
  </si>
  <si>
    <t>BRB</t>
  </si>
  <si>
    <t>DMA</t>
  </si>
  <si>
    <t>GRD</t>
  </si>
  <si>
    <t>XXK</t>
  </si>
  <si>
    <t>LIE</t>
  </si>
  <si>
    <t>ANT</t>
  </si>
  <si>
    <t>KNA</t>
  </si>
  <si>
    <t>LCA</t>
  </si>
  <si>
    <t>Global</t>
  </si>
  <si>
    <t>(National) CO2 Prices</t>
  </si>
  <si>
    <t>(Country) Social Cost of carbon</t>
  </si>
  <si>
    <t>DJO</t>
  </si>
  <si>
    <t xml:space="preserve">Tol </t>
  </si>
  <si>
    <t>High NDCs ambition</t>
  </si>
  <si>
    <t>Low NDCs ambition</t>
  </si>
  <si>
    <t>Full Trade</t>
  </si>
  <si>
    <t>BAU_CO2_av</t>
  </si>
  <si>
    <t>Var</t>
  </si>
  <si>
    <t>Emissions</t>
  </si>
  <si>
    <t>Ocean-Flux</t>
  </si>
  <si>
    <t>Diff_min</t>
  </si>
  <si>
    <t>Diff_max</t>
  </si>
  <si>
    <t>Ave</t>
  </si>
  <si>
    <t>Min_ocean</t>
  </si>
  <si>
    <t>Max_Ocean</t>
  </si>
  <si>
    <t>Increase (%)</t>
  </si>
  <si>
    <t>(National) CO2 Prices with Ocean Weakening</t>
  </si>
  <si>
    <t>Percent Increase</t>
  </si>
  <si>
    <t>EU29</t>
  </si>
  <si>
    <t>GDP_Bau</t>
  </si>
  <si>
    <t>CO2_Bau</t>
  </si>
  <si>
    <t>REU</t>
  </si>
  <si>
    <t>Emissions weighted Co2 Price</t>
  </si>
  <si>
    <t>FullTrade--high ambition</t>
  </si>
  <si>
    <t>FullTrade--low ambition</t>
  </si>
  <si>
    <t>Tol</t>
  </si>
  <si>
    <t>Total sink</t>
  </si>
  <si>
    <t>EU29 sink</t>
  </si>
  <si>
    <t>GtCO2</t>
  </si>
  <si>
    <t>NoTrade--high ambition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</si>
</sst>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Font="1"/>
    <xf numFmtId="0" fontId="0" fillId="0" borderId="0" xfId="0" applyAlignment="1"/>
    <xf numFmtId="0" fontId="0" fillId="0" borderId="0" xfId="0" applyAlignment="1">
      <alignment horizontal="left"/>
    </xf>
    <xf numFmtId="0" fontId="0" fillId="0" borderId="0" xfId="0" quotePrefix="1" applyFont="1"/>
    <xf numFmtId="0" fontId="0" fillId="0" borderId="0" xfId="0" applyFont="1" applyAlignment="1"/>
    <xf numFmtId="0" fontId="1" fillId="0" borderId="1" xfId="0" applyFont="1" applyBorder="1"/>
    <xf numFmtId="0" fontId="1" fillId="0" borderId="1" xfId="0" applyFont="1" applyFill="1" applyBorder="1"/>
    <xf numFmtId="17" fontId="0" fillId="0" borderId="0" xfId="0" applyNumberFormat="1"/>
    <xf numFmtId="0" fontId="0" fillId="0" borderId="0" xfId="0" applyNumberFormat="1"/>
    <xf numFmtId="0" fontId="0" fillId="2" borderId="0" xfId="0" applyFill="1"/>
    <xf numFmtId="2" fontId="0" fillId="0" borderId="0" xfId="0" applyNumberFormat="1"/>
    <xf numFmtId="0" fontId="0" fillId="3" borderId="0" xfId="0" applyFill="1"/>
    <xf numFmtId="0" fontId="0" fillId="4" borderId="0" xfId="0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1.xml"/><Relationship Id="rId18" Type="http://schemas.openxmlformats.org/officeDocument/2006/relationships/externalLink" Target="externalLinks/externalLink5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externalLink" Target="externalLinks/externalLink4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theme" Target="theme/theme1.xml"/><Relationship Id="rId10" Type="http://schemas.openxmlformats.org/officeDocument/2006/relationships/chartsheet" Target="chartsheets/sheet1.xml"/><Relationship Id="rId19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externalLink" Target="externalLinks/externalLink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7440608385487E-2"/>
          <c:y val="5.8978483059185065E-2"/>
          <c:w val="0.89269442375614816"/>
          <c:h val="0.8008479523262656"/>
        </c:manualLayout>
      </c:layout>
      <c:barChart>
        <c:barDir val="bar"/>
        <c:grouping val="clustered"/>
        <c:varyColors val="0"/>
        <c:ser>
          <c:idx val="1"/>
          <c:order val="3"/>
          <c:tx>
            <c:v>Price_increase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Price_Increase_Osink!$AB$4:$AB$13</c:f>
                <c:numCache>
                  <c:formatCode>General</c:formatCode>
                  <c:ptCount val="10"/>
                  <c:pt idx="0">
                    <c:v>26.871210372787093</c:v>
                  </c:pt>
                  <c:pt idx="1">
                    <c:v>23.531137038696361</c:v>
                  </c:pt>
                  <c:pt idx="2">
                    <c:v>16.405243541949712</c:v>
                  </c:pt>
                  <c:pt idx="3">
                    <c:v>30.374111889647697</c:v>
                  </c:pt>
                  <c:pt idx="4">
                    <c:v>14.697958645072017</c:v>
                  </c:pt>
                  <c:pt idx="5">
                    <c:v>47.632393337370154</c:v>
                  </c:pt>
                  <c:pt idx="6">
                    <c:v>13.382106584445305</c:v>
                  </c:pt>
                  <c:pt idx="7">
                    <c:v>23.168817962432136</c:v>
                  </c:pt>
                  <c:pt idx="8">
                    <c:v>15.782028724554749</c:v>
                  </c:pt>
                  <c:pt idx="9">
                    <c:v>5.6439265817119599</c:v>
                  </c:pt>
                </c:numCache>
              </c:numRef>
            </c:plus>
            <c:minus>
              <c:numRef>
                <c:f>Price_Increase_Osink!$AB$4:$AB$13</c:f>
                <c:numCache>
                  <c:formatCode>General</c:formatCode>
                  <c:ptCount val="10"/>
                  <c:pt idx="0">
                    <c:v>26.871210372787093</c:v>
                  </c:pt>
                  <c:pt idx="1">
                    <c:v>23.531137038696361</c:v>
                  </c:pt>
                  <c:pt idx="2">
                    <c:v>16.405243541949712</c:v>
                  </c:pt>
                  <c:pt idx="3">
                    <c:v>30.374111889647697</c:v>
                  </c:pt>
                  <c:pt idx="4">
                    <c:v>14.697958645072017</c:v>
                  </c:pt>
                  <c:pt idx="5">
                    <c:v>47.632393337370154</c:v>
                  </c:pt>
                  <c:pt idx="6">
                    <c:v>13.382106584445305</c:v>
                  </c:pt>
                  <c:pt idx="7">
                    <c:v>23.168817962432136</c:v>
                  </c:pt>
                  <c:pt idx="8">
                    <c:v>15.782028724554749</c:v>
                  </c:pt>
                  <c:pt idx="9">
                    <c:v>5.6439265817119599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Price_Increase_Osink!$AD$4:$AD$13</c:f>
              <c:strCache>
                <c:ptCount val="10"/>
                <c:pt idx="0">
                  <c:v>VUT</c:v>
                </c:pt>
                <c:pt idx="1">
                  <c:v>SLB</c:v>
                </c:pt>
                <c:pt idx="2">
                  <c:v>FJI</c:v>
                </c:pt>
                <c:pt idx="3">
                  <c:v>MUS</c:v>
                </c:pt>
                <c:pt idx="4">
                  <c:v>TON</c:v>
                </c:pt>
                <c:pt idx="5">
                  <c:v>MDG</c:v>
                </c:pt>
                <c:pt idx="6">
                  <c:v>WSM</c:v>
                </c:pt>
                <c:pt idx="7">
                  <c:v>NAM</c:v>
                </c:pt>
                <c:pt idx="8">
                  <c:v>NZL</c:v>
                </c:pt>
                <c:pt idx="9">
                  <c:v>GNB</c:v>
                </c:pt>
              </c:strCache>
            </c:strRef>
          </c:cat>
          <c:val>
            <c:numRef>
              <c:f>Price_Increase_Osink!$AA$4:$AA$13</c:f>
              <c:numCache>
                <c:formatCode>General</c:formatCode>
                <c:ptCount val="10"/>
                <c:pt idx="0">
                  <c:v>698.34642453517154</c:v>
                </c:pt>
                <c:pt idx="1">
                  <c:v>544.59744613696921</c:v>
                </c:pt>
                <c:pt idx="2">
                  <c:v>431.76429084815851</c:v>
                </c:pt>
                <c:pt idx="3">
                  <c:v>424.62217954994134</c:v>
                </c:pt>
                <c:pt idx="4">
                  <c:v>387.67065516990419</c:v>
                </c:pt>
                <c:pt idx="5">
                  <c:v>386.88048352275251</c:v>
                </c:pt>
                <c:pt idx="6">
                  <c:v>333.5035961730174</c:v>
                </c:pt>
                <c:pt idx="7">
                  <c:v>296.02486064671416</c:v>
                </c:pt>
                <c:pt idx="8">
                  <c:v>134.75675492471694</c:v>
                </c:pt>
                <c:pt idx="9">
                  <c:v>41.977928264182367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00-45CE-9BEC-10AD9440F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9799743"/>
        <c:axId val="1529798495"/>
        <c:extLst>
          <c:ext xmlns:c15="http://schemas.microsoft.com/office/drawing/2012/chart" uri="{02D57815-91ED-43cb-92C2-25804820EDAC}">
            <c15:filteredBarSeries>
              <c15:ser>
                <c:idx val="4"/>
                <c:order val="0"/>
                <c:tx>
                  <c:v>DJO impact estimation</c:v>
                </c:tx>
                <c:spPr>
                  <a:solidFill>
                    <a:schemeClr val="accent1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Pt>
                  <c:idx val="10"/>
                  <c:invertIfNegative val="0"/>
                  <c:bubble3D val="0"/>
                  <c:spPr>
                    <a:solidFill>
                      <a:schemeClr val="accent1">
                        <a:lumMod val="75000"/>
                      </a:schemeClr>
                    </a:solidFill>
                    <a:ln>
                      <a:solidFill>
                        <a:schemeClr val="accen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2-8500-45CE-9BEC-10AD9440FF1A}"/>
                    </c:ext>
                  </c:extLst>
                </c:dPt>
                <c:errBars>
                  <c:errBarType val="both"/>
                  <c:errValType val="cust"/>
                  <c:noEndCap val="0"/>
                  <c:plus>
                    <c:numRef>
                      <c:extLst>
                        <c:ext uri="{02D57815-91ED-43cb-92C2-25804820EDAC}">
                          <c15:formulaRef>
                            <c15:sqref>[9]Tabelle2!$R$6:$R$25</c15:sqref>
                          </c15:formulaRef>
                        </c:ext>
                      </c:extLst>
                      <c:numCache>
                        <c:formatCode>General</c:formatCode>
                        <c:ptCount val="20"/>
                        <c:pt idx="0">
                          <c:v>16.966365814401431</c:v>
                        </c:pt>
                        <c:pt idx="1">
                          <c:v>9.4789814390383853</c:v>
                        </c:pt>
                        <c:pt idx="2">
                          <c:v>9.0822835479240798</c:v>
                        </c:pt>
                        <c:pt idx="3">
                          <c:v>7.4282385393159629</c:v>
                        </c:pt>
                        <c:pt idx="4">
                          <c:v>23.819868970797248</c:v>
                        </c:pt>
                        <c:pt idx="5">
                          <c:v>4.1902162234914586</c:v>
                        </c:pt>
                        <c:pt idx="6">
                          <c:v>4.0028312391687457</c:v>
                        </c:pt>
                        <c:pt idx="7">
                          <c:v>12.428147530463518</c:v>
                        </c:pt>
                        <c:pt idx="8">
                          <c:v>2.5551349453503227</c:v>
                        </c:pt>
                        <c:pt idx="9">
                          <c:v>2.5512178069783453</c:v>
                        </c:pt>
                        <c:pt idx="10">
                          <c:v>2.8120436839180001</c:v>
                        </c:pt>
                        <c:pt idx="11">
                          <c:v>9.7497153195205861</c:v>
                        </c:pt>
                        <c:pt idx="12">
                          <c:v>12.323043523998978</c:v>
                        </c:pt>
                        <c:pt idx="13">
                          <c:v>14.837882015557289</c:v>
                        </c:pt>
                        <c:pt idx="14">
                          <c:v>14.829100991997894</c:v>
                        </c:pt>
                        <c:pt idx="15">
                          <c:v>2.152306174679008</c:v>
                        </c:pt>
                        <c:pt idx="16">
                          <c:v>2.4727977745510783</c:v>
                        </c:pt>
                        <c:pt idx="17">
                          <c:v>6.7642212834507172</c:v>
                        </c:pt>
                        <c:pt idx="18">
                          <c:v>24.554135624396245</c:v>
                        </c:pt>
                        <c:pt idx="19">
                          <c:v>79.101343393889124</c:v>
                        </c:pt>
                      </c:numCache>
                    </c:numRef>
                  </c:plus>
                  <c:minus>
                    <c:numRef>
                      <c:extLst>
                        <c:ext uri="{02D57815-91ED-43cb-92C2-25804820EDAC}">
                          <c15:formulaRef>
                            <c15:sqref>[9]Tabelle2!$R$6:$R$25</c15:sqref>
                          </c15:formulaRef>
                        </c:ext>
                      </c:extLst>
                      <c:numCache>
                        <c:formatCode>General</c:formatCode>
                        <c:ptCount val="20"/>
                        <c:pt idx="0">
                          <c:v>16.966365814401431</c:v>
                        </c:pt>
                        <c:pt idx="1">
                          <c:v>9.4789814390383853</c:v>
                        </c:pt>
                        <c:pt idx="2">
                          <c:v>9.0822835479240798</c:v>
                        </c:pt>
                        <c:pt idx="3">
                          <c:v>7.4282385393159629</c:v>
                        </c:pt>
                        <c:pt idx="4">
                          <c:v>23.819868970797248</c:v>
                        </c:pt>
                        <c:pt idx="5">
                          <c:v>4.1902162234914586</c:v>
                        </c:pt>
                        <c:pt idx="6">
                          <c:v>4.0028312391687457</c:v>
                        </c:pt>
                        <c:pt idx="7">
                          <c:v>12.428147530463518</c:v>
                        </c:pt>
                        <c:pt idx="8">
                          <c:v>2.5551349453503227</c:v>
                        </c:pt>
                        <c:pt idx="9">
                          <c:v>2.5512178069783453</c:v>
                        </c:pt>
                        <c:pt idx="10">
                          <c:v>2.8120436839180001</c:v>
                        </c:pt>
                        <c:pt idx="11">
                          <c:v>9.7497153195205861</c:v>
                        </c:pt>
                        <c:pt idx="12">
                          <c:v>12.323043523998978</c:v>
                        </c:pt>
                        <c:pt idx="13">
                          <c:v>14.837882015557289</c:v>
                        </c:pt>
                        <c:pt idx="14">
                          <c:v>14.829100991997894</c:v>
                        </c:pt>
                        <c:pt idx="15">
                          <c:v>2.152306174679008</c:v>
                        </c:pt>
                        <c:pt idx="16">
                          <c:v>2.4727977745510783</c:v>
                        </c:pt>
                        <c:pt idx="17">
                          <c:v>6.7642212834507172</c:v>
                        </c:pt>
                        <c:pt idx="18">
                          <c:v>24.554135624396245</c:v>
                        </c:pt>
                        <c:pt idx="19">
                          <c:v>79.101343393889124</c:v>
                        </c:pt>
                      </c:numCache>
                    </c:numRef>
                  </c:minus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cat>
                  <c:strRef>
                    <c:extLst>
                      <c:ext uri="{02D57815-91ED-43cb-92C2-25804820EDAC}">
                        <c15:formulaRef>
                          <c15:sqref>Price_Increase_Osink!$AD$4:$AD$13</c15:sqref>
                        </c15:formulaRef>
                      </c:ext>
                    </c:extLst>
                    <c:strCache>
                      <c:ptCount val="10"/>
                      <c:pt idx="0">
                        <c:v>VUT</c:v>
                      </c:pt>
                      <c:pt idx="1">
                        <c:v>SLB</c:v>
                      </c:pt>
                      <c:pt idx="2">
                        <c:v>FJI</c:v>
                      </c:pt>
                      <c:pt idx="3">
                        <c:v>MUS</c:v>
                      </c:pt>
                      <c:pt idx="4">
                        <c:v>TON</c:v>
                      </c:pt>
                      <c:pt idx="5">
                        <c:v>MDG</c:v>
                      </c:pt>
                      <c:pt idx="6">
                        <c:v>WSM</c:v>
                      </c:pt>
                      <c:pt idx="7">
                        <c:v>NAM</c:v>
                      </c:pt>
                      <c:pt idx="8">
                        <c:v>NZL</c:v>
                      </c:pt>
                      <c:pt idx="9">
                        <c:v>GNB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[9]Tabelle2!$Q$6:$Q$25</c15:sqref>
                        </c15:formulaRef>
                      </c:ext>
                    </c:extLst>
                    <c:numCache>
                      <c:formatCode>General</c:formatCode>
                      <c:ptCount val="20"/>
                      <c:pt idx="0">
                        <c:v>216.37399394053529</c:v>
                      </c:pt>
                      <c:pt idx="1">
                        <c:v>136.78693676957698</c:v>
                      </c:pt>
                      <c:pt idx="2">
                        <c:v>97.82365951475073</c:v>
                      </c:pt>
                      <c:pt idx="3">
                        <c:v>92.809701772349698</c:v>
                      </c:pt>
                      <c:pt idx="4">
                        <c:v>64.379932622950065</c:v>
                      </c:pt>
                      <c:pt idx="5">
                        <c:v>61.227822741631911</c:v>
                      </c:pt>
                      <c:pt idx="6">
                        <c:v>60.737170141168541</c:v>
                      </c:pt>
                      <c:pt idx="7">
                        <c:v>52.465224123760507</c:v>
                      </c:pt>
                      <c:pt idx="8">
                        <c:v>38.706963254641494</c:v>
                      </c:pt>
                      <c:pt idx="9">
                        <c:v>32.724791771465277</c:v>
                      </c:pt>
                      <c:pt idx="10">
                        <c:v>-16.175628308527983</c:v>
                      </c:pt>
                      <c:pt idx="11">
                        <c:v>-18.292549376364491</c:v>
                      </c:pt>
                      <c:pt idx="12">
                        <c:v>-19.881933127385174</c:v>
                      </c:pt>
                      <c:pt idx="13">
                        <c:v>-24.05462718449008</c:v>
                      </c:pt>
                      <c:pt idx="14">
                        <c:v>-24.425147845912242</c:v>
                      </c:pt>
                      <c:pt idx="15">
                        <c:v>-24.796468955147549</c:v>
                      </c:pt>
                      <c:pt idx="16">
                        <c:v>-31.369990066904677</c:v>
                      </c:pt>
                      <c:pt idx="17">
                        <c:v>-57.432783755215389</c:v>
                      </c:pt>
                      <c:pt idx="18">
                        <c:v>-61.566004509217819</c:v>
                      </c:pt>
                      <c:pt idx="19">
                        <c:v>-506.63142431527325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00-45CE-9BEC-10AD9440FF1A}"/>
                  </c:ext>
                </c:extLst>
              </c15:ser>
            </c15:filteredBarSeries>
            <c15:filteredBarSeries>
              <c15:ser>
                <c:idx val="5"/>
                <c:order val="1"/>
                <c:tx>
                  <c:v>Emissions net of ocean sink</c:v>
                </c:tx>
                <c:spPr>
                  <a:solidFill>
                    <a:schemeClr val="accent2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Price_Increase_Osink!$AD$4:$AD$13</c15:sqref>
                        </c15:formulaRef>
                      </c:ext>
                    </c:extLst>
                    <c:strCache>
                      <c:ptCount val="10"/>
                      <c:pt idx="0">
                        <c:v>VUT</c:v>
                      </c:pt>
                      <c:pt idx="1">
                        <c:v>SLB</c:v>
                      </c:pt>
                      <c:pt idx="2">
                        <c:v>FJI</c:v>
                      </c:pt>
                      <c:pt idx="3">
                        <c:v>MUS</c:v>
                      </c:pt>
                      <c:pt idx="4">
                        <c:v>TON</c:v>
                      </c:pt>
                      <c:pt idx="5">
                        <c:v>MDG</c:v>
                      </c:pt>
                      <c:pt idx="6">
                        <c:v>WSM</c:v>
                      </c:pt>
                      <c:pt idx="7">
                        <c:v>NAM</c:v>
                      </c:pt>
                      <c:pt idx="8">
                        <c:v>NZL</c:v>
                      </c:pt>
                      <c:pt idx="9">
                        <c:v>GNB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[9]Tabelle1!$F$4:$F$14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125.9445889516648</c:v>
                      </c:pt>
                      <c:pt idx="1">
                        <c:v>153.05485326521489</c:v>
                      </c:pt>
                      <c:pt idx="2">
                        <c:v>-164.36658827414325</c:v>
                      </c:pt>
                      <c:pt idx="3">
                        <c:v>-42.870562560255308</c:v>
                      </c:pt>
                      <c:pt idx="4">
                        <c:v>-117.41901090488238</c:v>
                      </c:pt>
                      <c:pt idx="5">
                        <c:v>17.33291513186083</c:v>
                      </c:pt>
                      <c:pt idx="6">
                        <c:v>176.55848979916914</c:v>
                      </c:pt>
                      <c:pt idx="7">
                        <c:v>-4.907654526466203</c:v>
                      </c:pt>
                      <c:pt idx="8">
                        <c:v>-66.941444872794932</c:v>
                      </c:pt>
                      <c:pt idx="9">
                        <c:v>-71.915627631463565</c:v>
                      </c:pt>
                      <c:pt idx="10">
                        <c:v>36.834627804190532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00-45CE-9BEC-10AD9440FF1A}"/>
                  </c:ext>
                </c:extLst>
              </c15:ser>
            </c15:filteredBarSeries>
            <c15:filteredBarSeries>
              <c15:ser>
                <c:idx val="0"/>
                <c:order val="2"/>
                <c:tx>
                  <c:v>Tol impact estimation</c:v>
                </c:tx>
                <c:spPr>
                  <a:solidFill>
                    <a:schemeClr val="accent2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errBars>
                  <c:errBarType val="both"/>
                  <c:errValType val="cust"/>
                  <c:noEndCap val="0"/>
                  <c:plus>
                    <c:numRef>
                      <c:extLst xmlns:c15="http://schemas.microsoft.com/office/drawing/2012/chart">
                        <c:ext xmlns:c15="http://schemas.microsoft.com/office/drawing/2012/chart" uri="{02D57815-91ED-43cb-92C2-25804820EDAC}">
                          <c15:formulaRef>
                            <c15:sqref>[9]Tabelle2!$W$6:$W$25</c15:sqref>
                          </c15:formulaRef>
                        </c:ext>
                      </c:extLst>
                      <c:numCache>
                        <c:formatCode>General</c:formatCode>
                        <c:ptCount val="20"/>
                        <c:pt idx="0">
                          <c:v>3.9316021681827498</c:v>
                        </c:pt>
                        <c:pt idx="1">
                          <c:v>2.3133849569428162</c:v>
                        </c:pt>
                        <c:pt idx="2">
                          <c:v>2.0440340162407415</c:v>
                        </c:pt>
                        <c:pt idx="3">
                          <c:v>1.7296428869688809</c:v>
                        </c:pt>
                        <c:pt idx="4">
                          <c:v>5.4817397663583218</c:v>
                        </c:pt>
                        <c:pt idx="5">
                          <c:v>1.0263630426868555</c:v>
                        </c:pt>
                        <c:pt idx="6">
                          <c:v>0.9822254667041096</c:v>
                        </c:pt>
                        <c:pt idx="7">
                          <c:v>1.7305752362155102</c:v>
                        </c:pt>
                        <c:pt idx="8">
                          <c:v>0.62690671446284862</c:v>
                        </c:pt>
                        <c:pt idx="9">
                          <c:v>0.57614800161650148</c:v>
                        </c:pt>
                        <c:pt idx="10">
                          <c:v>1.7637119300759365E-2</c:v>
                        </c:pt>
                        <c:pt idx="11">
                          <c:v>0.27042793283278449</c:v>
                        </c:pt>
                        <c:pt idx="12">
                          <c:v>0.92047148703892723</c:v>
                        </c:pt>
                        <c:pt idx="13">
                          <c:v>0.43969962909404514</c:v>
                        </c:pt>
                        <c:pt idx="14">
                          <c:v>18.285242110274272</c:v>
                        </c:pt>
                        <c:pt idx="15">
                          <c:v>0.10022479200240583</c:v>
                        </c:pt>
                        <c:pt idx="16">
                          <c:v>0.12508590671946154</c:v>
                        </c:pt>
                        <c:pt idx="17">
                          <c:v>0.15934783975053618</c:v>
                        </c:pt>
                        <c:pt idx="18">
                          <c:v>9.7091005485625228</c:v>
                        </c:pt>
                        <c:pt idx="19">
                          <c:v>0.85134183094778193</c:v>
                        </c:pt>
                      </c:numCache>
                    </c:numRef>
                  </c:plus>
                  <c:minus>
                    <c:numRef>
                      <c:extLst xmlns:c15="http://schemas.microsoft.com/office/drawing/2012/chart">
                        <c:ext xmlns:c15="http://schemas.microsoft.com/office/drawing/2012/chart" uri="{02D57815-91ED-43cb-92C2-25804820EDAC}">
                          <c15:formulaRef>
                            <c15:sqref>[9]Tabelle2!$W$6:$W$25</c15:sqref>
                          </c15:formulaRef>
                        </c:ext>
                      </c:extLst>
                      <c:numCache>
                        <c:formatCode>General</c:formatCode>
                        <c:ptCount val="20"/>
                        <c:pt idx="0">
                          <c:v>3.9316021681827498</c:v>
                        </c:pt>
                        <c:pt idx="1">
                          <c:v>2.3133849569428162</c:v>
                        </c:pt>
                        <c:pt idx="2">
                          <c:v>2.0440340162407415</c:v>
                        </c:pt>
                        <c:pt idx="3">
                          <c:v>1.7296428869688809</c:v>
                        </c:pt>
                        <c:pt idx="4">
                          <c:v>5.4817397663583218</c:v>
                        </c:pt>
                        <c:pt idx="5">
                          <c:v>1.0263630426868555</c:v>
                        </c:pt>
                        <c:pt idx="6">
                          <c:v>0.9822254667041096</c:v>
                        </c:pt>
                        <c:pt idx="7">
                          <c:v>1.7305752362155102</c:v>
                        </c:pt>
                        <c:pt idx="8">
                          <c:v>0.62690671446284862</c:v>
                        </c:pt>
                        <c:pt idx="9">
                          <c:v>0.57614800161650148</c:v>
                        </c:pt>
                        <c:pt idx="10">
                          <c:v>1.7637119300759365E-2</c:v>
                        </c:pt>
                        <c:pt idx="11">
                          <c:v>0.27042793283278449</c:v>
                        </c:pt>
                        <c:pt idx="12">
                          <c:v>0.92047148703892723</c:v>
                        </c:pt>
                        <c:pt idx="13">
                          <c:v>0.43969962909404514</c:v>
                        </c:pt>
                        <c:pt idx="14">
                          <c:v>18.285242110274272</c:v>
                        </c:pt>
                        <c:pt idx="15">
                          <c:v>0.10022479200240583</c:v>
                        </c:pt>
                        <c:pt idx="16">
                          <c:v>0.12508590671946154</c:v>
                        </c:pt>
                        <c:pt idx="17">
                          <c:v>0.15934783975053618</c:v>
                        </c:pt>
                        <c:pt idx="18">
                          <c:v>9.7091005485625228</c:v>
                        </c:pt>
                        <c:pt idx="19">
                          <c:v>0.85134183094778193</c:v>
                        </c:pt>
                      </c:numCache>
                    </c:numRef>
                  </c:minus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Price_Increase_Osink!$AD$4:$AD$13</c15:sqref>
                        </c15:formulaRef>
                      </c:ext>
                    </c:extLst>
                    <c:strCache>
                      <c:ptCount val="10"/>
                      <c:pt idx="0">
                        <c:v>VUT</c:v>
                      </c:pt>
                      <c:pt idx="1">
                        <c:v>SLB</c:v>
                      </c:pt>
                      <c:pt idx="2">
                        <c:v>FJI</c:v>
                      </c:pt>
                      <c:pt idx="3">
                        <c:v>MUS</c:v>
                      </c:pt>
                      <c:pt idx="4">
                        <c:v>TON</c:v>
                      </c:pt>
                      <c:pt idx="5">
                        <c:v>MDG</c:v>
                      </c:pt>
                      <c:pt idx="6">
                        <c:v>WSM</c:v>
                      </c:pt>
                      <c:pt idx="7">
                        <c:v>NAM</c:v>
                      </c:pt>
                      <c:pt idx="8">
                        <c:v>NZL</c:v>
                      </c:pt>
                      <c:pt idx="9">
                        <c:v>GNB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[9]Tabelle2!$V$6:$V$25</c15:sqref>
                        </c15:formulaRef>
                      </c:ext>
                    </c:extLst>
                    <c:numCache>
                      <c:formatCode>General</c:formatCode>
                      <c:ptCount val="20"/>
                      <c:pt idx="0">
                        <c:v>29.661207172630046</c:v>
                      </c:pt>
                      <c:pt idx="1">
                        <c:v>18.369837584423159</c:v>
                      </c:pt>
                      <c:pt idx="2">
                        <c:v>16.153560562055507</c:v>
                      </c:pt>
                      <c:pt idx="3">
                        <c:v>13.733745797460283</c:v>
                      </c:pt>
                      <c:pt idx="4">
                        <c:v>41.325976126567312</c:v>
                      </c:pt>
                      <c:pt idx="5">
                        <c:v>8.1386074669433555</c:v>
                      </c:pt>
                      <c:pt idx="6">
                        <c:v>7.7947748244839774</c:v>
                      </c:pt>
                      <c:pt idx="7">
                        <c:v>13.607292770989059</c:v>
                      </c:pt>
                      <c:pt idx="8">
                        <c:v>4.9835018363372994</c:v>
                      </c:pt>
                      <c:pt idx="9">
                        <c:v>4.4132006474826886</c:v>
                      </c:pt>
                      <c:pt idx="10">
                        <c:v>-3.4812510156112107E-2</c:v>
                      </c:pt>
                      <c:pt idx="11">
                        <c:v>-0.58260944621682254</c:v>
                      </c:pt>
                      <c:pt idx="12">
                        <c:v>-2.1844910456000823</c:v>
                      </c:pt>
                      <c:pt idx="13">
                        <c:v>-1.0579433890211274</c:v>
                      </c:pt>
                      <c:pt idx="14">
                        <c:v>-42.721168533529074</c:v>
                      </c:pt>
                      <c:pt idx="15">
                        <c:v>-0.20415641722913566</c:v>
                      </c:pt>
                      <c:pt idx="16">
                        <c:v>-0.2558934901953176</c:v>
                      </c:pt>
                      <c:pt idx="17">
                        <c:v>-0.27438187902493272</c:v>
                      </c:pt>
                      <c:pt idx="18">
                        <c:v>-21.231150374020348</c:v>
                      </c:pt>
                      <c:pt idx="19">
                        <c:v>3.8184745668510702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500-45CE-9BEC-10AD9440FF1A}"/>
                  </c:ext>
                </c:extLst>
              </c15:ser>
            </c15:filteredBarSeries>
          </c:ext>
        </c:extLst>
      </c:barChart>
      <c:catAx>
        <c:axId val="1529799743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29798495"/>
        <c:crosses val="autoZero"/>
        <c:auto val="0"/>
        <c:lblAlgn val="ctr"/>
        <c:lblOffset val="10"/>
        <c:noMultiLvlLbl val="0"/>
      </c:catAx>
      <c:valAx>
        <c:axId val="1529798495"/>
        <c:scaling>
          <c:orientation val="minMax"/>
          <c:max val="8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sz="1400" baseline="0"/>
                  <a:t>USD/tCO2</a:t>
                </a:r>
                <a:endParaRPr lang="de-DE" sz="14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high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297997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7440608385487E-2"/>
          <c:y val="5.8978483059185065E-2"/>
          <c:w val="0.89269442375614816"/>
          <c:h val="0.89177298460450327"/>
        </c:manualLayout>
      </c:layout>
      <c:barChart>
        <c:barDir val="bar"/>
        <c:grouping val="clustered"/>
        <c:varyColors val="0"/>
        <c:ser>
          <c:idx val="1"/>
          <c:order val="0"/>
          <c:tx>
            <c:v>Price_increase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errBars>
            <c:errBarType val="both"/>
            <c:errValType val="cust"/>
            <c:noEndCap val="0"/>
            <c:plus>
              <c:numRef>
                <c:f>(Comparison_CSCC_CO2Price!$R$10,Comparison_CSCC_CO2Price!$R$11,Comparison_CSCC_CO2Price!$R$13,Comparison_CSCC_CO2Price!$R$15,Comparison_CSCC_CO2Price!$R$16,Comparison_CSCC_CO2Price!$R$18,Comparison_CSCC_CO2Price!$R$19,Comparison_CSCC_CO2Price!$R$20,Comparison_CSCC_CO2Price!$R$21,Comparison_CSCC_CO2Price!$R$23)</c:f>
                <c:numCache>
                  <c:formatCode>General</c:formatCode>
                  <c:ptCount val="10"/>
                  <c:pt idx="0">
                    <c:v>8.1365686279683729</c:v>
                  </c:pt>
                  <c:pt idx="1">
                    <c:v>34.340231666009807</c:v>
                  </c:pt>
                  <c:pt idx="2">
                    <c:v>5.471905624824231</c:v>
                  </c:pt>
                  <c:pt idx="3">
                    <c:v>2.0900733421154944</c:v>
                  </c:pt>
                  <c:pt idx="4">
                    <c:v>1.0929584511628048</c:v>
                  </c:pt>
                  <c:pt idx="5">
                    <c:v>36.854807966500118</c:v>
                  </c:pt>
                  <c:pt idx="6">
                    <c:v>104.47930327093327</c:v>
                  </c:pt>
                  <c:pt idx="7">
                    <c:v>1.6198334222082504</c:v>
                  </c:pt>
                  <c:pt idx="8">
                    <c:v>0.15882032417062317</c:v>
                  </c:pt>
                  <c:pt idx="9">
                    <c:v>7.4132141452659983</c:v>
                  </c:pt>
                </c:numCache>
              </c:numRef>
            </c:plus>
            <c:minus>
              <c:numRef>
                <c:f>(Comparison_CSCC_CO2Price!$R$10,Comparison_CSCC_CO2Price!$R$11,Comparison_CSCC_CO2Price!$R$13,Comparison_CSCC_CO2Price!$R$15,Comparison_CSCC_CO2Price!$R$16,Comparison_CSCC_CO2Price!$R$18,Comparison_CSCC_CO2Price!$R$19,Comparison_CSCC_CO2Price!$R$20,Comparison_CSCC_CO2Price!$R$21,Comparison_CSCC_CO2Price!$R$23)</c:f>
                <c:numCache>
                  <c:formatCode>General</c:formatCode>
                  <c:ptCount val="10"/>
                  <c:pt idx="0">
                    <c:v>8.1365686279683729</c:v>
                  </c:pt>
                  <c:pt idx="1">
                    <c:v>34.340231666009807</c:v>
                  </c:pt>
                  <c:pt idx="2">
                    <c:v>5.471905624824231</c:v>
                  </c:pt>
                  <c:pt idx="3">
                    <c:v>2.0900733421154944</c:v>
                  </c:pt>
                  <c:pt idx="4">
                    <c:v>1.0929584511628048</c:v>
                  </c:pt>
                  <c:pt idx="5">
                    <c:v>36.854807966500118</c:v>
                  </c:pt>
                  <c:pt idx="6">
                    <c:v>104.47930327093327</c:v>
                  </c:pt>
                  <c:pt idx="7">
                    <c:v>1.6198334222082504</c:v>
                  </c:pt>
                  <c:pt idx="8">
                    <c:v>0.15882032417062317</c:v>
                  </c:pt>
                  <c:pt idx="9">
                    <c:v>7.4132141452659983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Comparison_CSCC_CO2Price!$A$10,Comparison_CSCC_CO2Price!$A$11,Comparison_CSCC_CO2Price!$A$13,Comparison_CSCC_CO2Price!$A$15,Comparison_CSCC_CO2Price!$A$16,Comparison_CSCC_CO2Price!$A$18,Comparison_CSCC_CO2Price!$A$19,Comparison_CSCC_CO2Price!$A$20,Comparison_CSCC_CO2Price!$A$21,Comparison_CSCC_CO2Price!$A$23)</c:f>
              <c:strCache>
                <c:ptCount val="10"/>
                <c:pt idx="0">
                  <c:v>EU29</c:v>
                </c:pt>
                <c:pt idx="1">
                  <c:v>RUS</c:v>
                </c:pt>
                <c:pt idx="2">
                  <c:v>AUS</c:v>
                </c:pt>
                <c:pt idx="3">
                  <c:v>CAN</c:v>
                </c:pt>
                <c:pt idx="4">
                  <c:v>JPN</c:v>
                </c:pt>
                <c:pt idx="5">
                  <c:v>NZL</c:v>
                </c:pt>
                <c:pt idx="6">
                  <c:v>MUS</c:v>
                </c:pt>
                <c:pt idx="7">
                  <c:v>GBR</c:v>
                </c:pt>
                <c:pt idx="8">
                  <c:v>USA</c:v>
                </c:pt>
                <c:pt idx="9">
                  <c:v>CHL</c:v>
                </c:pt>
              </c:strCache>
            </c:strRef>
          </c:cat>
          <c:val>
            <c:numRef>
              <c:f>(Comparison_CSCC_CO2Price!$Q$10,Comparison_CSCC_CO2Price!$Q$11,Comparison_CSCC_CO2Price!$Q$13,Comparison_CSCC_CO2Price!$Q$15,Comparison_CSCC_CO2Price!$Q$16,Comparison_CSCC_CO2Price!$Q$18,Comparison_CSCC_CO2Price!$Q$19,Comparison_CSCC_CO2Price!$Q$20,Comparison_CSCC_CO2Price!$Q$21,Comparison_CSCC_CO2Price!$Q$23)</c:f>
              <c:numCache>
                <c:formatCode>0.00</c:formatCode>
                <c:ptCount val="10"/>
                <c:pt idx="0">
                  <c:v>13.65618399892713</c:v>
                </c:pt>
                <c:pt idx="1">
                  <c:v>19.488927251147679</c:v>
                </c:pt>
                <c:pt idx="2">
                  <c:v>8.6891603189031095</c:v>
                </c:pt>
                <c:pt idx="3">
                  <c:v>4.7580868494612263</c:v>
                </c:pt>
                <c:pt idx="4">
                  <c:v>1.9961484770341387</c:v>
                </c:pt>
                <c:pt idx="5">
                  <c:v>57.73404288504743</c:v>
                </c:pt>
                <c:pt idx="6">
                  <c:v>566.9967841274547</c:v>
                </c:pt>
                <c:pt idx="7">
                  <c:v>3.3401809835644114</c:v>
                </c:pt>
                <c:pt idx="8">
                  <c:v>0.2460580475731636</c:v>
                </c:pt>
                <c:pt idx="9">
                  <c:v>11.45269122510725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EA-4B30-A067-5B6979164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9799743"/>
        <c:axId val="1529798495"/>
        <c:extLst/>
      </c:barChart>
      <c:catAx>
        <c:axId val="1529799743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29798495"/>
        <c:crosses val="autoZero"/>
        <c:auto val="0"/>
        <c:lblAlgn val="ctr"/>
        <c:lblOffset val="10"/>
        <c:noMultiLvlLbl val="0"/>
      </c:catAx>
      <c:valAx>
        <c:axId val="1529798495"/>
        <c:scaling>
          <c:logBase val="2.7"/>
          <c:orientation val="minMax"/>
          <c:max val="800"/>
          <c:min val="1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sz="1400" b="1" baseline="0"/>
                  <a:t>Percent increase in USD/tCO2 (log scale)</a:t>
                </a:r>
                <a:endParaRPr lang="de-DE" sz="14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29799743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EB8D408-BC31-48F1-841E-8DD9C0B2AD88}">
  <sheetPr/>
  <sheetViews>
    <sheetView zoomScale="108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A1F8102-529C-4A61-8C58-9BCE13E2DA98}">
  <sheetPr/>
  <sheetViews>
    <sheetView zoomScale="108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5694" cy="6006042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7BB37BD-8D09-4387-AC6D-E4E2D513D58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5694" cy="6006042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D36A6AF3-DF40-49AE-8048-3184692EBCF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ll_MAC-data-Nov22_W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3_MACC_Calibration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SSP_Data_GDP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DART_GDP_Emissions_Growth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SSP_Data_CO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M1_data_C_sink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ClimateResource/JSON_ambition_low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ClimateResource/ratio_30to20_high_low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M2_CSCC_estimat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2"/>
      <sheetName val="readme"/>
      <sheetName val="Regions"/>
      <sheetName val="alpha_i"/>
      <sheetName val="Übersicht"/>
      <sheetName val="CO2"/>
      <sheetName val="GDP_WB"/>
      <sheetName val="GDP_SSP(PPP)"/>
      <sheetName val="ISO3"/>
      <sheetName val="ISO3_2.0"/>
      <sheetName val="MACs-EU-NETS"/>
      <sheetName val="MAC-EU"/>
      <sheetName val="MACS-nonEU"/>
      <sheetName val="Alphas"/>
      <sheetName val="USA"/>
      <sheetName val="EU"/>
      <sheetName val="Tabelle1"/>
      <sheetName val="CAN"/>
      <sheetName val="JPN"/>
      <sheetName val="KOR"/>
      <sheetName val="RUS"/>
      <sheetName val="CHN"/>
      <sheetName val="IND"/>
      <sheetName val="BRA"/>
      <sheetName val="REU"/>
      <sheetName val="ANZ"/>
      <sheetName val="MEA"/>
      <sheetName val="AFR"/>
      <sheetName val="OAM"/>
      <sheetName val="OAS"/>
      <sheetName val="Alphas Non-E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Afghanistan</v>
          </cell>
          <cell r="B1" t="str">
            <v>AFG</v>
          </cell>
        </row>
        <row r="2">
          <cell r="A2" t="str">
            <v>Albania</v>
          </cell>
          <cell r="B2" t="str">
            <v>ALB</v>
          </cell>
        </row>
        <row r="3">
          <cell r="A3" t="str">
            <v>Algeria</v>
          </cell>
          <cell r="B3" t="str">
            <v>DZA</v>
          </cell>
        </row>
        <row r="4">
          <cell r="A4" t="str">
            <v>American Samoa</v>
          </cell>
          <cell r="B4" t="str">
            <v>ASM</v>
          </cell>
        </row>
        <row r="5">
          <cell r="A5" t="str">
            <v>Andorra</v>
          </cell>
          <cell r="B5" t="str">
            <v>AND</v>
          </cell>
        </row>
        <row r="6">
          <cell r="A6" t="str">
            <v>Angola</v>
          </cell>
          <cell r="B6" t="str">
            <v>AGO</v>
          </cell>
        </row>
        <row r="7">
          <cell r="A7" t="str">
            <v>Anguilla</v>
          </cell>
          <cell r="B7" t="str">
            <v>AIA</v>
          </cell>
        </row>
        <row r="8">
          <cell r="A8" t="str">
            <v>Antarctica</v>
          </cell>
          <cell r="B8" t="str">
            <v>ATA</v>
          </cell>
        </row>
        <row r="9">
          <cell r="A9" t="str">
            <v>Antigua and Barbuda</v>
          </cell>
          <cell r="B9" t="str">
            <v>ATG</v>
          </cell>
        </row>
        <row r="10">
          <cell r="A10" t="str">
            <v>Argentina</v>
          </cell>
          <cell r="B10" t="str">
            <v>ARG</v>
          </cell>
        </row>
        <row r="11">
          <cell r="A11" t="str">
            <v>Armenia</v>
          </cell>
          <cell r="B11" t="str">
            <v>ARM</v>
          </cell>
        </row>
        <row r="12">
          <cell r="A12" t="str">
            <v>Aruba</v>
          </cell>
          <cell r="B12" t="str">
            <v>ABW</v>
          </cell>
        </row>
        <row r="13">
          <cell r="A13" t="str">
            <v>Australia</v>
          </cell>
          <cell r="B13" t="str">
            <v>AUS</v>
          </cell>
        </row>
        <row r="14">
          <cell r="A14" t="str">
            <v>Austria</v>
          </cell>
          <cell r="B14" t="str">
            <v>AUT</v>
          </cell>
        </row>
        <row r="15">
          <cell r="A15" t="str">
            <v>Azerbaijan</v>
          </cell>
          <cell r="B15" t="str">
            <v>AZE</v>
          </cell>
        </row>
        <row r="16">
          <cell r="A16" t="str">
            <v>Bahamas (the)</v>
          </cell>
          <cell r="B16" t="str">
            <v>BHS</v>
          </cell>
        </row>
        <row r="17">
          <cell r="A17" t="str">
            <v>Bahrain</v>
          </cell>
          <cell r="B17" t="str">
            <v>BHR</v>
          </cell>
        </row>
        <row r="18">
          <cell r="A18" t="str">
            <v>Bangladesh</v>
          </cell>
          <cell r="B18" t="str">
            <v>BGD</v>
          </cell>
        </row>
        <row r="19">
          <cell r="A19" t="str">
            <v>Barbados</v>
          </cell>
          <cell r="B19" t="str">
            <v>BRB</v>
          </cell>
        </row>
        <row r="20">
          <cell r="A20" t="str">
            <v>Belarus</v>
          </cell>
          <cell r="B20" t="str">
            <v>BLR</v>
          </cell>
        </row>
        <row r="21">
          <cell r="A21" t="str">
            <v>Belgium</v>
          </cell>
          <cell r="B21" t="str">
            <v>BEL</v>
          </cell>
        </row>
        <row r="22">
          <cell r="A22" t="str">
            <v>Belize</v>
          </cell>
          <cell r="B22" t="str">
            <v>BLZ</v>
          </cell>
        </row>
        <row r="23">
          <cell r="A23" t="str">
            <v>Benin</v>
          </cell>
          <cell r="B23" t="str">
            <v>BEN</v>
          </cell>
        </row>
        <row r="24">
          <cell r="A24" t="str">
            <v>Bermuda</v>
          </cell>
          <cell r="B24" t="str">
            <v>BMU</v>
          </cell>
        </row>
        <row r="25">
          <cell r="A25" t="str">
            <v>Bhutan</v>
          </cell>
          <cell r="B25" t="str">
            <v>BTN</v>
          </cell>
        </row>
        <row r="26">
          <cell r="A26" t="str">
            <v>Bolivia (Plurinational State of)</v>
          </cell>
          <cell r="B26" t="str">
            <v>BOL</v>
          </cell>
        </row>
        <row r="27">
          <cell r="A27" t="str">
            <v>Bonaire, Sint Eustatius and Saba</v>
          </cell>
          <cell r="B27" t="str">
            <v>BES</v>
          </cell>
        </row>
        <row r="28">
          <cell r="A28" t="str">
            <v>Bosnia and Herzegovina</v>
          </cell>
          <cell r="B28" t="str">
            <v>BIH</v>
          </cell>
        </row>
        <row r="29">
          <cell r="A29" t="str">
            <v>Botswana</v>
          </cell>
          <cell r="B29" t="str">
            <v>BWA</v>
          </cell>
        </row>
        <row r="30">
          <cell r="A30" t="str">
            <v>Bouvet Island</v>
          </cell>
          <cell r="B30" t="str">
            <v>BVT</v>
          </cell>
        </row>
        <row r="31">
          <cell r="A31" t="str">
            <v>Brazil</v>
          </cell>
          <cell r="B31" t="str">
            <v>BRA</v>
          </cell>
        </row>
        <row r="32">
          <cell r="A32" t="str">
            <v>British Indian Ocean Territory</v>
          </cell>
          <cell r="B32" t="str">
            <v>IOT</v>
          </cell>
        </row>
        <row r="33">
          <cell r="A33" t="str">
            <v>Brunei Darussalam</v>
          </cell>
          <cell r="B33" t="str">
            <v>BRN</v>
          </cell>
        </row>
        <row r="34">
          <cell r="A34" t="str">
            <v>Bulgaria</v>
          </cell>
          <cell r="B34" t="str">
            <v>BGR</v>
          </cell>
        </row>
        <row r="35">
          <cell r="A35" t="str">
            <v>Burkina Faso</v>
          </cell>
          <cell r="B35" t="str">
            <v>BFA</v>
          </cell>
        </row>
        <row r="36">
          <cell r="A36" t="str">
            <v>Burundi</v>
          </cell>
          <cell r="B36" t="str">
            <v>BDI</v>
          </cell>
        </row>
        <row r="37">
          <cell r="A37" t="str">
            <v>Cape Verde</v>
          </cell>
          <cell r="B37" t="str">
            <v>CPV</v>
          </cell>
        </row>
        <row r="38">
          <cell r="A38" t="str">
            <v>Cambodia</v>
          </cell>
          <cell r="B38" t="str">
            <v>KHM</v>
          </cell>
        </row>
        <row r="39">
          <cell r="A39" t="str">
            <v>Cameroon</v>
          </cell>
          <cell r="B39" t="str">
            <v>CMR</v>
          </cell>
        </row>
        <row r="40">
          <cell r="A40" t="str">
            <v>Canada</v>
          </cell>
          <cell r="B40" t="str">
            <v>CAN</v>
          </cell>
        </row>
        <row r="41">
          <cell r="A41" t="str">
            <v>Cayman Islands (the)</v>
          </cell>
          <cell r="B41" t="str">
            <v>CYM</v>
          </cell>
        </row>
        <row r="42">
          <cell r="A42" t="str">
            <v>Central African Republic</v>
          </cell>
          <cell r="B42" t="str">
            <v>CAF</v>
          </cell>
        </row>
        <row r="43">
          <cell r="A43" t="str">
            <v>Chad</v>
          </cell>
          <cell r="B43" t="str">
            <v>TCD</v>
          </cell>
        </row>
        <row r="44">
          <cell r="A44" t="str">
            <v>Chile</v>
          </cell>
          <cell r="B44" t="str">
            <v>CHL</v>
          </cell>
        </row>
        <row r="45">
          <cell r="A45" t="str">
            <v>China</v>
          </cell>
          <cell r="B45" t="str">
            <v>CHN</v>
          </cell>
        </row>
        <row r="46">
          <cell r="A46" t="str">
            <v>Christmas Island</v>
          </cell>
          <cell r="B46" t="str">
            <v>CXR</v>
          </cell>
        </row>
        <row r="47">
          <cell r="A47" t="str">
            <v>Cocos (Keeling) Islands (the)</v>
          </cell>
          <cell r="B47" t="str">
            <v>CCK</v>
          </cell>
        </row>
        <row r="48">
          <cell r="A48" t="str">
            <v>Colombia</v>
          </cell>
          <cell r="B48" t="str">
            <v>COL</v>
          </cell>
        </row>
        <row r="49">
          <cell r="A49" t="str">
            <v>Comoros</v>
          </cell>
          <cell r="B49" t="str">
            <v>COM</v>
          </cell>
        </row>
        <row r="50">
          <cell r="A50" t="str">
            <v>Congo</v>
          </cell>
          <cell r="B50" t="str">
            <v>COD</v>
          </cell>
        </row>
        <row r="51">
          <cell r="A51" t="str">
            <v>Congo (the)</v>
          </cell>
          <cell r="B51" t="str">
            <v>COG</v>
          </cell>
        </row>
        <row r="52">
          <cell r="A52" t="str">
            <v>Cook Islands</v>
          </cell>
          <cell r="B52" t="str">
            <v>COK</v>
          </cell>
        </row>
        <row r="53">
          <cell r="A53" t="str">
            <v>Costa Rica</v>
          </cell>
          <cell r="B53" t="str">
            <v>CRI</v>
          </cell>
        </row>
        <row r="54">
          <cell r="A54" t="str">
            <v>Croatia</v>
          </cell>
          <cell r="B54" t="str">
            <v>HRV</v>
          </cell>
        </row>
        <row r="55">
          <cell r="A55" t="str">
            <v>Cuba</v>
          </cell>
          <cell r="B55" t="str">
            <v>CUB</v>
          </cell>
        </row>
        <row r="56">
          <cell r="A56" t="str">
            <v>Curaçao</v>
          </cell>
          <cell r="B56" t="str">
            <v>CUW</v>
          </cell>
        </row>
        <row r="57">
          <cell r="A57" t="str">
            <v>Cyprus</v>
          </cell>
          <cell r="B57" t="str">
            <v>CYP</v>
          </cell>
        </row>
        <row r="58">
          <cell r="A58" t="str">
            <v>Czechia</v>
          </cell>
          <cell r="B58" t="str">
            <v>CZE</v>
          </cell>
        </row>
        <row r="59">
          <cell r="A59" t="str">
            <v>Côte d'Ivoire</v>
          </cell>
          <cell r="B59" t="str">
            <v>CIV</v>
          </cell>
        </row>
        <row r="60">
          <cell r="A60" t="str">
            <v>Denmark</v>
          </cell>
          <cell r="B60" t="str">
            <v>DNK</v>
          </cell>
        </row>
        <row r="61">
          <cell r="A61" t="str">
            <v>Djibouti</v>
          </cell>
          <cell r="B61" t="str">
            <v>DJI</v>
          </cell>
        </row>
        <row r="62">
          <cell r="A62" t="str">
            <v>Dominica</v>
          </cell>
          <cell r="B62" t="str">
            <v>DMA</v>
          </cell>
        </row>
        <row r="63">
          <cell r="A63" t="str">
            <v>Dominican Republic (the)</v>
          </cell>
          <cell r="B63" t="str">
            <v>DOM</v>
          </cell>
        </row>
        <row r="64">
          <cell r="A64" t="str">
            <v>Ecuador</v>
          </cell>
          <cell r="B64" t="str">
            <v>ECU</v>
          </cell>
        </row>
        <row r="65">
          <cell r="A65" t="str">
            <v>Egypt</v>
          </cell>
          <cell r="B65" t="str">
            <v>EGY</v>
          </cell>
        </row>
        <row r="66">
          <cell r="A66" t="str">
            <v>El Salvador</v>
          </cell>
          <cell r="B66" t="str">
            <v>SLV</v>
          </cell>
        </row>
        <row r="67">
          <cell r="A67" t="str">
            <v>Equatorial Guinea</v>
          </cell>
          <cell r="B67" t="str">
            <v>GNQ</v>
          </cell>
        </row>
        <row r="68">
          <cell r="A68" t="str">
            <v>Eritrea</v>
          </cell>
          <cell r="B68" t="str">
            <v>ERI</v>
          </cell>
        </row>
        <row r="69">
          <cell r="A69" t="str">
            <v>Estonia</v>
          </cell>
          <cell r="B69" t="str">
            <v>EST</v>
          </cell>
        </row>
        <row r="70">
          <cell r="A70" t="str">
            <v>Eswatini</v>
          </cell>
          <cell r="B70" t="str">
            <v>SWZ</v>
          </cell>
        </row>
        <row r="71">
          <cell r="A71" t="str">
            <v>Ethiopia</v>
          </cell>
          <cell r="B71" t="str">
            <v>ETH</v>
          </cell>
        </row>
        <row r="72">
          <cell r="A72" t="str">
            <v>Falkland</v>
          </cell>
          <cell r="B72" t="str">
            <v>FLK</v>
          </cell>
        </row>
        <row r="73">
          <cell r="A73" t="str">
            <v>Faroe Islands</v>
          </cell>
          <cell r="B73" t="str">
            <v>FRO</v>
          </cell>
        </row>
        <row r="74">
          <cell r="A74" t="str">
            <v>Fiji</v>
          </cell>
          <cell r="B74" t="str">
            <v>FJI</v>
          </cell>
        </row>
        <row r="75">
          <cell r="A75" t="str">
            <v>Finland</v>
          </cell>
          <cell r="B75" t="str">
            <v>FIN</v>
          </cell>
        </row>
        <row r="76">
          <cell r="A76" t="str">
            <v>France</v>
          </cell>
          <cell r="B76" t="str">
            <v>FRA</v>
          </cell>
        </row>
        <row r="77">
          <cell r="A77" t="str">
            <v>French Guiana</v>
          </cell>
          <cell r="B77" t="str">
            <v>GUF</v>
          </cell>
        </row>
        <row r="78">
          <cell r="A78" t="str">
            <v>French Polynesia</v>
          </cell>
          <cell r="B78" t="str">
            <v>PYF</v>
          </cell>
        </row>
        <row r="79">
          <cell r="A79" t="str">
            <v>French Southern Territories</v>
          </cell>
          <cell r="B79" t="str">
            <v>ATF</v>
          </cell>
        </row>
        <row r="80">
          <cell r="A80" t="str">
            <v>Gabon</v>
          </cell>
          <cell r="B80" t="str">
            <v>GAB</v>
          </cell>
        </row>
        <row r="81">
          <cell r="A81" t="str">
            <v>Gambia</v>
          </cell>
          <cell r="B81" t="str">
            <v>GMB</v>
          </cell>
        </row>
        <row r="82">
          <cell r="A82" t="str">
            <v>Georgia</v>
          </cell>
          <cell r="B82" t="str">
            <v>GEO</v>
          </cell>
        </row>
        <row r="83">
          <cell r="A83" t="str">
            <v>Germany</v>
          </cell>
          <cell r="B83" t="str">
            <v>DEU</v>
          </cell>
        </row>
        <row r="84">
          <cell r="A84" t="str">
            <v>Ghana</v>
          </cell>
          <cell r="B84" t="str">
            <v>GHA</v>
          </cell>
        </row>
        <row r="85">
          <cell r="A85" t="str">
            <v>Gibraltar</v>
          </cell>
          <cell r="B85" t="str">
            <v>GIB</v>
          </cell>
        </row>
        <row r="86">
          <cell r="A86" t="str">
            <v>Greece</v>
          </cell>
          <cell r="B86" t="str">
            <v>GRC</v>
          </cell>
        </row>
        <row r="87">
          <cell r="A87" t="str">
            <v>Greenland</v>
          </cell>
          <cell r="B87" t="str">
            <v>GRL</v>
          </cell>
        </row>
        <row r="88">
          <cell r="A88" t="str">
            <v>Grenada</v>
          </cell>
          <cell r="B88" t="str">
            <v>GRD</v>
          </cell>
        </row>
        <row r="89">
          <cell r="A89" t="str">
            <v>Guadeloupe</v>
          </cell>
          <cell r="B89" t="str">
            <v>GLP</v>
          </cell>
        </row>
        <row r="90">
          <cell r="A90" t="str">
            <v>Guam</v>
          </cell>
          <cell r="B90" t="str">
            <v>GUM</v>
          </cell>
        </row>
        <row r="91">
          <cell r="A91" t="str">
            <v>Guatemala</v>
          </cell>
          <cell r="B91" t="str">
            <v>GTM</v>
          </cell>
        </row>
        <row r="92">
          <cell r="A92" t="str">
            <v>Guernsey</v>
          </cell>
          <cell r="B92" t="str">
            <v>GGY</v>
          </cell>
        </row>
        <row r="93">
          <cell r="A93" t="str">
            <v>Guinea</v>
          </cell>
          <cell r="B93" t="str">
            <v>GIN</v>
          </cell>
        </row>
        <row r="94">
          <cell r="A94" t="str">
            <v>Guinea-Bissau</v>
          </cell>
          <cell r="B94" t="str">
            <v>GNB</v>
          </cell>
        </row>
        <row r="95">
          <cell r="A95" t="str">
            <v>Guyana</v>
          </cell>
          <cell r="B95" t="str">
            <v>GUY</v>
          </cell>
        </row>
        <row r="96">
          <cell r="A96" t="str">
            <v>Haiti</v>
          </cell>
          <cell r="B96" t="str">
            <v>HTI</v>
          </cell>
        </row>
        <row r="97">
          <cell r="A97" t="str">
            <v>Heard Island and McDonald Islands</v>
          </cell>
          <cell r="B97" t="str">
            <v>HMD</v>
          </cell>
        </row>
        <row r="98">
          <cell r="A98" t="str">
            <v>Holy See</v>
          </cell>
          <cell r="B98" t="str">
            <v>VAT</v>
          </cell>
        </row>
        <row r="99">
          <cell r="A99" t="str">
            <v>Honduras</v>
          </cell>
          <cell r="B99" t="str">
            <v>HND</v>
          </cell>
        </row>
        <row r="100">
          <cell r="A100" t="str">
            <v>Hong Kong</v>
          </cell>
          <cell r="B100" t="str">
            <v>HKG</v>
          </cell>
        </row>
        <row r="101">
          <cell r="A101" t="str">
            <v>Hungary</v>
          </cell>
          <cell r="B101" t="str">
            <v>HUN</v>
          </cell>
        </row>
        <row r="102">
          <cell r="A102" t="str">
            <v>Iceland</v>
          </cell>
          <cell r="B102" t="str">
            <v>ISL</v>
          </cell>
        </row>
        <row r="103">
          <cell r="A103" t="str">
            <v>India</v>
          </cell>
          <cell r="B103" t="str">
            <v>IND</v>
          </cell>
        </row>
        <row r="104">
          <cell r="A104" t="str">
            <v>Indonesia</v>
          </cell>
          <cell r="B104" t="str">
            <v>IDN</v>
          </cell>
        </row>
        <row r="105">
          <cell r="A105" t="str">
            <v>Iran (Islamic Republic of)</v>
          </cell>
          <cell r="B105" t="str">
            <v>IRN</v>
          </cell>
        </row>
        <row r="106">
          <cell r="A106" t="str">
            <v>Iraq</v>
          </cell>
          <cell r="B106" t="str">
            <v>IRQ</v>
          </cell>
        </row>
        <row r="107">
          <cell r="A107" t="str">
            <v>Ireland</v>
          </cell>
          <cell r="B107" t="str">
            <v>IRL</v>
          </cell>
        </row>
        <row r="108">
          <cell r="A108" t="str">
            <v>Isle of Man</v>
          </cell>
          <cell r="B108" t="str">
            <v>IMN</v>
          </cell>
        </row>
        <row r="109">
          <cell r="A109" t="str">
            <v>Israel</v>
          </cell>
          <cell r="B109" t="str">
            <v>ISR</v>
          </cell>
        </row>
        <row r="110">
          <cell r="A110" t="str">
            <v>Italy</v>
          </cell>
          <cell r="B110" t="str">
            <v>ITA</v>
          </cell>
        </row>
        <row r="111">
          <cell r="A111" t="str">
            <v>Jamaica</v>
          </cell>
          <cell r="B111" t="str">
            <v>JAM</v>
          </cell>
        </row>
        <row r="112">
          <cell r="A112" t="str">
            <v>Japan</v>
          </cell>
          <cell r="B112" t="str">
            <v>JPN</v>
          </cell>
        </row>
        <row r="113">
          <cell r="A113" t="str">
            <v>Jersey</v>
          </cell>
          <cell r="B113" t="str">
            <v>JEY</v>
          </cell>
        </row>
        <row r="114">
          <cell r="A114" t="str">
            <v>Jordan</v>
          </cell>
          <cell r="B114" t="str">
            <v>JOR</v>
          </cell>
        </row>
        <row r="115">
          <cell r="A115" t="str">
            <v>Kazakhstan</v>
          </cell>
          <cell r="B115" t="str">
            <v>KAZ</v>
          </cell>
        </row>
        <row r="116">
          <cell r="A116" t="str">
            <v>Kenya</v>
          </cell>
          <cell r="B116" t="str">
            <v>KEN</v>
          </cell>
        </row>
        <row r="117">
          <cell r="A117" t="str">
            <v>Kiribati</v>
          </cell>
          <cell r="B117" t="str">
            <v>KIR</v>
          </cell>
        </row>
        <row r="118">
          <cell r="A118" t="str">
            <v>North Korea</v>
          </cell>
          <cell r="B118" t="str">
            <v>PRK</v>
          </cell>
        </row>
        <row r="119">
          <cell r="A119" t="str">
            <v>Korea (the Republic of)</v>
          </cell>
          <cell r="B119" t="str">
            <v>KOR</v>
          </cell>
        </row>
        <row r="120">
          <cell r="A120" t="str">
            <v>Kuwait</v>
          </cell>
          <cell r="B120" t="str">
            <v>KWT</v>
          </cell>
        </row>
        <row r="121">
          <cell r="A121" t="str">
            <v>Kyrgyzstan</v>
          </cell>
          <cell r="B121" t="str">
            <v>KGZ</v>
          </cell>
        </row>
        <row r="122">
          <cell r="A122" t="str">
            <v>Lao People's Democratic Republic (the)</v>
          </cell>
          <cell r="B122" t="str">
            <v>LAO</v>
          </cell>
        </row>
        <row r="123">
          <cell r="A123" t="str">
            <v>Latvia</v>
          </cell>
          <cell r="B123" t="str">
            <v>LVA</v>
          </cell>
        </row>
        <row r="124">
          <cell r="A124" t="str">
            <v>Lebanon</v>
          </cell>
          <cell r="B124" t="str">
            <v>LBN</v>
          </cell>
        </row>
        <row r="125">
          <cell r="A125" t="str">
            <v>Lesotho</v>
          </cell>
          <cell r="B125" t="str">
            <v>LSO</v>
          </cell>
        </row>
        <row r="126">
          <cell r="A126" t="str">
            <v>Liberia</v>
          </cell>
          <cell r="B126" t="str">
            <v>LBR</v>
          </cell>
        </row>
        <row r="127">
          <cell r="A127" t="str">
            <v>Libya</v>
          </cell>
          <cell r="B127" t="str">
            <v>LBY</v>
          </cell>
        </row>
        <row r="128">
          <cell r="A128" t="str">
            <v>Liechtenstein</v>
          </cell>
          <cell r="B128" t="str">
            <v>LIE</v>
          </cell>
        </row>
        <row r="129">
          <cell r="A129" t="str">
            <v>Lithuania</v>
          </cell>
          <cell r="B129" t="str">
            <v>LTU</v>
          </cell>
        </row>
        <row r="130">
          <cell r="A130" t="str">
            <v>Luxembourg</v>
          </cell>
          <cell r="B130" t="str">
            <v>LUX</v>
          </cell>
        </row>
        <row r="131">
          <cell r="A131" t="str">
            <v>Macao</v>
          </cell>
          <cell r="B131" t="str">
            <v>MAC</v>
          </cell>
        </row>
        <row r="132">
          <cell r="A132" t="str">
            <v>Madagascar</v>
          </cell>
          <cell r="B132" t="str">
            <v>MDG</v>
          </cell>
        </row>
        <row r="133">
          <cell r="A133" t="str">
            <v>Malawi</v>
          </cell>
          <cell r="B133" t="str">
            <v>MWI</v>
          </cell>
        </row>
        <row r="134">
          <cell r="A134" t="str">
            <v>Malaysia</v>
          </cell>
          <cell r="B134" t="str">
            <v>MYS</v>
          </cell>
        </row>
        <row r="135">
          <cell r="A135" t="str">
            <v>Maldives</v>
          </cell>
          <cell r="B135" t="str">
            <v>MDV</v>
          </cell>
        </row>
        <row r="136">
          <cell r="A136" t="str">
            <v>Mali</v>
          </cell>
          <cell r="B136" t="str">
            <v>MLI</v>
          </cell>
        </row>
        <row r="137">
          <cell r="A137" t="str">
            <v>Malta</v>
          </cell>
          <cell r="B137" t="str">
            <v>MLT</v>
          </cell>
        </row>
        <row r="138">
          <cell r="A138" t="str">
            <v>Marshall Islands</v>
          </cell>
          <cell r="B138" t="str">
            <v>MHL</v>
          </cell>
        </row>
        <row r="139">
          <cell r="A139" t="str">
            <v>Martinique</v>
          </cell>
          <cell r="B139" t="str">
            <v>MTQ</v>
          </cell>
        </row>
        <row r="140">
          <cell r="A140" t="str">
            <v>Mauritania</v>
          </cell>
          <cell r="B140" t="str">
            <v>MRT</v>
          </cell>
        </row>
        <row r="141">
          <cell r="A141" t="str">
            <v>Mauritius</v>
          </cell>
          <cell r="B141" t="str">
            <v>MUS</v>
          </cell>
        </row>
        <row r="142">
          <cell r="A142" t="str">
            <v>Mayotte</v>
          </cell>
          <cell r="B142" t="str">
            <v>MYT</v>
          </cell>
        </row>
        <row r="143">
          <cell r="A143" t="str">
            <v>Mexico</v>
          </cell>
          <cell r="B143" t="str">
            <v>MEX</v>
          </cell>
        </row>
        <row r="144">
          <cell r="A144" t="str">
            <v>Micronesia</v>
          </cell>
          <cell r="B144" t="str">
            <v>FSM</v>
          </cell>
        </row>
        <row r="145">
          <cell r="A145" t="str">
            <v>Moldova</v>
          </cell>
          <cell r="B145" t="str">
            <v>MDA</v>
          </cell>
        </row>
        <row r="146">
          <cell r="A146" t="str">
            <v>Monaco</v>
          </cell>
          <cell r="B146" t="str">
            <v>MCO</v>
          </cell>
        </row>
        <row r="147">
          <cell r="A147" t="str">
            <v>Mongolia</v>
          </cell>
          <cell r="B147" t="str">
            <v>MNG</v>
          </cell>
        </row>
        <row r="148">
          <cell r="A148" t="str">
            <v>Montenegro</v>
          </cell>
          <cell r="B148" t="str">
            <v>MNE</v>
          </cell>
        </row>
        <row r="149">
          <cell r="A149" t="str">
            <v>Montserrat</v>
          </cell>
          <cell r="B149" t="str">
            <v>MSR</v>
          </cell>
        </row>
        <row r="150">
          <cell r="A150" t="str">
            <v>Morocco</v>
          </cell>
          <cell r="B150" t="str">
            <v>MAR</v>
          </cell>
        </row>
        <row r="151">
          <cell r="A151" t="str">
            <v>Mozambique</v>
          </cell>
          <cell r="B151" t="str">
            <v>MOZ</v>
          </cell>
        </row>
        <row r="152">
          <cell r="A152" t="str">
            <v>Myanmar</v>
          </cell>
          <cell r="B152" t="str">
            <v>MMR</v>
          </cell>
        </row>
        <row r="153">
          <cell r="A153" t="str">
            <v>Namibia</v>
          </cell>
          <cell r="B153" t="str">
            <v>NAM</v>
          </cell>
        </row>
        <row r="154">
          <cell r="A154" t="str">
            <v>Nauru</v>
          </cell>
          <cell r="B154" t="str">
            <v>NRU</v>
          </cell>
        </row>
        <row r="155">
          <cell r="A155" t="str">
            <v>Nepal</v>
          </cell>
          <cell r="B155" t="str">
            <v>NPL</v>
          </cell>
        </row>
        <row r="156">
          <cell r="A156" t="str">
            <v>Netherlands (the)</v>
          </cell>
          <cell r="B156" t="str">
            <v>NLD</v>
          </cell>
        </row>
        <row r="157">
          <cell r="A157" t="str">
            <v>New Caledonia</v>
          </cell>
          <cell r="B157" t="str">
            <v>NCL</v>
          </cell>
        </row>
        <row r="158">
          <cell r="A158" t="str">
            <v>New Zealand</v>
          </cell>
          <cell r="B158" t="str">
            <v>NZL</v>
          </cell>
        </row>
        <row r="159">
          <cell r="A159" t="str">
            <v>Nicaragua</v>
          </cell>
          <cell r="B159" t="str">
            <v>NIC</v>
          </cell>
        </row>
        <row r="160">
          <cell r="A160" t="str">
            <v>Niger</v>
          </cell>
          <cell r="B160" t="str">
            <v>NER</v>
          </cell>
        </row>
        <row r="161">
          <cell r="A161" t="str">
            <v>Nigeria</v>
          </cell>
          <cell r="B161" t="str">
            <v>NGA</v>
          </cell>
        </row>
        <row r="162">
          <cell r="A162" t="str">
            <v>Niue</v>
          </cell>
          <cell r="B162" t="str">
            <v>NIU</v>
          </cell>
        </row>
        <row r="163">
          <cell r="A163" t="str">
            <v>Norfolk Island</v>
          </cell>
          <cell r="B163" t="str">
            <v>NFK</v>
          </cell>
        </row>
        <row r="164">
          <cell r="A164" t="str">
            <v>Northern Mariana Islands</v>
          </cell>
          <cell r="B164" t="str">
            <v>MNP</v>
          </cell>
        </row>
        <row r="165">
          <cell r="A165" t="str">
            <v>Norway</v>
          </cell>
          <cell r="B165" t="str">
            <v>NOR</v>
          </cell>
        </row>
        <row r="166">
          <cell r="A166" t="str">
            <v>Oman</v>
          </cell>
          <cell r="B166" t="str">
            <v>OMN</v>
          </cell>
        </row>
        <row r="167">
          <cell r="A167" t="str">
            <v>Pakistan</v>
          </cell>
          <cell r="B167" t="str">
            <v>PAK</v>
          </cell>
        </row>
        <row r="168">
          <cell r="A168" t="str">
            <v>Palau</v>
          </cell>
          <cell r="B168" t="str">
            <v>PLW</v>
          </cell>
        </row>
        <row r="169">
          <cell r="A169" t="str">
            <v>Palestine</v>
          </cell>
          <cell r="B169" t="str">
            <v>PSE</v>
          </cell>
        </row>
        <row r="170">
          <cell r="A170" t="str">
            <v>Panama</v>
          </cell>
          <cell r="B170" t="str">
            <v>PAN</v>
          </cell>
        </row>
        <row r="171">
          <cell r="A171" t="str">
            <v>Papua New Guinea</v>
          </cell>
          <cell r="B171" t="str">
            <v>PNG</v>
          </cell>
        </row>
        <row r="172">
          <cell r="A172" t="str">
            <v>Paraguay</v>
          </cell>
          <cell r="B172" t="str">
            <v>PRY</v>
          </cell>
        </row>
        <row r="173">
          <cell r="A173" t="str">
            <v>Peru</v>
          </cell>
          <cell r="B173" t="str">
            <v>PER</v>
          </cell>
        </row>
        <row r="174">
          <cell r="A174" t="str">
            <v>Philippines (the)</v>
          </cell>
          <cell r="B174" t="str">
            <v>PHL</v>
          </cell>
        </row>
        <row r="175">
          <cell r="A175" t="str">
            <v>Pitcairn</v>
          </cell>
          <cell r="B175" t="str">
            <v>PCN</v>
          </cell>
        </row>
        <row r="176">
          <cell r="A176" t="str">
            <v>Poland</v>
          </cell>
          <cell r="B176" t="str">
            <v>POL</v>
          </cell>
        </row>
        <row r="177">
          <cell r="A177" t="str">
            <v>Portugal</v>
          </cell>
          <cell r="B177" t="str">
            <v>PRT</v>
          </cell>
        </row>
        <row r="178">
          <cell r="A178" t="str">
            <v>Puerto Rico</v>
          </cell>
          <cell r="B178" t="str">
            <v>PRI</v>
          </cell>
        </row>
        <row r="179">
          <cell r="A179" t="str">
            <v>Qatar</v>
          </cell>
          <cell r="B179" t="str">
            <v>QAT</v>
          </cell>
        </row>
        <row r="180">
          <cell r="A180" t="str">
            <v>Macedonia</v>
          </cell>
          <cell r="B180" t="str">
            <v>MKD</v>
          </cell>
        </row>
        <row r="181">
          <cell r="A181" t="str">
            <v>Romania</v>
          </cell>
          <cell r="B181" t="str">
            <v>ROU</v>
          </cell>
        </row>
        <row r="182">
          <cell r="A182" t="str">
            <v>Russian Federation (the)</v>
          </cell>
          <cell r="B182" t="str">
            <v>RUS</v>
          </cell>
        </row>
        <row r="183">
          <cell r="A183" t="str">
            <v>Rwanda</v>
          </cell>
          <cell r="B183" t="str">
            <v>RWA</v>
          </cell>
        </row>
        <row r="184">
          <cell r="A184" t="str">
            <v>Réunion</v>
          </cell>
          <cell r="B184" t="str">
            <v>REU</v>
          </cell>
        </row>
        <row r="185">
          <cell r="A185" t="str">
            <v>Saint Barthélemy</v>
          </cell>
          <cell r="B185" t="str">
            <v>BLM</v>
          </cell>
        </row>
        <row r="186">
          <cell r="A186" t="str">
            <v>Saint Helena</v>
          </cell>
          <cell r="B186" t="str">
            <v>SHN</v>
          </cell>
        </row>
        <row r="187">
          <cell r="A187" t="str">
            <v>Saint Kitts and Nevis</v>
          </cell>
          <cell r="B187" t="str">
            <v>KNA</v>
          </cell>
        </row>
        <row r="188">
          <cell r="A188" t="str">
            <v>Saint Lucia</v>
          </cell>
          <cell r="B188" t="str">
            <v>LCA</v>
          </cell>
        </row>
        <row r="189">
          <cell r="A189" t="str">
            <v>Saint Martin (French part)</v>
          </cell>
          <cell r="B189" t="str">
            <v>MAF</v>
          </cell>
        </row>
        <row r="190">
          <cell r="A190" t="str">
            <v>Saint Pierre and Miquelon</v>
          </cell>
          <cell r="B190" t="str">
            <v>SPM</v>
          </cell>
        </row>
        <row r="191">
          <cell r="A191" t="str">
            <v>Saint Vincent and the Grenadines</v>
          </cell>
          <cell r="B191" t="str">
            <v>VCT</v>
          </cell>
        </row>
        <row r="192">
          <cell r="A192" t="str">
            <v>Samoa</v>
          </cell>
          <cell r="B192" t="str">
            <v>WSM</v>
          </cell>
        </row>
        <row r="193">
          <cell r="A193" t="str">
            <v>San Marino</v>
          </cell>
          <cell r="B193" t="str">
            <v>SMR</v>
          </cell>
        </row>
        <row r="194">
          <cell r="A194" t="str">
            <v>Sao Tome and Principe</v>
          </cell>
          <cell r="B194" t="str">
            <v>STP</v>
          </cell>
        </row>
        <row r="195">
          <cell r="A195" t="str">
            <v>Saudi Arabia</v>
          </cell>
          <cell r="B195" t="str">
            <v>SAU</v>
          </cell>
        </row>
        <row r="196">
          <cell r="A196" t="str">
            <v>Senegal</v>
          </cell>
          <cell r="B196" t="str">
            <v>SEN</v>
          </cell>
        </row>
        <row r="197">
          <cell r="A197" t="str">
            <v>Serbia</v>
          </cell>
          <cell r="B197" t="str">
            <v>SRB</v>
          </cell>
        </row>
        <row r="198">
          <cell r="A198" t="str">
            <v>Seychelles</v>
          </cell>
          <cell r="B198" t="str">
            <v>SYC</v>
          </cell>
        </row>
        <row r="199">
          <cell r="A199" t="str">
            <v>Sierra Leone</v>
          </cell>
          <cell r="B199" t="str">
            <v>SLE</v>
          </cell>
        </row>
        <row r="200">
          <cell r="A200" t="str">
            <v>Singapore</v>
          </cell>
          <cell r="B200" t="str">
            <v>SGP</v>
          </cell>
        </row>
        <row r="201">
          <cell r="A201" t="str">
            <v>Sint Maarten (Dutch part)</v>
          </cell>
          <cell r="B201" t="str">
            <v>SXM</v>
          </cell>
        </row>
        <row r="202">
          <cell r="A202" t="str">
            <v>Slovakia</v>
          </cell>
          <cell r="B202" t="str">
            <v>SVK</v>
          </cell>
        </row>
        <row r="203">
          <cell r="A203" t="str">
            <v>Slovenia</v>
          </cell>
          <cell r="B203" t="str">
            <v>SVN</v>
          </cell>
        </row>
        <row r="204">
          <cell r="A204" t="str">
            <v>Solomon Islands</v>
          </cell>
          <cell r="B204" t="str">
            <v>SLB</v>
          </cell>
        </row>
        <row r="205">
          <cell r="A205" t="str">
            <v>Somalia</v>
          </cell>
          <cell r="B205" t="str">
            <v>SOM</v>
          </cell>
        </row>
        <row r="206">
          <cell r="A206" t="str">
            <v>South Africa</v>
          </cell>
          <cell r="B206" t="str">
            <v>ZAF</v>
          </cell>
        </row>
        <row r="207">
          <cell r="A207" t="str">
            <v>South Georgia and the South Sandwich Islands</v>
          </cell>
          <cell r="B207" t="str">
            <v>SGS</v>
          </cell>
        </row>
        <row r="208">
          <cell r="A208" t="str">
            <v>South Sudan</v>
          </cell>
          <cell r="B208" t="str">
            <v>SSD</v>
          </cell>
        </row>
        <row r="209">
          <cell r="A209" t="str">
            <v>Spain</v>
          </cell>
          <cell r="B209" t="str">
            <v>ESP</v>
          </cell>
        </row>
        <row r="210">
          <cell r="A210" t="str">
            <v>Sri Lanka</v>
          </cell>
          <cell r="B210" t="str">
            <v>LKA</v>
          </cell>
        </row>
        <row r="211">
          <cell r="A211" t="str">
            <v>Sudan</v>
          </cell>
          <cell r="B211" t="str">
            <v>SDN</v>
          </cell>
        </row>
        <row r="212">
          <cell r="A212" t="str">
            <v>Suriname</v>
          </cell>
          <cell r="B212" t="str">
            <v>SUR</v>
          </cell>
        </row>
        <row r="213">
          <cell r="A213" t="str">
            <v>Svalbard and Jan Mayen</v>
          </cell>
          <cell r="B213" t="str">
            <v>SJM</v>
          </cell>
        </row>
        <row r="214">
          <cell r="A214" t="str">
            <v>Sweden</v>
          </cell>
          <cell r="B214" t="str">
            <v>SWE</v>
          </cell>
        </row>
        <row r="215">
          <cell r="A215" t="str">
            <v>Switzerland</v>
          </cell>
          <cell r="B215" t="str">
            <v>CHE</v>
          </cell>
        </row>
        <row r="216">
          <cell r="A216" t="str">
            <v>Syria</v>
          </cell>
          <cell r="B216" t="str">
            <v>SYR</v>
          </cell>
        </row>
        <row r="217">
          <cell r="A217" t="str">
            <v>Taiwan (Province of China)</v>
          </cell>
          <cell r="B217" t="str">
            <v>TWN</v>
          </cell>
        </row>
        <row r="218">
          <cell r="A218" t="str">
            <v>Tajikistan</v>
          </cell>
          <cell r="B218" t="str">
            <v>TJK</v>
          </cell>
        </row>
        <row r="219">
          <cell r="A219" t="str">
            <v>Tanzania, United Republic of</v>
          </cell>
          <cell r="B219" t="str">
            <v>TZA</v>
          </cell>
        </row>
        <row r="220">
          <cell r="A220" t="str">
            <v>Thailand</v>
          </cell>
          <cell r="B220" t="str">
            <v>THA</v>
          </cell>
        </row>
        <row r="221">
          <cell r="A221" t="str">
            <v>Timor-Leste</v>
          </cell>
          <cell r="B221" t="str">
            <v>TLS</v>
          </cell>
        </row>
        <row r="222">
          <cell r="A222" t="str">
            <v>Togo</v>
          </cell>
          <cell r="B222" t="str">
            <v>TGO</v>
          </cell>
        </row>
        <row r="223">
          <cell r="A223" t="str">
            <v>Tokelau</v>
          </cell>
          <cell r="B223" t="str">
            <v>TKL</v>
          </cell>
        </row>
        <row r="224">
          <cell r="A224" t="str">
            <v>Tonga</v>
          </cell>
          <cell r="B224" t="str">
            <v>TON</v>
          </cell>
        </row>
        <row r="225">
          <cell r="A225" t="str">
            <v>Trinidad and Tobago</v>
          </cell>
          <cell r="B225" t="str">
            <v>TTO</v>
          </cell>
        </row>
        <row r="226">
          <cell r="A226" t="str">
            <v>Tunisia</v>
          </cell>
          <cell r="B226" t="str">
            <v>TUN</v>
          </cell>
        </row>
        <row r="227">
          <cell r="A227" t="str">
            <v>Turkey</v>
          </cell>
          <cell r="B227" t="str">
            <v>TUR</v>
          </cell>
        </row>
        <row r="228">
          <cell r="A228" t="str">
            <v>Turkmenistan</v>
          </cell>
          <cell r="B228" t="str">
            <v>TKM</v>
          </cell>
        </row>
        <row r="229">
          <cell r="A229" t="str">
            <v>Turks and Caicos Islands (the)</v>
          </cell>
          <cell r="B229" t="str">
            <v>TCA</v>
          </cell>
        </row>
        <row r="230">
          <cell r="A230" t="str">
            <v>Tuvalu</v>
          </cell>
          <cell r="B230" t="str">
            <v>TUV</v>
          </cell>
        </row>
        <row r="231">
          <cell r="A231" t="str">
            <v>Uganda</v>
          </cell>
          <cell r="B231" t="str">
            <v>UGA</v>
          </cell>
        </row>
        <row r="232">
          <cell r="A232" t="str">
            <v>Ukraine</v>
          </cell>
          <cell r="B232" t="str">
            <v>UKR</v>
          </cell>
        </row>
        <row r="233">
          <cell r="A233" t="str">
            <v>United Arab Emirates (the)</v>
          </cell>
          <cell r="B233" t="str">
            <v>ARE</v>
          </cell>
        </row>
        <row r="234">
          <cell r="A234" t="str">
            <v>United Kingdom of Great Britain and Northern Ireland (the)</v>
          </cell>
          <cell r="B234" t="str">
            <v>GBR</v>
          </cell>
        </row>
        <row r="235">
          <cell r="A235" t="str">
            <v>United States Minor Outlying Islands</v>
          </cell>
          <cell r="B235" t="str">
            <v>UMI</v>
          </cell>
        </row>
        <row r="236">
          <cell r="A236" t="str">
            <v>United States of America (the)</v>
          </cell>
          <cell r="B236" t="str">
            <v>USA</v>
          </cell>
        </row>
        <row r="237">
          <cell r="A237" t="str">
            <v>Uruguay</v>
          </cell>
          <cell r="B237" t="str">
            <v>URY</v>
          </cell>
        </row>
        <row r="238">
          <cell r="A238" t="str">
            <v>Uzbekistan</v>
          </cell>
          <cell r="B238" t="str">
            <v>UZB</v>
          </cell>
        </row>
        <row r="239">
          <cell r="A239" t="str">
            <v>Vanuatu</v>
          </cell>
          <cell r="B239" t="str">
            <v>VUT</v>
          </cell>
        </row>
        <row r="240">
          <cell r="A240" t="str">
            <v>Venezuela (Bolivarian Republic of)</v>
          </cell>
          <cell r="B240" t="str">
            <v>VEN</v>
          </cell>
        </row>
        <row r="241">
          <cell r="A241" t="str">
            <v>Viet Nam</v>
          </cell>
          <cell r="B241" t="str">
            <v>VNM</v>
          </cell>
        </row>
        <row r="242">
          <cell r="A242" t="str">
            <v>Virgin Islands (British)</v>
          </cell>
          <cell r="B242" t="str">
            <v>VGB</v>
          </cell>
        </row>
        <row r="243">
          <cell r="A243" t="str">
            <v>Virgin Islands (U.S.)</v>
          </cell>
          <cell r="B243" t="str">
            <v>VIR</v>
          </cell>
        </row>
        <row r="244">
          <cell r="A244" t="str">
            <v>Wallis and Futuna Islands</v>
          </cell>
          <cell r="B244" t="str">
            <v>WLF</v>
          </cell>
        </row>
        <row r="245">
          <cell r="A245" t="str">
            <v>Western Sahara</v>
          </cell>
          <cell r="B245" t="str">
            <v>ESH</v>
          </cell>
        </row>
        <row r="246">
          <cell r="A246" t="str">
            <v>Yemen</v>
          </cell>
          <cell r="B246" t="str">
            <v>YEM</v>
          </cell>
        </row>
        <row r="247">
          <cell r="A247" t="str">
            <v>Zambia</v>
          </cell>
          <cell r="B247" t="str">
            <v>ZMB</v>
          </cell>
        </row>
        <row r="248">
          <cell r="A248" t="str">
            <v>Zimbabwe</v>
          </cell>
          <cell r="B248" t="str">
            <v>ZWE</v>
          </cell>
        </row>
        <row r="249">
          <cell r="A249" t="str">
            <v>Åland Islands</v>
          </cell>
          <cell r="B249" t="str">
            <v>ALA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Regions"/>
      <sheetName val="alpha_i"/>
      <sheetName val="alpha_i_split"/>
      <sheetName val="Übersicht"/>
      <sheetName val="CO2"/>
      <sheetName val="GDP_WB"/>
      <sheetName val="GDP_SSP(PPP)"/>
      <sheetName val="ISO3"/>
      <sheetName val="ISO3_2.0"/>
      <sheetName val="MAC-EU"/>
      <sheetName val="MACS-nonEU"/>
      <sheetName val="Alphas"/>
      <sheetName val="USA"/>
      <sheetName val="EU"/>
      <sheetName val="FRA"/>
      <sheetName val="GER"/>
      <sheetName val="BLX"/>
      <sheetName val="GBR"/>
      <sheetName val="SEU"/>
      <sheetName val="SCAN"/>
      <sheetName val="EEU"/>
      <sheetName val="XXX"/>
      <sheetName val="Tabelle1"/>
      <sheetName val="CAN"/>
      <sheetName val="JPN"/>
      <sheetName val="KOR"/>
      <sheetName val="RUS"/>
      <sheetName val="CHN"/>
      <sheetName val="IND"/>
      <sheetName val="BRA"/>
      <sheetName val="REU"/>
      <sheetName val="ANZ"/>
      <sheetName val="MEA"/>
      <sheetName val="AFR"/>
      <sheetName val="OAM"/>
      <sheetName val="OAS"/>
      <sheetName val="Alphas Non-EU"/>
    </sheetNames>
    <sheetDataSet>
      <sheetData sheetId="0"/>
      <sheetData sheetId="1"/>
      <sheetData sheetId="2"/>
      <sheetData sheetId="3">
        <row r="3">
          <cell r="A3" t="str">
            <v>FRA</v>
          </cell>
          <cell r="B3" t="str">
            <v>France</v>
          </cell>
          <cell r="C3">
            <v>88.309025489999996</v>
          </cell>
          <cell r="D3">
            <v>2630.3177314552604</v>
          </cell>
          <cell r="G3">
            <v>0.14114815228779379</v>
          </cell>
          <cell r="L3">
            <v>11.137934631741945</v>
          </cell>
          <cell r="N3" t="str">
            <v>NA</v>
          </cell>
        </row>
        <row r="4">
          <cell r="A4" t="str">
            <v>DEU</v>
          </cell>
          <cell r="B4" t="str">
            <v>Germany</v>
          </cell>
          <cell r="C4">
            <v>191.58163440000001</v>
          </cell>
          <cell r="D4">
            <v>3846.413928653707</v>
          </cell>
          <cell r="G4">
            <v>4.0630326791769658E-2</v>
          </cell>
          <cell r="L4">
            <v>4.6884316469284419</v>
          </cell>
          <cell r="N4" t="str">
            <v>NA</v>
          </cell>
        </row>
        <row r="5">
          <cell r="L5">
            <v>0</v>
          </cell>
        </row>
        <row r="6">
          <cell r="A6" t="str">
            <v>GBR</v>
          </cell>
          <cell r="C6">
            <v>111.07971724000001</v>
          </cell>
          <cell r="D6">
            <v>3182.7891650993224</v>
          </cell>
          <cell r="E6">
            <v>3.0201696936872802E-2</v>
          </cell>
          <cell r="F6">
            <v>2</v>
          </cell>
          <cell r="G6">
            <v>7.2649426010716542E-2</v>
          </cell>
          <cell r="H6">
            <v>0.1</v>
          </cell>
          <cell r="I6">
            <v>9.4108811529105191E-2</v>
          </cell>
          <cell r="J6">
            <v>2.956803188883811E-5</v>
          </cell>
          <cell r="L6">
            <v>6.9368341787278061</v>
          </cell>
          <cell r="M6" t="str">
            <v>GBR</v>
          </cell>
          <cell r="N6">
            <v>7.2649426010716542E-2</v>
          </cell>
        </row>
        <row r="7">
          <cell r="A7" t="str">
            <v>GBR</v>
          </cell>
          <cell r="B7" t="str">
            <v>United Kingdom</v>
          </cell>
          <cell r="C7">
            <v>100.9493439</v>
          </cell>
          <cell r="D7">
            <v>2756.9002141073197</v>
          </cell>
          <cell r="E7">
            <v>3.6616974159395632E-2</v>
          </cell>
          <cell r="F7">
            <v>3</v>
          </cell>
          <cell r="G7">
            <v>8.3936866318401401E-2</v>
          </cell>
          <cell r="J7">
            <v>3.1046433483280013E-5</v>
          </cell>
          <cell r="K7">
            <v>8.5591919117323334E-2</v>
          </cell>
          <cell r="L7">
            <v>6.9421669417409495</v>
          </cell>
          <cell r="M7" t="str">
            <v>GBR</v>
          </cell>
          <cell r="N7">
            <v>8.3872388552323693E-2</v>
          </cell>
        </row>
        <row r="8">
          <cell r="A8" t="str">
            <v>IRL</v>
          </cell>
          <cell r="B8" t="str">
            <v>Ireland</v>
          </cell>
          <cell r="C8">
            <v>10.13037334</v>
          </cell>
          <cell r="D8">
            <v>425.88895099200272</v>
          </cell>
          <cell r="E8">
            <v>2.3786419714349968E-2</v>
          </cell>
          <cell r="F8">
            <v>1</v>
          </cell>
          <cell r="G8">
            <v>0.75677209088651043</v>
          </cell>
          <cell r="J8">
            <v>2.8089630294396203E-5</v>
          </cell>
          <cell r="K8">
            <v>1.196306317983358E-2</v>
          </cell>
          <cell r="L8">
            <v>9.669026157830416</v>
          </cell>
          <cell r="M8" t="str">
            <v>GBR</v>
          </cell>
          <cell r="N8">
            <v>0.54292980698138715</v>
          </cell>
        </row>
        <row r="9">
          <cell r="L9">
            <v>0</v>
          </cell>
        </row>
        <row r="10">
          <cell r="A10" t="str">
            <v>BLX</v>
          </cell>
          <cell r="C10">
            <v>264.32032551611206</v>
          </cell>
          <cell r="D10">
            <v>1508.8954707182252</v>
          </cell>
          <cell r="E10">
            <v>0.16941947369824414</v>
          </cell>
          <cell r="F10">
            <v>2</v>
          </cell>
          <cell r="G10">
            <v>0.21792680416905313</v>
          </cell>
          <cell r="H10">
            <v>0.1</v>
          </cell>
          <cell r="I10">
            <v>0.31846068908274383</v>
          </cell>
          <cell r="J10">
            <v>2.1105550070420616E-4</v>
          </cell>
          <cell r="L10">
            <v>9.8648630327634592</v>
          </cell>
          <cell r="M10" t="str">
            <v>EU</v>
          </cell>
          <cell r="N10" t="str">
            <v>NA</v>
          </cell>
        </row>
        <row r="11">
          <cell r="A11" t="str">
            <v>BEL</v>
          </cell>
          <cell r="B11" t="str">
            <v>Belgium</v>
          </cell>
          <cell r="C11">
            <v>99.708878348480013</v>
          </cell>
          <cell r="D11">
            <v>521.67694213463176</v>
          </cell>
          <cell r="E11">
            <v>0.19113146527137029</v>
          </cell>
          <cell r="F11">
            <v>1</v>
          </cell>
          <cell r="G11">
            <v>0.54882133398958066</v>
          </cell>
          <cell r="H11">
            <v>0.1</v>
          </cell>
          <cell r="J11">
            <v>2.0050272566899584E-4</v>
          </cell>
          <cell r="K11">
            <v>0.10459764881666068</v>
          </cell>
          <cell r="L11">
            <v>8.5892230588180194</v>
          </cell>
          <cell r="M11" t="str">
            <v>EU</v>
          </cell>
          <cell r="N11" t="str">
            <v>NA</v>
          </cell>
        </row>
        <row r="12">
          <cell r="A12" t="str">
            <v>NLD</v>
          </cell>
          <cell r="B12" t="str">
            <v>Netherlands</v>
          </cell>
          <cell r="C12">
            <v>154.82659438576002</v>
          </cell>
          <cell r="D12">
            <v>913.86539578988572</v>
          </cell>
          <cell r="E12">
            <v>0.16941947369824414</v>
          </cell>
          <cell r="F12">
            <v>2</v>
          </cell>
          <cell r="G12">
            <v>0.37204515183696413</v>
          </cell>
          <cell r="H12">
            <v>0.1</v>
          </cell>
          <cell r="J12">
            <v>2.1105550070420616E-4</v>
          </cell>
          <cell r="K12">
            <v>0.19287631868468186</v>
          </cell>
          <cell r="L12">
            <v>10.199975698055862</v>
          </cell>
          <cell r="M12" t="str">
            <v>EU</v>
          </cell>
          <cell r="N12" t="str">
            <v>NA</v>
          </cell>
        </row>
        <row r="13">
          <cell r="A13" t="str">
            <v>LUX</v>
          </cell>
          <cell r="B13" t="str">
            <v>Luxembourg</v>
          </cell>
          <cell r="C13">
            <v>9.7848527818720008</v>
          </cell>
          <cell r="D13">
            <v>73.353132793707601</v>
          </cell>
          <cell r="E13">
            <v>0.13339379531873746</v>
          </cell>
          <cell r="F13">
            <v>4</v>
          </cell>
          <cell r="G13">
            <v>6.4755938194292222</v>
          </cell>
          <cell r="H13">
            <v>0.1</v>
          </cell>
          <cell r="J13">
            <v>2.3216105077462679E-4</v>
          </cell>
          <cell r="K13">
            <v>1.702974038699789E-2</v>
          </cell>
          <cell r="L13">
            <v>14.250152800641121</v>
          </cell>
          <cell r="M13" t="str">
            <v>EU</v>
          </cell>
          <cell r="N13" t="str">
            <v>NA</v>
          </cell>
        </row>
        <row r="14">
          <cell r="L14">
            <v>0</v>
          </cell>
          <cell r="M14" t="str">
            <v>EU</v>
          </cell>
        </row>
        <row r="15">
          <cell r="A15" t="str">
            <v>SEU</v>
          </cell>
          <cell r="C15">
            <v>213.67791647299998</v>
          </cell>
          <cell r="D15">
            <v>4064.3007530629143</v>
          </cell>
          <cell r="E15">
            <v>5.3815518231771033E-2</v>
          </cell>
          <cell r="F15">
            <v>4</v>
          </cell>
          <cell r="G15">
            <v>0.30728175271122138</v>
          </cell>
          <cell r="H15">
            <v>0.1</v>
          </cell>
          <cell r="I15">
            <v>0.9777722655501675</v>
          </cell>
          <cell r="J15">
            <v>2.4057576566234782E-4</v>
          </cell>
          <cell r="L15">
            <v>37.466563768401286</v>
          </cell>
          <cell r="M15" t="str">
            <v>EU</v>
          </cell>
          <cell r="N15" t="str">
            <v>NA</v>
          </cell>
        </row>
        <row r="16">
          <cell r="A16" t="str">
            <v>ITA</v>
          </cell>
          <cell r="B16" t="str">
            <v>Italy</v>
          </cell>
          <cell r="C16">
            <v>91.99951222</v>
          </cell>
          <cell r="D16">
            <v>1892.5740642221065</v>
          </cell>
          <cell r="E16">
            <v>4.8610785680302568E-2</v>
          </cell>
          <cell r="F16">
            <v>6</v>
          </cell>
          <cell r="G16">
            <v>0.74937670059725725</v>
          </cell>
          <cell r="J16">
            <v>2.526045539454652E-4</v>
          </cell>
          <cell r="K16">
            <v>0.4780728273015814</v>
          </cell>
          <cell r="L16">
            <v>42.547527236481123</v>
          </cell>
          <cell r="M16" t="str">
            <v>EU</v>
          </cell>
          <cell r="N16" t="str">
            <v>NA</v>
          </cell>
        </row>
        <row r="17">
          <cell r="A17" t="str">
            <v>ESP</v>
          </cell>
          <cell r="B17" t="str">
            <v>Spain</v>
          </cell>
          <cell r="C17">
            <v>68.963760010000001</v>
          </cell>
          <cell r="D17">
            <v>1281.4846400435833</v>
          </cell>
          <cell r="E17">
            <v>5.3815518231771033E-2</v>
          </cell>
          <cell r="F17">
            <v>4</v>
          </cell>
          <cell r="G17">
            <v>0.95208446697199445</v>
          </cell>
          <cell r="J17">
            <v>2.4057576566234782E-4</v>
          </cell>
          <cell r="K17">
            <v>0.30829414846302328</v>
          </cell>
          <cell r="L17">
            <v>36.602448613460801</v>
          </cell>
          <cell r="M17" t="str">
            <v>EU</v>
          </cell>
          <cell r="N17" t="str">
            <v>NA</v>
          </cell>
        </row>
        <row r="18">
          <cell r="A18" t="str">
            <v>PRT</v>
          </cell>
          <cell r="B18" t="str">
            <v>Portugal</v>
          </cell>
          <cell r="C18">
            <v>13.26360114</v>
          </cell>
          <cell r="D18">
            <v>228.53924504534069</v>
          </cell>
          <cell r="E18">
            <v>5.8036426686228833E-2</v>
          </cell>
          <cell r="F18">
            <v>3</v>
          </cell>
          <cell r="G18">
            <v>4.8265807224257165</v>
          </cell>
          <cell r="J18">
            <v>2.3456137152078911E-4</v>
          </cell>
          <cell r="K18">
            <v>5.3606478764160824E-2</v>
          </cell>
          <cell r="L18">
            <v>33.091893433607055</v>
          </cell>
          <cell r="M18" t="str">
            <v>EU</v>
          </cell>
          <cell r="N18" t="str">
            <v>NA</v>
          </cell>
        </row>
        <row r="19">
          <cell r="A19" t="str">
            <v>GRC</v>
          </cell>
          <cell r="B19" t="str">
            <v>Greece</v>
          </cell>
          <cell r="C19">
            <v>18.33623665</v>
          </cell>
          <cell r="D19">
            <v>188.83520162591026</v>
          </cell>
          <cell r="E19">
            <v>9.710179295026139E-2</v>
          </cell>
          <cell r="F19">
            <v>1</v>
          </cell>
          <cell r="G19">
            <v>3.3122868392840301</v>
          </cell>
          <cell r="J19">
            <v>2.2253258323767176E-4</v>
          </cell>
          <cell r="K19">
            <v>4.2021985224020404E-2</v>
          </cell>
          <cell r="L19">
            <v>18.764290594171467</v>
          </cell>
          <cell r="M19" t="str">
            <v>EU</v>
          </cell>
          <cell r="N19" t="str">
            <v>NA</v>
          </cell>
        </row>
        <row r="20">
          <cell r="A20" t="str">
            <v>AUT</v>
          </cell>
          <cell r="B20" t="str">
            <v>Austria</v>
          </cell>
          <cell r="C20">
            <v>18.694089340000001</v>
          </cell>
          <cell r="D20">
            <v>433.25846767651484</v>
          </cell>
          <cell r="E20">
            <v>4.3147660656819818E-2</v>
          </cell>
          <cell r="F20">
            <v>7</v>
          </cell>
          <cell r="G20">
            <v>3.7757267956449323</v>
          </cell>
          <cell r="J20">
            <v>2.5861894808702388E-4</v>
          </cell>
          <cell r="K20">
            <v>0.1120488491602961</v>
          </cell>
          <cell r="L20">
            <v>49.075968175388439</v>
          </cell>
          <cell r="M20" t="str">
            <v>EU</v>
          </cell>
          <cell r="N20" t="str">
            <v>NA</v>
          </cell>
        </row>
        <row r="21">
          <cell r="A21" t="str">
            <v>CYP</v>
          </cell>
          <cell r="B21" t="str">
            <v>Cyprus</v>
          </cell>
          <cell r="C21">
            <v>1.9966516030000001</v>
          </cell>
          <cell r="D21">
            <v>24.692095945174188</v>
          </cell>
          <cell r="E21">
            <v>8.0861973298391662E-2</v>
          </cell>
          <cell r="F21">
            <v>2</v>
          </cell>
          <cell r="G21">
            <v>31.240481995611386</v>
          </cell>
          <cell r="J21">
            <v>2.2854697737923041E-4</v>
          </cell>
          <cell r="K21">
            <v>5.6433038934275122E-3</v>
          </cell>
          <cell r="L21">
            <v>23.141789364273698</v>
          </cell>
          <cell r="M21" t="str">
            <v>EU</v>
          </cell>
          <cell r="N21" t="str">
            <v>NA</v>
          </cell>
        </row>
        <row r="22">
          <cell r="A22" t="str">
            <v>MLT</v>
          </cell>
          <cell r="B22" t="str">
            <v>Malta</v>
          </cell>
          <cell r="C22">
            <v>0.42406550999999998</v>
          </cell>
          <cell r="D22">
            <v>14.917038504284982</v>
          </cell>
          <cell r="E22">
            <v>2.8428264087284175E-2</v>
          </cell>
          <cell r="F22">
            <v>8</v>
          </cell>
          <cell r="G22">
            <v>170.31627297031523</v>
          </cell>
          <cell r="J22">
            <v>2.6463334222858262E-4</v>
          </cell>
          <cell r="K22">
            <v>3.9475457555413918E-3</v>
          </cell>
          <cell r="L22">
            <v>76.218432054135121</v>
          </cell>
          <cell r="M22" t="str">
            <v>EU</v>
          </cell>
          <cell r="N22" t="str">
            <v>NA</v>
          </cell>
        </row>
        <row r="23">
          <cell r="M23" t="str">
            <v>EU</v>
          </cell>
        </row>
        <row r="24">
          <cell r="A24" t="str">
            <v>SCA</v>
          </cell>
          <cell r="B24" t="str">
            <v>Scandinavia</v>
          </cell>
          <cell r="C24">
            <v>44.284162475000002</v>
          </cell>
          <cell r="D24">
            <v>1553.3253762700781</v>
          </cell>
          <cell r="E24">
            <v>3.1980235248028642E-2</v>
          </cell>
          <cell r="F24">
            <v>3</v>
          </cell>
          <cell r="G24">
            <v>0.22022946977894856</v>
          </cell>
          <cell r="H24">
            <v>0.1</v>
          </cell>
          <cell r="I24">
            <v>5.5506235114366177E-2</v>
          </cell>
          <cell r="J24">
            <v>3.5733810805080971E-5</v>
          </cell>
          <cell r="L24">
            <v>10.262640720304354</v>
          </cell>
          <cell r="M24" t="str">
            <v>EU</v>
          </cell>
          <cell r="N24" t="str">
            <v>NA</v>
          </cell>
        </row>
        <row r="25">
          <cell r="A25" t="str">
            <v>DNK</v>
          </cell>
          <cell r="B25" t="str">
            <v>Denmark</v>
          </cell>
          <cell r="C25">
            <v>8.7542286970000003</v>
          </cell>
          <cell r="D25">
            <v>356.08486768563898</v>
          </cell>
          <cell r="E25">
            <v>2.4584669250052104E-2</v>
          </cell>
          <cell r="F25">
            <v>5</v>
          </cell>
          <cell r="G25">
            <v>1.1883235507814986</v>
          </cell>
          <cell r="J25">
            <v>3.8116064858753038E-5</v>
          </cell>
          <cell r="K25">
            <v>1.357255391192631E-2</v>
          </cell>
          <cell r="L25">
            <v>12.694321030432761</v>
          </cell>
          <cell r="M25" t="str">
            <v>EU</v>
          </cell>
          <cell r="N25" t="str">
            <v>NA</v>
          </cell>
        </row>
        <row r="26">
          <cell r="A26" t="str">
            <v>FIN</v>
          </cell>
          <cell r="B26" t="str">
            <v>Finland</v>
          </cell>
          <cell r="C26">
            <v>11.3680685</v>
          </cell>
          <cell r="D26">
            <v>271.83696294941706</v>
          </cell>
          <cell r="E26">
            <v>4.181943609381536E-2</v>
          </cell>
          <cell r="F26">
            <v>1</v>
          </cell>
          <cell r="G26">
            <v>0.80070762358405823</v>
          </cell>
          <cell r="J26">
            <v>3.3351556751408905E-5</v>
          </cell>
          <cell r="K26">
            <v>9.0661858969381219E-3</v>
          </cell>
          <cell r="L26">
            <v>6.5298578581660633</v>
          </cell>
          <cell r="M26" t="str">
            <v>EU</v>
          </cell>
          <cell r="N26" t="str">
            <v>NA</v>
          </cell>
        </row>
        <row r="27">
          <cell r="A27" t="str">
            <v>SWE</v>
          </cell>
          <cell r="B27" t="str">
            <v>Sweden</v>
          </cell>
          <cell r="C27">
            <v>11.672111989999999</v>
          </cell>
          <cell r="D27">
            <v>541.48715147455687</v>
          </cell>
          <cell r="E27">
            <v>2.1555658261170105E-2</v>
          </cell>
          <cell r="F27">
            <v>6</v>
          </cell>
          <cell r="G27">
            <v>0.91910918887794779</v>
          </cell>
          <cell r="J27">
            <v>3.9307191885589071E-5</v>
          </cell>
          <cell r="K27">
            <v>2.1284339366591441E-2</v>
          </cell>
          <cell r="L27">
            <v>14.930574497388315</v>
          </cell>
          <cell r="M27" t="str">
            <v>EU</v>
          </cell>
          <cell r="N27" t="str">
            <v>NA</v>
          </cell>
        </row>
        <row r="28">
          <cell r="A28" t="str">
            <v>NOR</v>
          </cell>
          <cell r="B28" t="str">
            <v>Norway</v>
          </cell>
          <cell r="C28">
            <v>11.583187430000001</v>
          </cell>
          <cell r="D28">
            <v>362.19831843525986</v>
          </cell>
          <cell r="E28">
            <v>3.1980235248028642E-2</v>
          </cell>
          <cell r="F28">
            <v>3</v>
          </cell>
          <cell r="G28">
            <v>0.84196838568069876</v>
          </cell>
          <cell r="J28">
            <v>3.5733810805080971E-5</v>
          </cell>
          <cell r="K28">
            <v>1.2942726184884047E-2</v>
          </cell>
          <cell r="L28">
            <v>9.1487860040759852</v>
          </cell>
          <cell r="M28" t="str">
            <v>EU</v>
          </cell>
          <cell r="N28" t="str">
            <v>NA</v>
          </cell>
        </row>
        <row r="29">
          <cell r="A29" t="str">
            <v>ISL</v>
          </cell>
          <cell r="B29" t="str">
            <v>Iceland</v>
          </cell>
          <cell r="C29">
            <v>0.906565858</v>
          </cell>
          <cell r="D29">
            <v>21.718075725205381</v>
          </cell>
          <cell r="E29">
            <v>4.1742457732931906E-2</v>
          </cell>
          <cell r="F29">
            <v>2</v>
          </cell>
          <cell r="G29">
            <v>10.399231654524678</v>
          </cell>
          <cell r="J29">
            <v>3.4542683778244938E-5</v>
          </cell>
          <cell r="K29">
            <v>7.502006220477471E-4</v>
          </cell>
          <cell r="L29">
            <v>6.7755390167075955</v>
          </cell>
          <cell r="M29" t="str">
            <v>EU</v>
          </cell>
          <cell r="N29" t="str">
            <v>NA</v>
          </cell>
        </row>
        <row r="30">
          <cell r="M30" t="str">
            <v>EU</v>
          </cell>
        </row>
        <row r="31">
          <cell r="A31" t="str">
            <v>EEU</v>
          </cell>
          <cell r="B31" t="str">
            <v>Eastern Europe</v>
          </cell>
          <cell r="C31">
            <v>188.41574208500001</v>
          </cell>
          <cell r="D31">
            <v>1654.9161543730809</v>
          </cell>
          <cell r="E31">
            <v>8.549612025151325E-2</v>
          </cell>
          <cell r="F31">
            <v>6</v>
          </cell>
          <cell r="G31">
            <v>6.1404047223672077E-2</v>
          </cell>
          <cell r="H31">
            <v>0.1</v>
          </cell>
          <cell r="I31">
            <v>7.0152902225756264E-2</v>
          </cell>
          <cell r="J31">
            <v>4.2390608152792942E-5</v>
          </cell>
          <cell r="L31">
            <v>3.0485564908302738</v>
          </cell>
          <cell r="M31" t="str">
            <v>EU</v>
          </cell>
          <cell r="N31" t="str">
            <v>NA</v>
          </cell>
        </row>
        <row r="32">
          <cell r="A32" t="str">
            <v>POL</v>
          </cell>
          <cell r="B32" t="str">
            <v>Poland</v>
          </cell>
          <cell r="C32">
            <v>88.053082059999994</v>
          </cell>
          <cell r="D32">
            <v>596.6243557196708</v>
          </cell>
          <cell r="E32">
            <v>0.14758546347607121</v>
          </cell>
          <cell r="F32">
            <v>2</v>
          </cell>
          <cell r="G32">
            <v>0.12263273013356374</v>
          </cell>
          <cell r="J32">
            <v>3.9564567609273415E-5</v>
          </cell>
          <cell r="K32">
            <v>2.3605184659210108E-2</v>
          </cell>
          <cell r="L32">
            <v>2.1949702081824523</v>
          </cell>
          <cell r="M32" t="str">
            <v>EU</v>
          </cell>
          <cell r="N32" t="str">
            <v>NA</v>
          </cell>
        </row>
        <row r="33">
          <cell r="A33" t="str">
            <v>CZE</v>
          </cell>
          <cell r="B33" t="str">
            <v>CzechRepublic</v>
          </cell>
          <cell r="C33">
            <v>27.56816736</v>
          </cell>
          <cell r="D33">
            <v>245.33932206675931</v>
          </cell>
          <cell r="E33">
            <v>0.11236750443330247</v>
          </cell>
          <cell r="F33">
            <v>4</v>
          </cell>
          <cell r="G33">
            <v>0.40567946868346139</v>
          </cell>
          <cell r="J33">
            <v>4.0977587881033178E-5</v>
          </cell>
          <cell r="K33">
            <v>1.0053413630663732E-2</v>
          </cell>
          <cell r="L33">
            <v>2.9858737746961062</v>
          </cell>
          <cell r="M33" t="str">
            <v>EU</v>
          </cell>
          <cell r="N33" t="str">
            <v>NA</v>
          </cell>
        </row>
        <row r="34">
          <cell r="A34" t="str">
            <v>SVK</v>
          </cell>
          <cell r="B34" t="str">
            <v>Slovakia</v>
          </cell>
          <cell r="C34">
            <v>9.0924587480000003</v>
          </cell>
          <cell r="D34">
            <v>105.17256449156916</v>
          </cell>
          <cell r="E34">
            <v>8.6452762580766673E-2</v>
          </cell>
          <cell r="F34">
            <v>5</v>
          </cell>
          <cell r="G34">
            <v>1.2512197878740432</v>
          </cell>
          <cell r="J34">
            <v>4.1684098016913057E-5</v>
          </cell>
          <cell r="K34">
            <v>4.3840234869566789E-3</v>
          </cell>
          <cell r="L34">
            <v>3.9478198149993098</v>
          </cell>
          <cell r="M34" t="str">
            <v>EU</v>
          </cell>
          <cell r="N34" t="str">
            <v>NA</v>
          </cell>
        </row>
        <row r="35">
          <cell r="A35" t="str">
            <v>SVN</v>
          </cell>
          <cell r="B35" t="str">
            <v>Slovenia</v>
          </cell>
          <cell r="C35">
            <v>3.7381079439999998</v>
          </cell>
          <cell r="D35">
            <v>53.589609580709876</v>
          </cell>
          <cell r="E35">
            <v>6.9754341807064954E-2</v>
          </cell>
          <cell r="F35">
            <v>10</v>
          </cell>
          <cell r="G35">
            <v>3.3013461848945997</v>
          </cell>
          <cell r="J35">
            <v>4.5216648696312468E-5</v>
          </cell>
          <cell r="K35">
            <v>2.4231425501834995E-3</v>
          </cell>
          <cell r="L35">
            <v>5.30753559417803</v>
          </cell>
          <cell r="M35" t="str">
            <v>EU</v>
          </cell>
          <cell r="N35" t="str">
            <v>NA</v>
          </cell>
        </row>
        <row r="36">
          <cell r="A36" t="str">
            <v>HUN</v>
          </cell>
          <cell r="B36" t="str">
            <v>Hungary</v>
          </cell>
          <cell r="C36">
            <v>13.40092989</v>
          </cell>
          <cell r="D36">
            <v>156.74313466595942</v>
          </cell>
          <cell r="E36">
            <v>8.549612025151325E-2</v>
          </cell>
          <cell r="F36">
            <v>6</v>
          </cell>
          <cell r="G36">
            <v>0.86333479987115724</v>
          </cell>
          <cell r="J36">
            <v>4.2390608152792942E-5</v>
          </cell>
          <cell r="K36">
            <v>6.6444368022651416E-3</v>
          </cell>
          <cell r="L36">
            <v>4.0596540839404183</v>
          </cell>
          <cell r="M36" t="str">
            <v>EU</v>
          </cell>
          <cell r="N36" t="str">
            <v>NA</v>
          </cell>
        </row>
        <row r="37">
          <cell r="A37" t="str">
            <v>LVA</v>
          </cell>
          <cell r="B37" t="str">
            <v>Latvia</v>
          </cell>
          <cell r="C37">
            <v>2.2550050019999999</v>
          </cell>
          <cell r="D37">
            <v>33.645460617239003</v>
          </cell>
          <cell r="E37">
            <v>6.7022562944036426E-2</v>
          </cell>
          <cell r="F37">
            <v>11</v>
          </cell>
          <cell r="G37">
            <v>5.5581310051538004</v>
          </cell>
          <cell r="J37">
            <v>4.5923158832192353E-5</v>
          </cell>
          <cell r="K37">
            <v>1.5451058319077393E-3</v>
          </cell>
          <cell r="L37">
            <v>5.6101763351807179</v>
          </cell>
          <cell r="M37" t="str">
            <v>EU</v>
          </cell>
          <cell r="N37" t="str">
            <v>NA</v>
          </cell>
        </row>
        <row r="38">
          <cell r="A38" t="str">
            <v>LTU</v>
          </cell>
          <cell r="B38" t="str">
            <v>Lithuania</v>
          </cell>
          <cell r="C38">
            <v>3.6799706680000002</v>
          </cell>
          <cell r="D38">
            <v>56.546957475491205</v>
          </cell>
          <cell r="E38">
            <v>6.5078137397489286E-2</v>
          </cell>
          <cell r="F38">
            <v>12</v>
          </cell>
          <cell r="G38">
            <v>3.4582987706405319</v>
          </cell>
          <cell r="J38">
            <v>4.6629668968072239E-5</v>
          </cell>
          <cell r="K38">
            <v>2.6367659082338129E-3</v>
          </cell>
          <cell r="L38">
            <v>5.8666882056286118</v>
          </cell>
          <cell r="M38" t="str">
            <v>EU</v>
          </cell>
          <cell r="N38" t="str">
            <v>NA</v>
          </cell>
        </row>
        <row r="39">
          <cell r="A39" t="str">
            <v>EST</v>
          </cell>
          <cell r="B39" t="str">
            <v>Estonia</v>
          </cell>
          <cell r="C39">
            <v>3.7904947089999999</v>
          </cell>
          <cell r="D39">
            <v>30.650285471721485</v>
          </cell>
          <cell r="E39">
            <v>0.12366914861191683</v>
          </cell>
          <cell r="F39">
            <v>3</v>
          </cell>
          <cell r="G39">
            <v>2.8996253819693778</v>
          </cell>
          <cell r="J39">
            <v>4.0271077745153293E-5</v>
          </cell>
          <cell r="K39">
            <v>1.2343200291428384E-3</v>
          </cell>
          <cell r="L39">
            <v>2.6662303715523272</v>
          </cell>
          <cell r="M39" t="str">
            <v>EU</v>
          </cell>
          <cell r="N39" t="str">
            <v>NA</v>
          </cell>
        </row>
        <row r="40">
          <cell r="A40" t="str">
            <v>HRV</v>
          </cell>
          <cell r="B40" t="str">
            <v>Croatia</v>
          </cell>
          <cell r="C40">
            <v>4.8805050239999996</v>
          </cell>
          <cell r="D40">
            <v>57.203783203025885</v>
          </cell>
          <cell r="E40">
            <v>8.5317871488993363E-2</v>
          </cell>
          <cell r="F40">
            <v>8</v>
          </cell>
          <cell r="G40">
            <v>2.449570014449304</v>
          </cell>
          <cell r="J40">
            <v>4.3803628424552712E-5</v>
          </cell>
          <cell r="K40">
            <v>2.5057332639040158E-3</v>
          </cell>
          <cell r="L40">
            <v>4.2037401614157304</v>
          </cell>
          <cell r="M40" t="str">
            <v>EU</v>
          </cell>
          <cell r="N40" t="str">
            <v>NA</v>
          </cell>
        </row>
        <row r="41">
          <cell r="A41" t="str">
            <v>ROU</v>
          </cell>
          <cell r="B41" t="str">
            <v>Romania</v>
          </cell>
          <cell r="C41">
            <v>20.49237183</v>
          </cell>
          <cell r="D41">
            <v>249.5113336475024</v>
          </cell>
          <cell r="E41">
            <v>8.2130024037107008E-2</v>
          </cell>
          <cell r="F41">
            <v>9</v>
          </cell>
          <cell r="G41">
            <v>0.59280417521606554</v>
          </cell>
          <cell r="J41">
            <v>4.451013856043259E-5</v>
          </cell>
          <cell r="K41">
            <v>1.1105784033048658E-2</v>
          </cell>
          <cell r="L41">
            <v>4.4373408104990464</v>
          </cell>
          <cell r="M41" t="str">
            <v>EU</v>
          </cell>
          <cell r="N41" t="str">
            <v>NA</v>
          </cell>
        </row>
        <row r="42">
          <cell r="A42" t="str">
            <v>BGR</v>
          </cell>
          <cell r="B42" t="str">
            <v>Bulgaria</v>
          </cell>
          <cell r="C42">
            <v>11.46464885</v>
          </cell>
          <cell r="D42">
            <v>69.889347433432391</v>
          </cell>
          <cell r="E42">
            <v>0.16404000424985726</v>
          </cell>
          <cell r="F42">
            <v>1</v>
          </cell>
          <cell r="G42">
            <v>0.92504926838191071</v>
          </cell>
          <cell r="J42">
            <v>3.885805747339353E-5</v>
          </cell>
          <cell r="K42">
            <v>2.7157642793462842E-3</v>
          </cell>
          <cell r="L42">
            <v>1.9395326913295743</v>
          </cell>
          <cell r="M42" t="str">
            <v>EU</v>
          </cell>
          <cell r="N42" t="str">
            <v>NA</v>
          </cell>
        </row>
        <row r="44">
          <cell r="A44" t="str">
            <v>REU</v>
          </cell>
          <cell r="B44" t="str">
            <v>Rest Europe (nonETS)</v>
          </cell>
          <cell r="C44">
            <v>116.787028209</v>
          </cell>
          <cell r="D44">
            <v>1093.6666943932735</v>
          </cell>
          <cell r="E44">
            <v>0.14052077131064475</v>
          </cell>
          <cell r="F44">
            <v>6</v>
          </cell>
          <cell r="G44">
            <v>0.23309856322810685</v>
          </cell>
          <cell r="H44">
            <v>0.1</v>
          </cell>
          <cell r="I44">
            <v>0.1090874162906859</v>
          </cell>
          <cell r="J44">
            <v>9.9744663387782531E-5</v>
          </cell>
          <cell r="L44">
            <v>7.6479640534051541</v>
          </cell>
          <cell r="M44" t="str">
            <v>REU</v>
          </cell>
          <cell r="N44">
            <v>0.23309856322810685</v>
          </cell>
        </row>
        <row r="45">
          <cell r="A45" t="str">
            <v>CHE</v>
          </cell>
          <cell r="B45" t="str">
            <v>Switzerland</v>
          </cell>
          <cell r="C45">
            <v>10.284253769999999</v>
          </cell>
          <cell r="D45">
            <v>752.24804573011033</v>
          </cell>
          <cell r="E45">
            <v>1.3671359903658371E-2</v>
          </cell>
          <cell r="F45">
            <v>12</v>
          </cell>
          <cell r="G45">
            <v>2.9117501373284482</v>
          </cell>
          <cell r="J45">
            <v>1.0971912972656079E-4</v>
          </cell>
          <cell r="K45">
            <v>8.2536000916013805E-2</v>
          </cell>
          <cell r="L45">
            <v>65.710750513791169</v>
          </cell>
          <cell r="M45" t="str">
            <v>REU</v>
          </cell>
          <cell r="N45">
            <v>0.37278308693069828</v>
          </cell>
        </row>
        <row r="46">
          <cell r="A46" t="str">
            <v>ALB</v>
          </cell>
          <cell r="B46" t="str">
            <v>Albania</v>
          </cell>
          <cell r="C46">
            <v>1.5226568359999999</v>
          </cell>
          <cell r="D46">
            <v>15.131866270593649</v>
          </cell>
          <cell r="E46">
            <v>0.10062584540276032</v>
          </cell>
          <cell r="F46">
            <v>9</v>
          </cell>
          <cell r="G46">
            <v>18.77247205499572</v>
          </cell>
          <cell r="J46">
            <v>1.0473189655717167E-4</v>
          </cell>
          <cell r="K46">
            <v>1.5847890529687692E-3</v>
          </cell>
          <cell r="L46">
            <v>8.5218761011395507</v>
          </cell>
          <cell r="M46" t="str">
            <v>REU</v>
          </cell>
          <cell r="N46">
            <v>17.689737477350757</v>
          </cell>
        </row>
        <row r="47">
          <cell r="A47" t="str">
            <v>BLR</v>
          </cell>
          <cell r="B47" t="str">
            <v>Belarus</v>
          </cell>
          <cell r="C47">
            <v>17.053459969999999</v>
          </cell>
          <cell r="D47">
            <v>61.489588894821146</v>
          </cell>
          <cell r="E47">
            <v>0.27733898171233823</v>
          </cell>
          <cell r="F47">
            <v>4</v>
          </cell>
          <cell r="G47">
            <v>1.5431155266742627</v>
          </cell>
          <cell r="J47">
            <v>9.6419841274856445E-5</v>
          </cell>
          <cell r="K47">
            <v>5.9288164012948306E-3</v>
          </cell>
          <cell r="L47">
            <v>2.8465661805724753</v>
          </cell>
          <cell r="M47" t="str">
            <v>REU</v>
          </cell>
          <cell r="N47">
            <v>4.0077418259848496</v>
          </cell>
        </row>
        <row r="48">
          <cell r="A48" t="str">
            <v>UKR</v>
          </cell>
          <cell r="B48" t="str">
            <v>Ukraine</v>
          </cell>
          <cell r="C48">
            <v>60.925052669999999</v>
          </cell>
          <cell r="D48">
            <v>156.61786144857649</v>
          </cell>
          <cell r="E48">
            <v>0.38900449863442921</v>
          </cell>
          <cell r="F48">
            <v>1</v>
          </cell>
          <cell r="G48">
            <v>0.40959036300600199</v>
          </cell>
          <cell r="J48">
            <v>9.1432608105467323E-5</v>
          </cell>
          <cell r="K48">
            <v>1.4319979548144074E-2</v>
          </cell>
          <cell r="L48">
            <v>1.9244750017183854</v>
          </cell>
          <cell r="M48" t="str">
            <v>REU</v>
          </cell>
          <cell r="N48">
            <v>1.4920890143646959</v>
          </cell>
        </row>
        <row r="49">
          <cell r="A49" t="str">
            <v>MDA</v>
          </cell>
          <cell r="B49" t="str">
            <v>Moldova</v>
          </cell>
          <cell r="C49">
            <v>1.626039896</v>
          </cell>
          <cell r="D49">
            <v>11.859730543552535</v>
          </cell>
          <cell r="E49">
            <v>0.13710597302600486</v>
          </cell>
          <cell r="F49">
            <v>8</v>
          </cell>
          <cell r="G49">
            <v>17.299894156577054</v>
          </cell>
          <cell r="J49">
            <v>1.0306948550070863E-4</v>
          </cell>
          <cell r="K49">
            <v>1.2223763253009993E-3</v>
          </cell>
          <cell r="L49">
            <v>6.1551624938694882</v>
          </cell>
          <cell r="M49" t="str">
            <v>REU</v>
          </cell>
          <cell r="N49">
            <v>22.212129692426601</v>
          </cell>
        </row>
        <row r="50">
          <cell r="A50" t="str">
            <v>AND</v>
          </cell>
          <cell r="B50" t="str">
            <v>Andorra</v>
          </cell>
          <cell r="C50">
            <v>0.12841017199999999</v>
          </cell>
          <cell r="D50">
            <v>2.891001149361105</v>
          </cell>
          <cell r="E50">
            <v>4.4417198529436049E-2</v>
          </cell>
          <cell r="F50">
            <v>11</v>
          </cell>
          <cell r="G50">
            <v>229.66609311240134</v>
          </cell>
          <cell r="J50">
            <v>1.0805671867009774E-4</v>
          </cell>
          <cell r="K50">
            <v>3.1239209787144211E-4</v>
          </cell>
          <cell r="L50">
            <v>19.91894817471681</v>
          </cell>
          <cell r="M50" t="str">
            <v>REU</v>
          </cell>
          <cell r="N50">
            <v>95.529702493314687</v>
          </cell>
        </row>
        <row r="51">
          <cell r="A51" t="str">
            <v>BIH</v>
          </cell>
          <cell r="B51" t="str">
            <v>Bosnia and Herzegovina</v>
          </cell>
          <cell r="C51">
            <v>7.2655819160000004</v>
          </cell>
          <cell r="D51">
            <v>19.955120004660376</v>
          </cell>
          <cell r="E51">
            <v>0.36409612742510072</v>
          </cell>
          <cell r="F51">
            <v>2</v>
          </cell>
          <cell r="G51">
            <v>3.4970398160812275</v>
          </cell>
          <cell r="J51">
            <v>9.3095019161930359E-5</v>
          </cell>
          <cell r="K51">
            <v>1.8577222792124776E-3</v>
          </cell>
          <cell r="L51">
            <v>2.0935154757292911</v>
          </cell>
          <cell r="M51" t="str">
            <v>REU</v>
          </cell>
          <cell r="N51">
            <v>11.923589504032199</v>
          </cell>
        </row>
        <row r="52">
          <cell r="A52" t="str">
            <v>FRO</v>
          </cell>
          <cell r="B52" t="str">
            <v>Faroe Islands</v>
          </cell>
          <cell r="C52">
            <v>0.195143017</v>
          </cell>
          <cell r="D52">
            <v>3.2407599889945278</v>
          </cell>
          <cell r="E52">
            <v>6.0215201885575213E-2</v>
          </cell>
          <cell r="F52">
            <v>10</v>
          </cell>
          <cell r="G52">
            <v>148.80239199717218</v>
          </cell>
          <cell r="J52">
            <v>1.063943076136347E-4</v>
          </cell>
          <cell r="K52">
            <v>3.4479841517104322E-4</v>
          </cell>
          <cell r="L52">
            <v>14.466985147533455</v>
          </cell>
          <cell r="M52" t="str">
            <v>REU</v>
          </cell>
          <cell r="N52">
            <v>83.908592956958387</v>
          </cell>
        </row>
        <row r="53">
          <cell r="A53" t="str">
            <v>MKD</v>
          </cell>
          <cell r="B53" t="str">
            <v>Macedonia</v>
          </cell>
          <cell r="C53">
            <v>2.1946951619999999</v>
          </cell>
          <cell r="D53">
            <v>12.116981815226145</v>
          </cell>
          <cell r="E53">
            <v>0.1811255637309083</v>
          </cell>
          <cell r="F53">
            <v>5</v>
          </cell>
          <cell r="G53">
            <v>12.197217242150934</v>
          </cell>
          <cell r="J53">
            <v>9.8082252331319482E-5</v>
          </cell>
          <cell r="K53">
            <v>1.1884608678950203E-3</v>
          </cell>
          <cell r="L53">
            <v>4.4338037855851713</v>
          </cell>
          <cell r="M53" t="str">
            <v>REU</v>
          </cell>
          <cell r="N53">
            <v>20.688589783962467</v>
          </cell>
        </row>
        <row r="54">
          <cell r="A54" t="str">
            <v>MNE</v>
          </cell>
          <cell r="B54" t="str">
            <v>Montenegro</v>
          </cell>
          <cell r="C54">
            <v>0.67179076000000004</v>
          </cell>
          <cell r="D54">
            <v>4.7807221219622669</v>
          </cell>
          <cell r="E54">
            <v>0.14052077131064475</v>
          </cell>
          <cell r="F54">
            <v>6</v>
          </cell>
          <cell r="G54">
            <v>40.522868279995812</v>
          </cell>
          <cell r="J54">
            <v>9.9744663387782531E-5</v>
          </cell>
          <cell r="K54">
            <v>4.7685151880565174E-4</v>
          </cell>
          <cell r="L54">
            <v>5.811857184946172</v>
          </cell>
          <cell r="M54" t="str">
            <v>REU</v>
          </cell>
          <cell r="N54">
            <v>53.325026765803152</v>
          </cell>
        </row>
        <row r="55">
          <cell r="A55" t="str">
            <v>SRB</v>
          </cell>
          <cell r="B55" t="str">
            <v>Serbia</v>
          </cell>
          <cell r="C55">
            <v>14.919944040000001</v>
          </cell>
          <cell r="D55">
            <v>53.33501642541485</v>
          </cell>
          <cell r="E55">
            <v>0.27974012271777321</v>
          </cell>
          <cell r="F55">
            <v>3</v>
          </cell>
          <cell r="G55">
            <v>1.7333673629005359</v>
          </cell>
          <cell r="J55">
            <v>9.4757430218393395E-5</v>
          </cell>
          <cell r="K55">
            <v>5.0538890971281135E-3</v>
          </cell>
          <cell r="L55">
            <v>2.7734753031473436</v>
          </cell>
          <cell r="M55" t="str">
            <v>REU</v>
          </cell>
          <cell r="N55">
            <v>4.5408353571336901</v>
          </cell>
        </row>
        <row r="57">
          <cell r="A57" t="str">
            <v>AFR</v>
          </cell>
          <cell r="B57" t="str">
            <v>Afrika</v>
          </cell>
          <cell r="C57">
            <v>388.81738637100005</v>
          </cell>
          <cell r="D57">
            <v>2460.559282702452</v>
          </cell>
          <cell r="E57">
            <v>9.4841003194705523E-2</v>
          </cell>
          <cell r="F57">
            <v>24</v>
          </cell>
          <cell r="G57">
            <v>3.3717403533832312E-2</v>
          </cell>
          <cell r="H57">
            <v>0.1</v>
          </cell>
          <cell r="I57">
            <v>0.1181922766702115</v>
          </cell>
          <cell r="J57">
            <v>4.8034720195971044E-5</v>
          </cell>
          <cell r="L57">
            <v>2.4889101076138669</v>
          </cell>
          <cell r="M57" t="str">
            <v>AFR</v>
          </cell>
          <cell r="N57">
            <v>3.3717403533832312E-2</v>
          </cell>
        </row>
        <row r="58">
          <cell r="A58" t="str">
            <v>EGY</v>
          </cell>
          <cell r="B58" t="str">
            <v>Egypt</v>
          </cell>
          <cell r="C58">
            <v>67.315206739999994</v>
          </cell>
          <cell r="D58">
            <v>365.25265127885211</v>
          </cell>
          <cell r="E58">
            <v>0.18429765397817249</v>
          </cell>
          <cell r="F58">
            <v>8</v>
          </cell>
          <cell r="G58">
            <v>0.18177049627659814</v>
          </cell>
          <cell r="J58">
            <v>4.4832405516239641E-5</v>
          </cell>
          <cell r="K58">
            <v>1.6375154978015165E-2</v>
          </cell>
          <cell r="L58">
            <v>1.991764670679006</v>
          </cell>
          <cell r="M58" t="str">
            <v>AFR</v>
          </cell>
          <cell r="N58">
            <v>0.2119978010629866</v>
          </cell>
        </row>
        <row r="59">
          <cell r="A59" t="str">
            <v>MAR</v>
          </cell>
          <cell r="B59" t="str">
            <v>Morocco</v>
          </cell>
          <cell r="C59">
            <v>19.631256629999999</v>
          </cell>
          <cell r="D59">
            <v>114.72506528514869</v>
          </cell>
          <cell r="E59">
            <v>0.17111567189965496</v>
          </cell>
          <cell r="F59">
            <v>9</v>
          </cell>
          <cell r="G59">
            <v>0.62607011889556463</v>
          </cell>
          <cell r="J59">
            <v>4.5032550183722852E-5</v>
          </cell>
          <cell r="K59">
            <v>5.1663622597843389E-3</v>
          </cell>
          <cell r="L59">
            <v>2.1547780579012343</v>
          </cell>
          <cell r="M59" t="str">
            <v>AFR</v>
          </cell>
          <cell r="N59">
            <v>0.67795508043177244</v>
          </cell>
        </row>
        <row r="60">
          <cell r="A60" t="str">
            <v>TUN</v>
          </cell>
          <cell r="B60" t="str">
            <v>Tunisia</v>
          </cell>
          <cell r="C60">
            <v>8.4642250800000003</v>
          </cell>
          <cell r="D60">
            <v>42.514151614279626</v>
          </cell>
          <cell r="E60">
            <v>0.19909194370838726</v>
          </cell>
          <cell r="F60">
            <v>6</v>
          </cell>
          <cell r="G60">
            <v>1.4326969272239543</v>
          </cell>
          <cell r="J60">
            <v>4.4432116181273218E-5</v>
          </cell>
          <cell r="K60">
            <v>1.8889937238739368E-3</v>
          </cell>
          <cell r="L60">
            <v>1.8272968314393525</v>
          </cell>
          <cell r="M60" t="str">
            <v>AFR</v>
          </cell>
          <cell r="N60">
            <v>1.8050788283632371</v>
          </cell>
        </row>
        <row r="61">
          <cell r="A61" t="str">
            <v>BEN</v>
          </cell>
          <cell r="B61" t="str">
            <v>Benin</v>
          </cell>
          <cell r="C61">
            <v>2.1828998390000001</v>
          </cell>
          <cell r="D61">
            <v>15.651545331540378</v>
          </cell>
          <cell r="E61">
            <v>0.13946864624294358</v>
          </cell>
          <cell r="F61">
            <v>15</v>
          </cell>
          <cell r="G61">
            <v>5.780517623806773</v>
          </cell>
          <cell r="J61">
            <v>4.6233418188622134E-5</v>
          </cell>
          <cell r="K61">
            <v>7.2362444061128278E-4</v>
          </cell>
          <cell r="L61">
            <v>2.7142210088633942</v>
          </cell>
          <cell r="M61" t="str">
            <v>AFR</v>
          </cell>
          <cell r="N61">
            <v>5.1018944728967135</v>
          </cell>
        </row>
        <row r="62">
          <cell r="A62" t="str">
            <v>BFA</v>
          </cell>
          <cell r="B62" t="str">
            <v>BurkinaFaso</v>
          </cell>
          <cell r="C62">
            <v>1.173933058</v>
          </cell>
          <cell r="D62">
            <v>17.933606353177456</v>
          </cell>
          <cell r="E62">
            <v>6.5459954617103758E-2</v>
          </cell>
          <cell r="F62">
            <v>32</v>
          </cell>
          <cell r="G62">
            <v>11.539763460529199</v>
          </cell>
          <cell r="J62">
            <v>4.963587753583675E-5</v>
          </cell>
          <cell r="K62">
            <v>8.901502887222201E-4</v>
          </cell>
          <cell r="L62">
            <v>6.2084872592973461</v>
          </cell>
          <cell r="M62" t="str">
            <v>AFR</v>
          </cell>
          <cell r="N62">
            <v>4.7803617543848169</v>
          </cell>
        </row>
        <row r="63">
          <cell r="A63" t="str">
            <v>CMR</v>
          </cell>
          <cell r="B63" t="str">
            <v>Cameroon</v>
          </cell>
          <cell r="C63">
            <v>2.072257037</v>
          </cell>
          <cell r="D63">
            <v>40.804449726018355</v>
          </cell>
          <cell r="E63">
            <v>5.0785074934576457E-2</v>
          </cell>
          <cell r="F63">
            <v>41</v>
          </cell>
          <cell r="G63">
            <v>6.7745126613423299</v>
          </cell>
          <cell r="J63">
            <v>5.143717954318566E-5</v>
          </cell>
          <cell r="K63">
            <v>2.0988658067180991E-3</v>
          </cell>
          <cell r="L63">
            <v>8.2929078392405398</v>
          </cell>
          <cell r="M63" t="str">
            <v>AFR</v>
          </cell>
          <cell r="N63">
            <v>2.1772199885051191</v>
          </cell>
        </row>
        <row r="64">
          <cell r="A64" t="str">
            <v>CIV</v>
          </cell>
          <cell r="B64" t="str">
            <v>Coted'Ivoire</v>
          </cell>
          <cell r="C64">
            <v>3.5334211770000001</v>
          </cell>
          <cell r="D64">
            <v>61.348579465101658</v>
          </cell>
          <cell r="E64">
            <v>5.7595810820851988E-2</v>
          </cell>
          <cell r="F64">
            <v>36</v>
          </cell>
          <cell r="G64">
            <v>3.8957734341736105</v>
          </cell>
          <cell r="J64">
            <v>5.0436456205769596E-5</v>
          </cell>
          <cell r="K64">
            <v>3.0942049414777757E-3</v>
          </cell>
          <cell r="L64">
            <v>7.1700049831329524</v>
          </cell>
          <cell r="M64" t="str">
            <v>AFR</v>
          </cell>
          <cell r="N64">
            <v>1.4199489951684896</v>
          </cell>
        </row>
        <row r="65">
          <cell r="A65" t="str">
            <v>GHA</v>
          </cell>
          <cell r="B65" t="str">
            <v>Ghana</v>
          </cell>
          <cell r="C65">
            <v>4.0829455130000003</v>
          </cell>
          <cell r="D65">
            <v>70.043199813688531</v>
          </cell>
          <cell r="E65">
            <v>5.8291818818392571E-2</v>
          </cell>
          <cell r="F65">
            <v>35</v>
          </cell>
          <cell r="G65">
            <v>3.3580618877049448</v>
          </cell>
          <cell r="J65">
            <v>5.0236311538286384E-5</v>
          </cell>
          <cell r="K65">
            <v>3.5187120069788999E-3</v>
          </cell>
          <cell r="L65">
            <v>7.0562819936174872</v>
          </cell>
          <cell r="M65" t="str">
            <v>AFR</v>
          </cell>
          <cell r="N65">
            <v>1.2387522562916637</v>
          </cell>
        </row>
        <row r="66">
          <cell r="A66" t="str">
            <v>GIN</v>
          </cell>
          <cell r="B66" t="str">
            <v>Guinea</v>
          </cell>
          <cell r="C66">
            <v>0.86064524499999995</v>
          </cell>
          <cell r="D66">
            <v>14.169626010122927</v>
          </cell>
          <cell r="E66">
            <v>6.0738741049703504E-2</v>
          </cell>
          <cell r="F66">
            <v>34</v>
          </cell>
          <cell r="G66">
            <v>15.867349712086517</v>
          </cell>
          <cell r="J66">
            <v>5.0036166870803173E-5</v>
          </cell>
          <cell r="K66">
            <v>7.0899377153938381E-4</v>
          </cell>
          <cell r="L66">
            <v>6.7450323357629314</v>
          </cell>
          <cell r="M66" t="str">
            <v>AFR</v>
          </cell>
          <cell r="N66">
            <v>6.0989958228935617</v>
          </cell>
        </row>
        <row r="67">
          <cell r="A67" t="str">
            <v>NGA</v>
          </cell>
          <cell r="B67" t="str">
            <v>Nigeria</v>
          </cell>
          <cell r="C67">
            <v>38.216829410000003</v>
          </cell>
          <cell r="D67">
            <v>432.29377626239796</v>
          </cell>
          <cell r="E67">
            <v>8.8404764325829138E-2</v>
          </cell>
          <cell r="F67">
            <v>25</v>
          </cell>
          <cell r="G67">
            <v>0.34446963698454119</v>
          </cell>
          <cell r="J67">
            <v>4.8234864863454256E-5</v>
          </cell>
          <cell r="K67">
            <v>2.0851631879329095E-2</v>
          </cell>
          <cell r="L67">
            <v>4.4673624053935415</v>
          </cell>
          <cell r="M67" t="str">
            <v>AFR</v>
          </cell>
          <cell r="N67">
            <v>0.19271466948582308</v>
          </cell>
        </row>
        <row r="68">
          <cell r="A68" t="str">
            <v>SEN</v>
          </cell>
          <cell r="B68" t="str">
            <v>Senegal</v>
          </cell>
          <cell r="C68">
            <v>2.6808747660000001</v>
          </cell>
          <cell r="D68">
            <v>24.493157583228221</v>
          </cell>
          <cell r="E68">
            <v>0.10945402841141801</v>
          </cell>
          <cell r="F68">
            <v>20</v>
          </cell>
          <cell r="G68">
            <v>4.8086595970270896</v>
          </cell>
          <cell r="J68">
            <v>4.7234141526038192E-5</v>
          </cell>
          <cell r="K68">
            <v>1.1569132717057574E-3</v>
          </cell>
          <cell r="L68">
            <v>3.5333777182226171</v>
          </cell>
          <cell r="M68" t="str">
            <v>AFR</v>
          </cell>
          <cell r="N68">
            <v>3.3307646079938311</v>
          </cell>
        </row>
        <row r="69">
          <cell r="A69" t="str">
            <v>TGO</v>
          </cell>
          <cell r="B69" t="str">
            <v>Togo</v>
          </cell>
          <cell r="C69">
            <v>0.89012947799999997</v>
          </cell>
          <cell r="D69">
            <v>7.5746369786617462</v>
          </cell>
          <cell r="E69">
            <v>0.11751447369788857</v>
          </cell>
          <cell r="F69">
            <v>17</v>
          </cell>
          <cell r="G69">
            <v>14.298526874523013</v>
          </cell>
          <cell r="J69">
            <v>4.6633707523588557E-5</v>
          </cell>
          <cell r="K69">
            <v>3.5323340546027039E-4</v>
          </cell>
          <cell r="L69">
            <v>3.2491845121245237</v>
          </cell>
          <cell r="M69" t="str">
            <v>AFR</v>
          </cell>
          <cell r="N69">
            <v>10.633367218119803</v>
          </cell>
        </row>
        <row r="70">
          <cell r="A70" t="str">
            <v>ETH</v>
          </cell>
          <cell r="B70" t="str">
            <v>Ethiopia</v>
          </cell>
          <cell r="C70">
            <v>4.436446654</v>
          </cell>
          <cell r="D70">
            <v>107.65773439244585</v>
          </cell>
          <cell r="E70">
            <v>4.1208805656524176E-2</v>
          </cell>
          <cell r="F70">
            <v>44</v>
          </cell>
          <cell r="G70">
            <v>3.201301976858562</v>
          </cell>
          <cell r="J70">
            <v>5.2037613545635294E-5</v>
          </cell>
          <cell r="K70">
            <v>5.6022515775127468E-3</v>
          </cell>
          <cell r="L70">
            <v>10.339347538039528</v>
          </cell>
          <cell r="M70" t="str">
            <v>AFR</v>
          </cell>
          <cell r="N70">
            <v>0.83484303240100854</v>
          </cell>
        </row>
        <row r="71">
          <cell r="A71" t="str">
            <v>KEN</v>
          </cell>
          <cell r="B71" t="str">
            <v>Kenya</v>
          </cell>
          <cell r="C71">
            <v>4.725782079</v>
          </cell>
          <cell r="D71">
            <v>100.66654266571975</v>
          </cell>
          <cell r="E71">
            <v>4.6944912916029681E-2</v>
          </cell>
          <cell r="F71">
            <v>42</v>
          </cell>
          <cell r="G71">
            <v>2.9821849453575018</v>
          </cell>
          <cell r="J71">
            <v>5.1637324210668871E-5</v>
          </cell>
          <cell r="K71">
            <v>5.198150900796901E-3</v>
          </cell>
          <cell r="L71">
            <v>9.0061874411669436</v>
          </cell>
          <cell r="M71" t="str">
            <v>AFR</v>
          </cell>
          <cell r="N71">
            <v>0.88595419253631469</v>
          </cell>
        </row>
        <row r="72">
          <cell r="A72" t="str">
            <v>MDG</v>
          </cell>
          <cell r="B72" t="str">
            <v>Madagascar</v>
          </cell>
          <cell r="C72">
            <v>1.095750738</v>
          </cell>
          <cell r="D72">
            <v>13.225591803623153</v>
          </cell>
          <cell r="E72">
            <v>8.2850790669330876E-2</v>
          </cell>
          <cell r="F72">
            <v>28</v>
          </cell>
          <cell r="G72">
            <v>12.163725563037998</v>
          </cell>
          <cell r="J72">
            <v>4.883529886590389E-5</v>
          </cell>
          <cell r="K72">
            <v>6.4587572840838555E-4</v>
          </cell>
          <cell r="L72">
            <v>4.8261740732411038</v>
          </cell>
          <cell r="M72" t="str">
            <v>AFR</v>
          </cell>
          <cell r="N72">
            <v>6.3775140911465362</v>
          </cell>
        </row>
        <row r="73">
          <cell r="A73" t="str">
            <v>MWI</v>
          </cell>
          <cell r="B73" t="str">
            <v>Malawi</v>
          </cell>
          <cell r="C73">
            <v>0.40020304099999998</v>
          </cell>
          <cell r="D73">
            <v>12.172128469573749</v>
          </cell>
          <cell r="E73">
            <v>3.2878640904947215E-2</v>
          </cell>
          <cell r="F73">
            <v>48</v>
          </cell>
          <cell r="G73">
            <v>36.03396903964331</v>
          </cell>
          <cell r="J73">
            <v>5.2838192215568154E-5</v>
          </cell>
          <cell r="K73">
            <v>6.4315326374792718E-4</v>
          </cell>
          <cell r="L73">
            <v>13.158303012575445</v>
          </cell>
          <cell r="M73" t="str">
            <v>AFR</v>
          </cell>
          <cell r="N73">
            <v>7.4974592576224177</v>
          </cell>
        </row>
        <row r="74">
          <cell r="A74" t="str">
            <v>MUS</v>
          </cell>
          <cell r="B74" t="str">
            <v>Mauritius</v>
          </cell>
          <cell r="C74">
            <v>1.2791513160000001</v>
          </cell>
          <cell r="D74">
            <v>10.926820603402048</v>
          </cell>
          <cell r="E74">
            <v>0.11706528023364257</v>
          </cell>
          <cell r="F74">
            <v>18</v>
          </cell>
          <cell r="G74">
            <v>9.9926918257651849</v>
          </cell>
          <cell r="J74">
            <v>4.6833852191071769E-5</v>
          </cell>
          <cell r="K74">
            <v>5.1174510105808917E-4</v>
          </cell>
          <cell r="L74">
            <v>3.2756505277565484</v>
          </cell>
          <cell r="M74" t="str">
            <v>AFR</v>
          </cell>
          <cell r="N74">
            <v>7.4028467596755281</v>
          </cell>
        </row>
        <row r="75">
          <cell r="A75" t="str">
            <v>MOZ</v>
          </cell>
          <cell r="B75" t="str">
            <v>Mozambique</v>
          </cell>
          <cell r="C75">
            <v>2.3760389910000002</v>
          </cell>
          <cell r="D75">
            <v>14.028811071762759</v>
          </cell>
          <cell r="E75">
            <v>0.16936852159784943</v>
          </cell>
          <cell r="F75">
            <v>10</v>
          </cell>
          <cell r="G75">
            <v>5.1956924341294508</v>
          </cell>
          <cell r="J75">
            <v>4.5232694851206063E-5</v>
          </cell>
          <cell r="K75">
            <v>6.3456093033426595E-4</v>
          </cell>
          <cell r="L75">
            <v>2.1866816263616773</v>
          </cell>
          <cell r="M75" t="str">
            <v>AFR</v>
          </cell>
          <cell r="N75">
            <v>5.5688341957625092</v>
          </cell>
        </row>
        <row r="76">
          <cell r="A76" t="str">
            <v>RWA</v>
          </cell>
          <cell r="B76" t="str">
            <v>Rwanda</v>
          </cell>
          <cell r="C76">
            <v>0.30319677099999998</v>
          </cell>
          <cell r="D76">
            <v>10.184345442170812</v>
          </cell>
          <cell r="E76">
            <v>2.9770864776889679E-2</v>
          </cell>
          <cell r="F76">
            <v>49</v>
          </cell>
          <cell r="G76">
            <v>47.743017109133206</v>
          </cell>
          <cell r="J76">
            <v>5.3038336883051365E-5</v>
          </cell>
          <cell r="K76">
            <v>5.4016074449522429E-4</v>
          </cell>
          <cell r="L76">
            <v>14.58694136072652</v>
          </cell>
          <cell r="M76" t="str">
            <v>AFR</v>
          </cell>
          <cell r="N76">
            <v>8.9947576659418562</v>
          </cell>
        </row>
        <row r="77">
          <cell r="A77" t="str">
            <v>TZA</v>
          </cell>
          <cell r="B77" t="str">
            <v>TanzaniaUnitedRepublicof</v>
          </cell>
          <cell r="C77">
            <v>3.1731184670000001</v>
          </cell>
          <cell r="D77">
            <v>62.409709110953784</v>
          </cell>
          <cell r="E77">
            <v>5.0843346527360646E-2</v>
          </cell>
          <cell r="F77">
            <v>40</v>
          </cell>
          <cell r="G77">
            <v>4.4069917476517597</v>
          </cell>
          <cell r="J77">
            <v>5.1237034875702448E-5</v>
          </cell>
          <cell r="K77">
            <v>3.197688442300384E-3</v>
          </cell>
          <cell r="L77">
            <v>8.2511721907596076</v>
          </cell>
          <cell r="M77" t="str">
            <v>AFR</v>
          </cell>
          <cell r="N77">
            <v>1.4179617701265095</v>
          </cell>
        </row>
        <row r="78">
          <cell r="A78" t="str">
            <v>UGA</v>
          </cell>
          <cell r="B78" t="str">
            <v>Uganda</v>
          </cell>
          <cell r="C78">
            <v>1.509624817</v>
          </cell>
          <cell r="D78">
            <v>37.600368180939952</v>
          </cell>
          <cell r="E78">
            <v>4.0149203053954287E-2</v>
          </cell>
          <cell r="F78">
            <v>45</v>
          </cell>
          <cell r="G78">
            <v>9.4440883055512117</v>
          </cell>
          <cell r="J78">
            <v>5.2237758213118506E-5</v>
          </cell>
          <cell r="K78">
            <v>1.9641589417601756E-3</v>
          </cell>
          <cell r="L78">
            <v>10.653035922661051</v>
          </cell>
          <cell r="M78" t="str">
            <v>AFR</v>
          </cell>
          <cell r="N78">
            <v>2.3995241473921971</v>
          </cell>
        </row>
        <row r="79">
          <cell r="A79" t="str">
            <v>ZMB</v>
          </cell>
          <cell r="B79" t="str">
            <v>Zambia</v>
          </cell>
          <cell r="C79">
            <v>1.834194796</v>
          </cell>
          <cell r="D79">
            <v>18.110631358311391</v>
          </cell>
          <cell r="E79">
            <v>0.10127724206358191</v>
          </cell>
          <cell r="F79">
            <v>23</v>
          </cell>
          <cell r="G79">
            <v>7.1177216887704908</v>
          </cell>
          <cell r="J79">
            <v>4.7834575528487833E-5</v>
          </cell>
          <cell r="K79">
            <v>8.6631436357774644E-4</v>
          </cell>
          <cell r="L79">
            <v>3.8671930084913999</v>
          </cell>
          <cell r="M79" t="str">
            <v>AFR</v>
          </cell>
          <cell r="N79">
            <v>4.5618502557885376</v>
          </cell>
        </row>
        <row r="80">
          <cell r="A80" t="str">
            <v>ZWE</v>
          </cell>
          <cell r="B80" t="str">
            <v>Zimbabwe</v>
          </cell>
          <cell r="C80">
            <v>2.8314101850000002</v>
          </cell>
          <cell r="D80">
            <v>18.051170798941047</v>
          </cell>
          <cell r="E80">
            <v>0.15685465594099313</v>
          </cell>
          <cell r="F80">
            <v>11</v>
          </cell>
          <cell r="G80">
            <v>4.3793698669121346</v>
          </cell>
          <cell r="J80">
            <v>4.5432839518689275E-5</v>
          </cell>
          <cell r="K80">
            <v>8.2011594603273864E-4</v>
          </cell>
          <cell r="L80">
            <v>2.3715826037810004</v>
          </cell>
          <cell r="M80" t="str">
            <v>AFR</v>
          </cell>
          <cell r="N80">
            <v>4.3470756360201461</v>
          </cell>
        </row>
        <row r="81">
          <cell r="A81" t="str">
            <v>BWA</v>
          </cell>
          <cell r="B81" t="str">
            <v>Botswana</v>
          </cell>
          <cell r="C81">
            <v>1.7239051519999999</v>
          </cell>
          <cell r="D81">
            <v>14.930072799008396</v>
          </cell>
          <cell r="E81">
            <v>0.11546528775897835</v>
          </cell>
          <cell r="F81">
            <v>19</v>
          </cell>
          <cell r="G81">
            <v>7.4463432751733052</v>
          </cell>
          <cell r="J81">
            <v>4.703399685855498E-5</v>
          </cell>
          <cell r="K81">
            <v>7.0222099712655812E-4</v>
          </cell>
          <cell r="L81">
            <v>3.3352334155423224</v>
          </cell>
          <cell r="M81" t="str">
            <v>AFR</v>
          </cell>
          <cell r="N81">
            <v>5.4410491864605532</v>
          </cell>
        </row>
        <row r="82">
          <cell r="A82" t="str">
            <v>NAM</v>
          </cell>
          <cell r="B82" t="str">
            <v>Namibia</v>
          </cell>
          <cell r="C82">
            <v>1.1375567799999999</v>
          </cell>
          <cell r="D82">
            <v>10.562637375594019</v>
          </cell>
          <cell r="E82">
            <v>0.10769628261862264</v>
          </cell>
          <cell r="F82">
            <v>21</v>
          </cell>
          <cell r="G82">
            <v>11.380564940481907</v>
          </cell>
          <cell r="J82">
            <v>4.743428619352141E-5</v>
          </cell>
          <cell r="K82">
            <v>5.0103116423231263E-4</v>
          </cell>
          <cell r="L82">
            <v>3.6062634178712747</v>
          </cell>
          <cell r="M82" t="str">
            <v>AFR</v>
          </cell>
          <cell r="N82">
            <v>7.756265927004403</v>
          </cell>
        </row>
        <row r="83">
          <cell r="A83" t="str">
            <v>ZAF</v>
          </cell>
          <cell r="B83" t="str">
            <v>SouthAfrica</v>
          </cell>
          <cell r="C83">
            <v>130.6244816</v>
          </cell>
          <cell r="D83">
            <v>335.44210136641738</v>
          </cell>
          <cell r="E83">
            <v>0.38940991923167523</v>
          </cell>
          <cell r="F83">
            <v>1</v>
          </cell>
          <cell r="G83">
            <v>9.0745210519853556E-2</v>
          </cell>
          <cell r="J83">
            <v>4.3431392843857153E-5</v>
          </cell>
          <cell r="K83">
            <v>1.4568717680813826E-2</v>
          </cell>
          <cell r="L83">
            <v>0.91319292317152811</v>
          </cell>
          <cell r="M83" t="str">
            <v>AFR</v>
          </cell>
          <cell r="N83">
            <v>0.22362424061333611</v>
          </cell>
        </row>
        <row r="84">
          <cell r="A84" t="str">
            <v>DZA</v>
          </cell>
          <cell r="B84" t="str">
            <v>Algeria</v>
          </cell>
          <cell r="C84">
            <v>46.863275430000002</v>
          </cell>
          <cell r="D84">
            <v>145.00918149061974</v>
          </cell>
          <cell r="E84">
            <v>0.32317453935171314</v>
          </cell>
          <cell r="F84">
            <v>2</v>
          </cell>
          <cell r="G84">
            <v>0.25410453300362873</v>
          </cell>
          <cell r="J84">
            <v>4.3631537511340365E-5</v>
          </cell>
          <cell r="K84">
            <v>6.3269735416967383E-3</v>
          </cell>
          <cell r="L84">
            <v>1.1054247103173716</v>
          </cell>
          <cell r="M84" t="str">
            <v>AFR</v>
          </cell>
          <cell r="N84">
            <v>0.51968203925123435</v>
          </cell>
        </row>
        <row r="85">
          <cell r="A85" t="str">
            <v>LBY</v>
          </cell>
          <cell r="B85" t="str">
            <v>Libya</v>
          </cell>
          <cell r="C85">
            <v>12.67133716</v>
          </cell>
          <cell r="D85">
            <v>52.320215472093366</v>
          </cell>
          <cell r="E85">
            <v>0.2421881684863981</v>
          </cell>
          <cell r="F85">
            <v>5</v>
          </cell>
          <cell r="G85">
            <v>0.95270487042474772</v>
          </cell>
          <cell r="J85">
            <v>4.4231971513790006E-5</v>
          </cell>
          <cell r="K85">
            <v>2.3142262803569889E-3</v>
          </cell>
          <cell r="L85">
            <v>1.4953717230580681</v>
          </cell>
          <cell r="M85" t="str">
            <v>AFR</v>
          </cell>
          <cell r="N85">
            <v>1.4601566972926197</v>
          </cell>
        </row>
        <row r="86">
          <cell r="A86" t="str">
            <v>CPV</v>
          </cell>
          <cell r="B86" t="str">
            <v>Cape Verde</v>
          </cell>
          <cell r="C86">
            <v>0.17300502400000001</v>
          </cell>
          <cell r="D86">
            <v>1.7036986766974154</v>
          </cell>
          <cell r="E86">
            <v>0.10154672675767212</v>
          </cell>
          <cell r="F86">
            <v>22</v>
          </cell>
          <cell r="G86">
            <v>75.146161331114442</v>
          </cell>
          <cell r="J86">
            <v>4.7634430861004621E-5</v>
          </cell>
          <cell r="K86">
            <v>8.1154716823128093E-5</v>
          </cell>
          <cell r="L86">
            <v>3.8407924685613053</v>
          </cell>
          <cell r="M86" t="str">
            <v>AFR</v>
          </cell>
          <cell r="N86">
            <v>48.290409249185473</v>
          </cell>
        </row>
        <row r="87">
          <cell r="A87" t="str">
            <v>GMB</v>
          </cell>
          <cell r="B87" t="str">
            <v>Gambia</v>
          </cell>
          <cell r="C87">
            <v>0.15985606299999999</v>
          </cell>
          <cell r="D87">
            <v>1.8304129999592247</v>
          </cell>
          <cell r="E87">
            <v>8.7333330239438331E-2</v>
          </cell>
          <cell r="F87">
            <v>26</v>
          </cell>
          <cell r="G87">
            <v>82.694154615109454</v>
          </cell>
          <cell r="J87">
            <v>4.8435009530937467E-5</v>
          </cell>
          <cell r="K87">
            <v>8.8656071098576895E-5</v>
          </cell>
          <cell r="L87">
            <v>4.5409336688440352</v>
          </cell>
          <cell r="M87" t="str">
            <v>AFR</v>
          </cell>
          <cell r="N87">
            <v>45.702819076591304</v>
          </cell>
        </row>
        <row r="88">
          <cell r="A88" t="str">
            <v>GNB</v>
          </cell>
          <cell r="B88" t="str">
            <v>Guinea-Bissau</v>
          </cell>
          <cell r="C88">
            <v>8.7597480000000005E-2</v>
          </cell>
          <cell r="D88">
            <v>1.4317582429037539</v>
          </cell>
          <cell r="E88">
            <v>6.1181753577575534E-2</v>
          </cell>
          <cell r="F88">
            <v>33</v>
          </cell>
          <cell r="G88">
            <v>155.27312479922412</v>
          </cell>
          <cell r="J88">
            <v>4.9836022203319961E-5</v>
          </cell>
          <cell r="K88">
            <v>7.1353135583137849E-5</v>
          </cell>
          <cell r="L88">
            <v>6.6694072899813737</v>
          </cell>
          <cell r="M88" t="str">
            <v>AFR</v>
          </cell>
          <cell r="N88">
            <v>60.118255518993394</v>
          </cell>
        </row>
        <row r="89">
          <cell r="A89" t="str">
            <v>LBR</v>
          </cell>
          <cell r="B89" t="str">
            <v>Liberia</v>
          </cell>
          <cell r="C89">
            <v>0.36072060500000003</v>
          </cell>
          <cell r="D89">
            <v>3.03998254</v>
          </cell>
          <cell r="E89">
            <v>0.11865877525730791</v>
          </cell>
          <cell r="F89">
            <v>16</v>
          </cell>
          <cell r="G89">
            <v>35.132219925907208</v>
          </cell>
          <cell r="J89">
            <v>4.6433562856105346E-5</v>
          </cell>
          <cell r="K89">
            <v>1.4115722035255279E-4</v>
          </cell>
          <cell r="L89">
            <v>3.2040400549859407</v>
          </cell>
          <cell r="M89" t="str">
            <v>AFR</v>
          </cell>
          <cell r="N89">
            <v>26.381143155733071</v>
          </cell>
        </row>
        <row r="90">
          <cell r="A90" t="str">
            <v>MLI</v>
          </cell>
          <cell r="B90" t="str">
            <v>Mali</v>
          </cell>
          <cell r="C90">
            <v>0.92642242299999999</v>
          </cell>
          <cell r="D90">
            <v>17.46539277903662</v>
          </cell>
          <cell r="E90">
            <v>5.3043320280318419E-2</v>
          </cell>
          <cell r="F90">
            <v>39</v>
          </cell>
          <cell r="G90">
            <v>15.035562521211304</v>
          </cell>
          <cell r="J90">
            <v>5.1036890208219237E-5</v>
          </cell>
          <cell r="K90">
            <v>8.9137933370711704E-4</v>
          </cell>
          <cell r="L90">
            <v>7.8780601526015275</v>
          </cell>
          <cell r="M90" t="str">
            <v>AFR</v>
          </cell>
          <cell r="N90">
            <v>5.0470608225004385</v>
          </cell>
        </row>
        <row r="91">
          <cell r="A91" t="str">
            <v>MRT</v>
          </cell>
          <cell r="B91" t="str">
            <v>Mauritania</v>
          </cell>
          <cell r="C91">
            <v>1.1168678759999999</v>
          </cell>
          <cell r="D91">
            <v>7.9159855137024602</v>
          </cell>
          <cell r="E91">
            <v>0.14109018694724962</v>
          </cell>
          <cell r="F91">
            <v>14</v>
          </cell>
          <cell r="G91">
            <v>11.249017564207053</v>
          </cell>
          <cell r="J91">
            <v>4.6033273521138916E-5</v>
          </cell>
          <cell r="K91">
            <v>3.6439872634163868E-4</v>
          </cell>
          <cell r="L91">
            <v>2.6714118024494273</v>
          </cell>
          <cell r="M91" t="str">
            <v>AFR</v>
          </cell>
          <cell r="N91">
            <v>10.043834784975562</v>
          </cell>
        </row>
        <row r="92">
          <cell r="A92" t="str">
            <v>NER</v>
          </cell>
          <cell r="B92" t="str">
            <v>Niger</v>
          </cell>
          <cell r="C92">
            <v>0.58277175199999998</v>
          </cell>
          <cell r="D92">
            <v>13.741378450136036</v>
          </cell>
          <cell r="E92">
            <v>4.2409992135412779E-2</v>
          </cell>
          <cell r="F92">
            <v>43</v>
          </cell>
          <cell r="G92">
            <v>24.276709979168512</v>
          </cell>
          <cell r="J92">
            <v>5.1837468878152083E-5</v>
          </cell>
          <cell r="K92">
            <v>7.1231827775183648E-4</v>
          </cell>
          <cell r="L92">
            <v>10.007863780438461</v>
          </cell>
          <cell r="M92" t="str">
            <v>AFR</v>
          </cell>
          <cell r="N92">
            <v>6.515476435432479</v>
          </cell>
        </row>
        <row r="93">
          <cell r="A93" t="str">
            <v>SLE</v>
          </cell>
          <cell r="B93" t="str">
            <v>Sierra Leone</v>
          </cell>
          <cell r="C93">
            <v>0.28031193700000001</v>
          </cell>
          <cell r="D93">
            <v>4.0632894495879537</v>
          </cell>
          <cell r="E93">
            <v>6.8986455549807216E-2</v>
          </cell>
          <cell r="F93">
            <v>30</v>
          </cell>
          <cell r="G93">
            <v>47.938238660068286</v>
          </cell>
          <cell r="J93">
            <v>4.9235588200870313E-5</v>
          </cell>
          <cell r="K93">
            <v>2.0005844608085349E-4</v>
          </cell>
          <cell r="L93">
            <v>5.8436081813785457</v>
          </cell>
          <cell r="M93" t="str">
            <v>AFR</v>
          </cell>
          <cell r="N93">
            <v>20.928305272164121</v>
          </cell>
        </row>
        <row r="94">
          <cell r="A94" t="str">
            <v>CAF</v>
          </cell>
          <cell r="B94" t="str">
            <v>Central African Republic</v>
          </cell>
          <cell r="C94">
            <v>8.3966320999999997E-2</v>
          </cell>
          <cell r="D94">
            <v>2.3267209205922312</v>
          </cell>
          <cell r="E94">
            <v>3.6087835140377583E-2</v>
          </cell>
          <cell r="F94">
            <v>46</v>
          </cell>
          <cell r="G94">
            <v>170.44518023269626</v>
          </cell>
          <cell r="J94">
            <v>5.2437902880601731E-5</v>
          </cell>
          <cell r="K94">
            <v>1.2200836566427967E-4</v>
          </cell>
          <cell r="L94">
            <v>11.897350999845836</v>
          </cell>
          <cell r="M94" t="str">
            <v>AFR</v>
          </cell>
          <cell r="N94">
            <v>38.925456232774408</v>
          </cell>
        </row>
        <row r="95">
          <cell r="A95" t="str">
            <v>TCD</v>
          </cell>
          <cell r="B95" t="str">
            <v>Chad</v>
          </cell>
          <cell r="C95">
            <v>0.281186677</v>
          </cell>
          <cell r="D95">
            <v>10.715396135416775</v>
          </cell>
          <cell r="E95">
            <v>2.6241370215947062E-2</v>
          </cell>
          <cell r="F95">
            <v>51</v>
          </cell>
          <cell r="G95">
            <v>51.868666231048408</v>
          </cell>
          <cell r="J95">
            <v>5.3438626218017788E-5</v>
          </cell>
          <cell r="K95">
            <v>5.7261604885852939E-4</v>
          </cell>
          <cell r="L95">
            <v>16.673799170441963</v>
          </cell>
          <cell r="M95" t="str">
            <v>AFR</v>
          </cell>
          <cell r="N95">
            <v>8.6135017306812482</v>
          </cell>
        </row>
        <row r="96">
          <cell r="A96" t="str">
            <v>COD</v>
          </cell>
          <cell r="B96" t="str">
            <v>Congo</v>
          </cell>
          <cell r="C96">
            <v>0.62301265100000003</v>
          </cell>
          <cell r="D96">
            <v>48.716960860066401</v>
          </cell>
          <cell r="E96">
            <v>1.278841372698779E-2</v>
          </cell>
          <cell r="F96">
            <v>53</v>
          </cell>
          <cell r="G96">
            <v>23.585439472198278</v>
          </cell>
          <cell r="J96">
            <v>5.3838915552984211E-5</v>
          </cell>
          <cell r="K96">
            <v>2.622868341743152E-3</v>
          </cell>
          <cell r="L96">
            <v>34.470327949036466</v>
          </cell>
          <cell r="M96" t="str">
            <v>AFR</v>
          </cell>
          <cell r="N96">
            <v>1.9087489333176444</v>
          </cell>
        </row>
        <row r="97">
          <cell r="A97" t="str">
            <v>GNQ</v>
          </cell>
          <cell r="B97" t="str">
            <v>Equatorial Guinea</v>
          </cell>
          <cell r="C97">
            <v>1.537603195</v>
          </cell>
          <cell r="D97">
            <v>10.099157269802497</v>
          </cell>
          <cell r="E97">
            <v>0.15225064368465568</v>
          </cell>
          <cell r="F97">
            <v>12</v>
          </cell>
          <cell r="G97">
            <v>8.0998902199724885</v>
          </cell>
          <cell r="J97">
            <v>4.5632984186172493E-5</v>
          </cell>
          <cell r="K97">
            <v>4.608546839865663E-4</v>
          </cell>
          <cell r="L97">
            <v>2.4540619559891197</v>
          </cell>
          <cell r="M97" t="str">
            <v>AFR</v>
          </cell>
          <cell r="N97">
            <v>7.8041647075614975</v>
          </cell>
        </row>
        <row r="98">
          <cell r="A98" t="str">
            <v>GAB</v>
          </cell>
          <cell r="B98" t="str">
            <v>Gabon</v>
          </cell>
          <cell r="C98">
            <v>1.284097898</v>
          </cell>
          <cell r="D98">
            <v>15.316824039326878</v>
          </cell>
          <cell r="E98">
            <v>8.3835780492287459E-2</v>
          </cell>
          <cell r="F98">
            <v>27</v>
          </cell>
          <cell r="G98">
            <v>10.337051907709387</v>
          </cell>
          <cell r="J98">
            <v>4.8635154198420679E-5</v>
          </cell>
          <cell r="K98">
            <v>7.449360989827394E-4</v>
          </cell>
          <cell r="L98">
            <v>4.7499241546731881</v>
          </cell>
          <cell r="M98" t="str">
            <v>AFR</v>
          </cell>
          <cell r="N98">
            <v>5.4842123873912136</v>
          </cell>
        </row>
        <row r="99">
          <cell r="A99" t="str">
            <v>STP</v>
          </cell>
          <cell r="B99" t="str">
            <v>Sao Tome and Principe</v>
          </cell>
          <cell r="C99">
            <v>3.5245121999999997E-2</v>
          </cell>
          <cell r="D99">
            <v>0.47291446991932956</v>
          </cell>
          <cell r="E99">
            <v>7.4527476408180443E-2</v>
          </cell>
          <cell r="F99">
            <v>29</v>
          </cell>
          <cell r="G99">
            <v>379.71313871037779</v>
          </cell>
          <cell r="J99">
            <v>4.9035443533387102E-5</v>
          </cell>
          <cell r="K99">
            <v>2.3189570785850979E-5</v>
          </cell>
          <cell r="L99">
            <v>5.3871551314386963</v>
          </cell>
          <cell r="M99" t="str">
            <v>AFR</v>
          </cell>
          <cell r="N99">
            <v>179.08540642707871</v>
          </cell>
        </row>
        <row r="100">
          <cell r="A100" t="str">
            <v>AGO</v>
          </cell>
          <cell r="B100" t="str">
            <v>Angola</v>
          </cell>
          <cell r="C100">
            <v>10.37671853</v>
          </cell>
          <cell r="D100">
            <v>53.619071176139009</v>
          </cell>
          <cell r="E100">
            <v>0.1935266371159696</v>
          </cell>
          <cell r="F100">
            <v>7</v>
          </cell>
          <cell r="G100">
            <v>1.1739061693301771</v>
          </cell>
          <cell r="J100">
            <v>4.4632260848756429E-5</v>
          </cell>
          <cell r="K100">
            <v>2.3931403712014734E-3</v>
          </cell>
          <cell r="L100">
            <v>1.8883127534227042</v>
          </cell>
          <cell r="M100" t="str">
            <v>AFR</v>
          </cell>
          <cell r="N100">
            <v>1.4376801994745512</v>
          </cell>
        </row>
        <row r="101">
          <cell r="A101" t="str">
            <v>COD</v>
          </cell>
          <cell r="B101" t="str">
            <v>Congo</v>
          </cell>
          <cell r="C101">
            <v>0.62301265100000003</v>
          </cell>
          <cell r="D101">
            <v>48.716960860066401</v>
          </cell>
          <cell r="E101">
            <v>1.278841372698779E-2</v>
          </cell>
          <cell r="F101">
            <v>53</v>
          </cell>
          <cell r="G101">
            <v>23.585439472198278</v>
          </cell>
          <cell r="J101">
            <v>5.3838915552984211E-5</v>
          </cell>
          <cell r="K101">
            <v>2.622868341743152E-3</v>
          </cell>
          <cell r="L101">
            <v>34.470327949036466</v>
          </cell>
          <cell r="M101" t="str">
            <v>AFR</v>
          </cell>
          <cell r="N101">
            <v>1.9087489333176444</v>
          </cell>
        </row>
        <row r="102">
          <cell r="A102" t="str">
            <v>BDI</v>
          </cell>
          <cell r="B102" t="str">
            <v>Burundi</v>
          </cell>
          <cell r="C102">
            <v>0.158238407</v>
          </cell>
          <cell r="D102">
            <v>2.780510624641845</v>
          </cell>
          <cell r="E102">
            <v>5.6909837206747783E-2</v>
          </cell>
          <cell r="F102">
            <v>37</v>
          </cell>
          <cell r="G102">
            <v>87.336780314180572</v>
          </cell>
          <cell r="J102">
            <v>5.0636600873252814E-5</v>
          </cell>
          <cell r="K102">
            <v>1.4079560672382798E-4</v>
          </cell>
          <cell r="L102">
            <v>7.285225367567695</v>
          </cell>
          <cell r="M102" t="str">
            <v>AFR</v>
          </cell>
          <cell r="N102">
            <v>31.453767862203897</v>
          </cell>
        </row>
        <row r="103">
          <cell r="A103" t="str">
            <v>COM</v>
          </cell>
          <cell r="B103" t="str">
            <v>Comoros</v>
          </cell>
          <cell r="C103">
            <v>6.9081364000000006E-2</v>
          </cell>
          <cell r="D103">
            <v>1.2238760645234537</v>
          </cell>
          <cell r="E103">
            <v>5.6444738158106342E-2</v>
          </cell>
          <cell r="F103">
            <v>38</v>
          </cell>
          <cell r="G103">
            <v>200.84516029166312</v>
          </cell>
          <cell r="J103">
            <v>5.0836745540736025E-5</v>
          </cell>
          <cell r="K103">
            <v>6.2217876065576234E-5</v>
          </cell>
          <cell r="L103">
            <v>7.374287530690288</v>
          </cell>
          <cell r="M103" t="str">
            <v>AFR</v>
          </cell>
          <cell r="N103">
            <v>71.741919161933524</v>
          </cell>
        </row>
        <row r="104">
          <cell r="A104" t="str">
            <v>DJI</v>
          </cell>
          <cell r="B104" t="str">
            <v>Djibouti</v>
          </cell>
          <cell r="C104">
            <v>0.108999162</v>
          </cell>
          <cell r="D104">
            <v>3.1810711536622009</v>
          </cell>
          <cell r="E104">
            <v>3.4264924214133019E-2</v>
          </cell>
          <cell r="F104">
            <v>47</v>
          </cell>
          <cell r="G104">
            <v>131.80174130736222</v>
          </cell>
          <cell r="J104">
            <v>5.2638047548084942E-5</v>
          </cell>
          <cell r="K104">
            <v>1.6744537464031235E-4</v>
          </cell>
          <cell r="L104">
            <v>12.578121518258932</v>
          </cell>
          <cell r="M104" t="str">
            <v>AFR</v>
          </cell>
          <cell r="N104">
            <v>28.57979307225472</v>
          </cell>
        </row>
        <row r="105">
          <cell r="A105" t="str">
            <v>ERI</v>
          </cell>
          <cell r="B105" t="str">
            <v>Eritrea</v>
          </cell>
          <cell r="C105">
            <v>0.19848070900000001</v>
          </cell>
          <cell r="D105">
            <v>0.70637081558441606</v>
          </cell>
          <cell r="E105">
            <v>0.28098656487639134</v>
          </cell>
          <cell r="F105">
            <v>3</v>
          </cell>
          <cell r="G105">
            <v>60.271829009248528</v>
          </cell>
          <cell r="J105">
            <v>4.3831682178823576E-5</v>
          </cell>
          <cell r="K105">
            <v>3.0961421089092527E-5</v>
          </cell>
          <cell r="L105">
            <v>1.2772278304208207</v>
          </cell>
          <cell r="M105" t="str">
            <v>AFR</v>
          </cell>
          <cell r="N105">
            <v>107.17366493115152</v>
          </cell>
        </row>
        <row r="106">
          <cell r="A106" t="str">
            <v>SYC</v>
          </cell>
          <cell r="B106" t="str">
            <v>Seychelles</v>
          </cell>
          <cell r="C106">
            <v>0.170046434</v>
          </cell>
          <cell r="D106">
            <v>1.200634489348414</v>
          </cell>
          <cell r="E106">
            <v>0.14163047580973992</v>
          </cell>
          <cell r="F106">
            <v>13</v>
          </cell>
          <cell r="G106">
            <v>73.562505390150022</v>
          </cell>
          <cell r="J106">
            <v>4.5833128853655705E-5</v>
          </cell>
          <cell r="K106">
            <v>5.5028835256448976E-5</v>
          </cell>
          <cell r="L106">
            <v>2.649650432828782</v>
          </cell>
          <cell r="M106" t="str">
            <v>AFR</v>
          </cell>
          <cell r="N106">
            <v>65.93277921197938</v>
          </cell>
        </row>
        <row r="107">
          <cell r="A107" t="str">
            <v>SOM</v>
          </cell>
          <cell r="B107" t="str">
            <v>Somalia</v>
          </cell>
          <cell r="C107">
            <v>0.18492549699999999</v>
          </cell>
          <cell r="D107">
            <v>6.9652853245215631</v>
          </cell>
          <cell r="E107">
            <v>2.6549593933928656E-2</v>
          </cell>
          <cell r="F107">
            <v>50</v>
          </cell>
          <cell r="G107">
            <v>78.573011820045451</v>
          </cell>
          <cell r="J107">
            <v>5.3238481550534577E-5</v>
          </cell>
          <cell r="K107">
            <v>3.7082121424375047E-4</v>
          </cell>
          <cell r="L107">
            <v>16.418503384008659</v>
          </cell>
          <cell r="M107" t="str">
            <v>AFR</v>
          </cell>
          <cell r="N107">
            <v>13.201383276322963</v>
          </cell>
        </row>
        <row r="108">
          <cell r="A108" t="str">
            <v>SDN</v>
          </cell>
          <cell r="B108" t="str">
            <v>Sudan</v>
          </cell>
          <cell r="C108">
            <v>0.43255561599999998</v>
          </cell>
          <cell r="D108">
            <v>26.987563444148932</v>
          </cell>
          <cell r="E108">
            <v>1.602796106047805E-2</v>
          </cell>
          <cell r="F108">
            <v>52</v>
          </cell>
          <cell r="G108">
            <v>33.843977497340951</v>
          </cell>
          <cell r="J108">
            <v>5.3638770885500999E-5</v>
          </cell>
          <cell r="K108">
            <v>1.4475797323386269E-3</v>
          </cell>
          <cell r="L108">
            <v>27.400994697355138</v>
          </cell>
          <cell r="M108" t="str">
            <v>AFR</v>
          </cell>
          <cell r="N108">
            <v>3.4327947133302197</v>
          </cell>
        </row>
        <row r="109">
          <cell r="A109" t="str">
            <v>SWZ</v>
          </cell>
          <cell r="B109" t="str">
            <v>Eswatini</v>
          </cell>
          <cell r="C109">
            <v>0.26578810899999999</v>
          </cell>
          <cell r="D109">
            <v>3.9848405804063431</v>
          </cell>
          <cell r="E109">
            <v>6.6699809851087435E-2</v>
          </cell>
          <cell r="F109">
            <v>31</v>
          </cell>
          <cell r="G109">
            <v>50.763313762444746</v>
          </cell>
          <cell r="J109">
            <v>4.9435732868353531E-5</v>
          </cell>
          <cell r="K109">
            <v>1.9699351445594281E-4</v>
          </cell>
          <cell r="L109">
            <v>6.0685113802946899</v>
          </cell>
          <cell r="M109" t="str">
            <v>AFR</v>
          </cell>
          <cell r="N109">
            <v>21.427066465184538</v>
          </cell>
        </row>
        <row r="110">
          <cell r="A110" t="str">
            <v>LSO</v>
          </cell>
          <cell r="B110" t="str">
            <v>Lesotho</v>
          </cell>
          <cell r="C110">
            <v>0.606776918</v>
          </cell>
          <cell r="D110">
            <v>2.2507177184657725</v>
          </cell>
          <cell r="E110">
            <v>0.26959263395039001</v>
          </cell>
          <cell r="F110">
            <v>4</v>
          </cell>
          <cell r="G110">
            <v>19.805334768525675</v>
          </cell>
          <cell r="J110">
            <v>4.4031826846306788E-5</v>
          </cell>
          <cell r="K110">
            <v>9.910321285939957E-5</v>
          </cell>
          <cell r="L110">
            <v>1.3372865365100088</v>
          </cell>
          <cell r="M110" t="str">
            <v>AFR</v>
          </cell>
          <cell r="N110">
            <v>33.78923551453606</v>
          </cell>
        </row>
        <row r="112">
          <cell r="A112" t="str">
            <v>OAM</v>
          </cell>
          <cell r="B112" t="str">
            <v>Other Americans</v>
          </cell>
          <cell r="C112">
            <v>326.58820793899991</v>
          </cell>
          <cell r="D112">
            <v>3294.3799066912093</v>
          </cell>
          <cell r="E112">
            <v>0.10319527201620282</v>
          </cell>
          <cell r="F112">
            <v>12</v>
          </cell>
          <cell r="G112">
            <v>3.7655849233238656E-2</v>
          </cell>
          <cell r="H112">
            <v>0.1</v>
          </cell>
          <cell r="I112">
            <v>0.14844380966474133</v>
          </cell>
          <cell r="J112">
            <v>4.5059711954664782E-5</v>
          </cell>
          <cell r="L112">
            <v>3.7215801925012513</v>
          </cell>
          <cell r="M112" t="str">
            <v>OAM</v>
          </cell>
          <cell r="N112">
            <v>3.7655849233238656E-2</v>
          </cell>
        </row>
        <row r="113">
          <cell r="A113" t="str">
            <v>MEX</v>
          </cell>
          <cell r="B113" t="str">
            <v>Mexico</v>
          </cell>
          <cell r="C113">
            <v>119.6772988</v>
          </cell>
          <cell r="D113">
            <v>1087.1177830733141</v>
          </cell>
          <cell r="E113">
            <v>0.11008678237391054</v>
          </cell>
          <cell r="F113">
            <v>10</v>
          </cell>
          <cell r="G113">
            <v>0.10104665213956322</v>
          </cell>
          <cell r="J113">
            <v>4.4308716755420366E-5</v>
          </cell>
          <cell r="K113">
            <v>4.8168793929975993E-2</v>
          </cell>
          <cell r="L113">
            <v>3.2954883738282703</v>
          </cell>
          <cell r="M113" t="str">
            <v>OAM</v>
          </cell>
          <cell r="N113">
            <v>0.11220967077470655</v>
          </cell>
        </row>
        <row r="114">
          <cell r="A114" t="str">
            <v>CHL</v>
          </cell>
          <cell r="B114" t="str">
            <v>Chile</v>
          </cell>
          <cell r="C114">
            <v>22.99853208</v>
          </cell>
          <cell r="D114">
            <v>252.72719371001776</v>
          </cell>
          <cell r="E114">
            <v>9.1001414380396259E-2</v>
          </cell>
          <cell r="F114">
            <v>15</v>
          </cell>
          <cell r="G114">
            <v>0.54809607776898561</v>
          </cell>
          <cell r="J114">
            <v>4.6186204753531399E-5</v>
          </cell>
          <cell r="K114">
            <v>1.1672509915476272E-2</v>
          </cell>
          <cell r="L114">
            <v>4.1555635085407019</v>
          </cell>
          <cell r="M114" t="str">
            <v>OAM</v>
          </cell>
          <cell r="N114">
            <v>0.50312745551377991</v>
          </cell>
        </row>
        <row r="115">
          <cell r="A115" t="str">
            <v>ARG</v>
          </cell>
          <cell r="B115" t="str">
            <v>Argentina</v>
          </cell>
          <cell r="C115">
            <v>48.837212389999998</v>
          </cell>
          <cell r="D115">
            <v>389.59103552067506</v>
          </cell>
          <cell r="E115">
            <v>0.12535507220983855</v>
          </cell>
          <cell r="F115">
            <v>5</v>
          </cell>
          <cell r="G115">
            <v>0.23712605547018081</v>
          </cell>
          <cell r="J115">
            <v>4.2431228757309333E-5</v>
          </cell>
          <cell r="K115">
            <v>1.6530826349974791E-2</v>
          </cell>
          <cell r="L115">
            <v>2.7714655649868236</v>
          </cell>
          <cell r="M115" t="str">
            <v>OAM</v>
          </cell>
          <cell r="N115">
            <v>0.29984331389296609</v>
          </cell>
        </row>
        <row r="116">
          <cell r="A116" t="str">
            <v>BOL</v>
          </cell>
          <cell r="B116" t="str">
            <v>Bolivia</v>
          </cell>
          <cell r="C116">
            <v>6.1612584699999999</v>
          </cell>
          <cell r="D116">
            <v>36.629843806078149</v>
          </cell>
          <cell r="E116">
            <v>0.16820324166868644</v>
          </cell>
          <cell r="F116">
            <v>3</v>
          </cell>
          <cell r="G116">
            <v>1.846312673122076</v>
          </cell>
          <cell r="J116">
            <v>4.1680233558064925E-5</v>
          </cell>
          <cell r="K116">
            <v>1.5267404450327751E-3</v>
          </cell>
          <cell r="L116">
            <v>2.0289043450093285</v>
          </cell>
          <cell r="M116" t="str">
            <v>OAM</v>
          </cell>
          <cell r="N116">
            <v>3.132656617637041</v>
          </cell>
        </row>
        <row r="117">
          <cell r="A117" t="str">
            <v>COL</v>
          </cell>
          <cell r="B117" t="str">
            <v>Colombia</v>
          </cell>
          <cell r="C117">
            <v>27.89368026</v>
          </cell>
          <cell r="D117">
            <v>270.29998288701034</v>
          </cell>
          <cell r="E117">
            <v>0.10319527201620282</v>
          </cell>
          <cell r="F117">
            <v>12</v>
          </cell>
          <cell r="G117">
            <v>0.4408868318871515</v>
          </cell>
          <cell r="J117">
            <v>4.5059711954664782E-5</v>
          </cell>
          <cell r="K117">
            <v>1.2179639370239507E-2</v>
          </cell>
          <cell r="L117">
            <v>3.5751510934261583</v>
          </cell>
          <cell r="M117" t="str">
            <v>OAM</v>
          </cell>
          <cell r="N117">
            <v>0.45894443558004588</v>
          </cell>
        </row>
        <row r="118">
          <cell r="A118" t="str">
            <v>ECU</v>
          </cell>
          <cell r="B118" t="str">
            <v>Ecuador</v>
          </cell>
          <cell r="C118">
            <v>11.064487379999999</v>
          </cell>
          <cell r="D118">
            <v>99.291123999999996</v>
          </cell>
          <cell r="E118">
            <v>0.11143480841248206</v>
          </cell>
          <cell r="F118">
            <v>9</v>
          </cell>
          <cell r="G118">
            <v>1.0836929899880243</v>
          </cell>
          <cell r="J118">
            <v>4.3933219155798158E-5</v>
          </cell>
          <cell r="K118">
            <v>4.3621787109175301E-3</v>
          </cell>
          <cell r="L118">
            <v>3.2280328514049512</v>
          </cell>
          <cell r="M118" t="str">
            <v>OAM</v>
          </cell>
          <cell r="N118">
            <v>1.2181487265295803</v>
          </cell>
        </row>
        <row r="119">
          <cell r="A119" t="str">
            <v>PRY</v>
          </cell>
          <cell r="B119" t="str">
            <v>Paraguay</v>
          </cell>
          <cell r="C119">
            <v>2.2577191000000001</v>
          </cell>
          <cell r="D119">
            <v>35.432178068175631</v>
          </cell>
          <cell r="E119">
            <v>6.371945567827883E-2</v>
          </cell>
          <cell r="F119">
            <v>20</v>
          </cell>
          <cell r="G119">
            <v>5.8102091062339047</v>
          </cell>
          <cell r="J119">
            <v>4.8063692751642431E-5</v>
          </cell>
          <cell r="K119">
            <v>1.7030013201902771E-3</v>
          </cell>
          <cell r="L119">
            <v>6.1760509099624592</v>
          </cell>
          <cell r="M119" t="str">
            <v>OAM</v>
          </cell>
          <cell r="N119">
            <v>3.7345390123725615</v>
          </cell>
        </row>
        <row r="120">
          <cell r="A120" t="str">
            <v>PER</v>
          </cell>
          <cell r="B120" t="str">
            <v>Peru</v>
          </cell>
          <cell r="C120">
            <v>14.88350851</v>
          </cell>
          <cell r="D120">
            <v>201.70505593865346</v>
          </cell>
          <cell r="E120">
            <v>7.3788475161111811E-2</v>
          </cell>
          <cell r="F120">
            <v>16</v>
          </cell>
          <cell r="G120">
            <v>0.85382342397850353</v>
          </cell>
          <cell r="J120">
            <v>4.6561702353153613E-5</v>
          </cell>
          <cell r="K120">
            <v>9.3917307777417816E-3</v>
          </cell>
          <cell r="L120">
            <v>5.1666150448595012</v>
          </cell>
          <cell r="M120" t="str">
            <v>OAM</v>
          </cell>
          <cell r="N120">
            <v>0.63552081820468198</v>
          </cell>
        </row>
        <row r="121">
          <cell r="A121" t="str">
            <v>URY</v>
          </cell>
          <cell r="B121" t="str">
            <v>Uruguay</v>
          </cell>
          <cell r="C121">
            <v>1.7407519650000001</v>
          </cell>
          <cell r="D121">
            <v>53.560755046572631</v>
          </cell>
          <cell r="E121">
            <v>3.2500512053767083E-2</v>
          </cell>
          <cell r="F121">
            <v>23</v>
          </cell>
          <cell r="G121">
            <v>7.7123388352032283</v>
          </cell>
          <cell r="J121">
            <v>4.9190185550509062E-5</v>
          </cell>
          <cell r="K121">
            <v>2.6346634789662722E-3</v>
          </cell>
          <cell r="L121">
            <v>12.392360735654686</v>
          </cell>
          <cell r="M121" t="str">
            <v>OAM</v>
          </cell>
          <cell r="N121">
            <v>2.5284215653469131</v>
          </cell>
        </row>
        <row r="122">
          <cell r="A122" t="str">
            <v>CRI</v>
          </cell>
          <cell r="B122" t="str">
            <v>CostaRica</v>
          </cell>
          <cell r="C122">
            <v>2.3219215819999999</v>
          </cell>
          <cell r="D122">
            <v>62.158002233027858</v>
          </cell>
          <cell r="E122">
            <v>3.7355151365631237E-2</v>
          </cell>
          <cell r="F122">
            <v>22</v>
          </cell>
          <cell r="G122">
            <v>5.7378277182474742</v>
          </cell>
          <cell r="J122">
            <v>4.8814687950886847E-5</v>
          </cell>
          <cell r="K122">
            <v>3.0342234826557829E-3</v>
          </cell>
          <cell r="L122">
            <v>10.699557243706671</v>
          </cell>
          <cell r="M122" t="str">
            <v>OAM</v>
          </cell>
          <cell r="N122">
            <v>2.1620771423202876</v>
          </cell>
        </row>
        <row r="123">
          <cell r="A123" t="str">
            <v>GTM</v>
          </cell>
          <cell r="B123" t="str">
            <v>Guatemala</v>
          </cell>
          <cell r="C123">
            <v>5.5986461179999996</v>
          </cell>
          <cell r="D123">
            <v>77.604632620647266</v>
          </cell>
          <cell r="E123">
            <v>7.2143194664263374E-2</v>
          </cell>
          <cell r="F123">
            <v>17</v>
          </cell>
          <cell r="G123">
            <v>2.2881194660552753</v>
          </cell>
          <cell r="J123">
            <v>4.6937199952775814E-5</v>
          </cell>
          <cell r="K123">
            <v>3.6425441585770293E-3</v>
          </cell>
          <cell r="L123">
            <v>5.327060116661138</v>
          </cell>
          <cell r="M123" t="str">
            <v>OAM</v>
          </cell>
          <cell r="N123">
            <v>1.6651265536365503</v>
          </cell>
        </row>
        <row r="124">
          <cell r="A124" t="str">
            <v>HND</v>
          </cell>
          <cell r="B124" t="str">
            <v>Honduras</v>
          </cell>
          <cell r="C124">
            <v>2.9826452429999999</v>
          </cell>
          <cell r="D124">
            <v>23.827840809701446</v>
          </cell>
          <cell r="E124">
            <v>0.12517480147784199</v>
          </cell>
          <cell r="F124">
            <v>6</v>
          </cell>
          <cell r="G124">
            <v>3.9170124341634098</v>
          </cell>
          <cell r="J124">
            <v>4.2806726356931541E-5</v>
          </cell>
          <cell r="K124">
            <v>1.0199918612174158E-3</v>
          </cell>
          <cell r="L124">
            <v>2.8000184619260069</v>
          </cell>
          <cell r="M124" t="str">
            <v>OAM</v>
          </cell>
          <cell r="N124">
            <v>4.9458967084094292</v>
          </cell>
        </row>
        <row r="125">
          <cell r="A125" t="str">
            <v>NIC</v>
          </cell>
          <cell r="B125" t="str">
            <v>Nicaragua</v>
          </cell>
          <cell r="C125">
            <v>1.5143627200000001</v>
          </cell>
          <cell r="D125">
            <v>12.586941392634696</v>
          </cell>
          <cell r="E125">
            <v>0.1203122087218215</v>
          </cell>
          <cell r="F125">
            <v>7</v>
          </cell>
          <cell r="G125">
            <v>7.78250898361956</v>
          </cell>
          <cell r="J125">
            <v>4.3182223956553749E-5</v>
          </cell>
          <cell r="K125">
            <v>5.4353212214476793E-4</v>
          </cell>
          <cell r="L125">
            <v>2.9387395339341729</v>
          </cell>
          <cell r="M125" t="str">
            <v>OAM</v>
          </cell>
          <cell r="N125">
            <v>9.4450119370911221</v>
          </cell>
        </row>
        <row r="126">
          <cell r="A126" t="str">
            <v>PAN</v>
          </cell>
          <cell r="B126" t="str">
            <v>Panama</v>
          </cell>
          <cell r="C126">
            <v>3.4124189999999999</v>
          </cell>
          <cell r="D126">
            <v>53.977037000000003</v>
          </cell>
          <cell r="E126">
            <v>6.3219828090971347E-2</v>
          </cell>
          <cell r="F126">
            <v>21</v>
          </cell>
          <cell r="G126">
            <v>3.8741734363416156</v>
          </cell>
          <cell r="J126">
            <v>4.8439190351264639E-5</v>
          </cell>
          <cell r="K126">
            <v>2.6146039698402546E-3</v>
          </cell>
          <cell r="L126">
            <v>6.2734920875348577</v>
          </cell>
          <cell r="M126" t="str">
            <v>OAM</v>
          </cell>
          <cell r="N126">
            <v>2.4706177103539075</v>
          </cell>
        </row>
        <row r="127">
          <cell r="A127" t="str">
            <v>SLV</v>
          </cell>
          <cell r="B127" t="str">
            <v>ElSalvador</v>
          </cell>
          <cell r="C127">
            <v>1.69413094</v>
          </cell>
          <cell r="D127">
            <v>24.638719999999999</v>
          </cell>
          <cell r="E127">
            <v>6.8758886013559145E-2</v>
          </cell>
          <cell r="F127">
            <v>18</v>
          </cell>
          <cell r="G127">
            <v>7.6221110367536324</v>
          </cell>
          <cell r="J127">
            <v>4.7312697552398022E-5</v>
          </cell>
          <cell r="K127">
            <v>1.1657243074382202E-3</v>
          </cell>
          <cell r="L127">
            <v>5.6339717893044741</v>
          </cell>
          <cell r="M127" t="str">
            <v>OAM</v>
          </cell>
          <cell r="N127">
            <v>5.2866101298096568</v>
          </cell>
        </row>
        <row r="128">
          <cell r="A128" t="str">
            <v>DOM</v>
          </cell>
          <cell r="B128" t="str">
            <v>DominicanRepublic</v>
          </cell>
          <cell r="C128">
            <v>7.4723804679999999</v>
          </cell>
          <cell r="D128">
            <v>78.844702329078544</v>
          </cell>
          <cell r="E128">
            <v>9.4773399445559542E-2</v>
          </cell>
          <cell r="F128">
            <v>14</v>
          </cell>
          <cell r="G128">
            <v>1.6732181012069667</v>
          </cell>
          <cell r="J128">
            <v>4.5810707153909191E-5</v>
          </cell>
          <cell r="K128">
            <v>3.6119315690345591E-3</v>
          </cell>
          <cell r="L128">
            <v>3.95773149363868</v>
          </cell>
          <cell r="M128" t="str">
            <v>OAM</v>
          </cell>
          <cell r="N128">
            <v>1.5996029398192106</v>
          </cell>
        </row>
        <row r="129">
          <cell r="A129" t="str">
            <v>JAM</v>
          </cell>
          <cell r="B129" t="str">
            <v>Jamaica</v>
          </cell>
          <cell r="C129">
            <v>2.1872795489999999</v>
          </cell>
          <cell r="D129">
            <v>13.812425036586356</v>
          </cell>
          <cell r="E129">
            <v>0.15835593990239463</v>
          </cell>
          <cell r="F129">
            <v>4</v>
          </cell>
          <cell r="G129">
            <v>5.2476568759208666</v>
          </cell>
          <cell r="J129">
            <v>4.2055731157687132E-5</v>
          </cell>
          <cell r="K129">
            <v>5.8089163397438269E-4</v>
          </cell>
          <cell r="L129">
            <v>2.1744860164915178</v>
          </cell>
          <cell r="M129" t="str">
            <v>OAM</v>
          </cell>
          <cell r="N129">
            <v>8.3824885616488025</v>
          </cell>
        </row>
        <row r="130">
          <cell r="A130" t="str">
            <v>TTO</v>
          </cell>
          <cell r="B130" t="str">
            <v>TrinidadandTobago</v>
          </cell>
          <cell r="C130">
            <v>10.334030670000001</v>
          </cell>
          <cell r="D130">
            <v>21.392536137772371</v>
          </cell>
          <cell r="E130">
            <v>0.48306711291483623</v>
          </cell>
          <cell r="F130">
            <v>1</v>
          </cell>
          <cell r="G130">
            <v>1.0809570837942291</v>
          </cell>
          <cell r="J130">
            <v>4.0929238358820509E-5</v>
          </cell>
          <cell r="K130">
            <v>8.7558021068256681E-4</v>
          </cell>
          <cell r="L130">
            <v>0.6937324043534725</v>
          </cell>
          <cell r="M130" t="str">
            <v>OAM</v>
          </cell>
          <cell r="N130">
            <v>5.2673127358552598</v>
          </cell>
        </row>
        <row r="131">
          <cell r="A131" t="str">
            <v>VEN</v>
          </cell>
          <cell r="B131" t="str">
            <v>Venezuela</v>
          </cell>
          <cell r="C131">
            <v>31.847102759999999</v>
          </cell>
          <cell r="D131">
            <v>482.35931876770303</v>
          </cell>
          <cell r="E131">
            <v>6.6023608378419418E-2</v>
          </cell>
          <cell r="F131">
            <v>19</v>
          </cell>
          <cell r="G131">
            <v>0.40868198287588947</v>
          </cell>
          <cell r="J131">
            <v>4.768819515202023E-5</v>
          </cell>
          <cell r="K131">
            <v>2.3002845326789756E-2</v>
          </cell>
          <cell r="L131">
            <v>5.9139468855794446</v>
          </cell>
          <cell r="M131" t="str">
            <v>OAM</v>
          </cell>
          <cell r="N131">
            <v>0.27218107726963064</v>
          </cell>
        </row>
        <row r="132">
          <cell r="A132" t="str">
            <v>BMU</v>
          </cell>
          <cell r="B132" t="str">
            <v>Bermuda</v>
          </cell>
          <cell r="C132">
            <v>0.172478042</v>
          </cell>
          <cell r="D132">
            <v>6.8816620000000004</v>
          </cell>
          <cell r="E132">
            <v>2.5063428282295758E-2</v>
          </cell>
          <cell r="F132">
            <v>24</v>
          </cell>
          <cell r="G132">
            <v>78.431734234639762</v>
          </cell>
          <cell r="J132">
            <v>4.9565683150131263E-5</v>
          </cell>
          <cell r="K132">
            <v>3.4109427823829862E-4</v>
          </cell>
          <cell r="L132">
            <v>16.19222055229859</v>
          </cell>
          <cell r="M132" t="str">
            <v>OAM</v>
          </cell>
          <cell r="N132">
            <v>19.829212825580875</v>
          </cell>
        </row>
        <row r="133">
          <cell r="A133" t="str">
            <v>GUY</v>
          </cell>
          <cell r="B133" t="str">
            <v>Guyana</v>
          </cell>
          <cell r="C133">
            <v>0.65240128200000003</v>
          </cell>
          <cell r="D133">
            <v>5.4712565947242204</v>
          </cell>
          <cell r="E133">
            <v>0.11924158019367842</v>
          </cell>
          <cell r="F133">
            <v>8</v>
          </cell>
          <cell r="G133">
            <v>18.221951382044889</v>
          </cell>
          <cell r="J133">
            <v>4.3557721556175957E-5</v>
          </cell>
          <cell r="K133">
            <v>2.3831547131538904E-4</v>
          </cell>
          <cell r="L133">
            <v>2.9909091500327172</v>
          </cell>
          <cell r="M133" t="str">
            <v>OAM</v>
          </cell>
          <cell r="N133">
            <v>21.917740815926827</v>
          </cell>
        </row>
        <row r="134">
          <cell r="A134" t="str">
            <v>SUR</v>
          </cell>
          <cell r="B134" t="str">
            <v>Suriname</v>
          </cell>
          <cell r="C134">
            <v>0.71125408199999995</v>
          </cell>
          <cell r="D134">
            <v>2.8842480484906825</v>
          </cell>
          <cell r="E134">
            <v>0.24659948452498628</v>
          </cell>
          <cell r="F134">
            <v>2</v>
          </cell>
          <cell r="G134">
            <v>15.849647701863773</v>
          </cell>
          <cell r="J134">
            <v>4.1304735958442717E-5</v>
          </cell>
          <cell r="K134">
            <v>1.1913310408156132E-4</v>
          </cell>
          <cell r="L134">
            <v>1.3714294636009627</v>
          </cell>
          <cell r="M134" t="str">
            <v>OAM</v>
          </cell>
          <cell r="N134">
            <v>39.426203438339414</v>
          </cell>
        </row>
        <row r="135">
          <cell r="A135" t="str">
            <v>BLZ</v>
          </cell>
          <cell r="B135" t="str">
            <v>Belize</v>
          </cell>
          <cell r="C135">
            <v>0.172706528</v>
          </cell>
          <cell r="D135">
            <v>1.5856316703460951</v>
          </cell>
          <cell r="E135">
            <v>0.10891970135933488</v>
          </cell>
          <cell r="F135">
            <v>11</v>
          </cell>
          <cell r="G135">
            <v>70.613852825385791</v>
          </cell>
          <cell r="J135">
            <v>4.4684214355042574E-5</v>
          </cell>
          <cell r="K135">
            <v>7.0852705445889115E-5</v>
          </cell>
          <cell r="L135">
            <v>3.3590268421526952</v>
          </cell>
          <cell r="M135" t="str">
            <v>OAM</v>
          </cell>
          <cell r="N135">
            <v>77.583529080766255</v>
          </cell>
        </row>
        <row r="137">
          <cell r="A137" t="str">
            <v>ANZ</v>
          </cell>
          <cell r="B137" t="str">
            <v>Aust/NZ</v>
          </cell>
          <cell r="C137">
            <v>122.149735374</v>
          </cell>
          <cell r="D137">
            <v>1539.5707033765207</v>
          </cell>
          <cell r="E137">
            <v>6.5791085590509696E-2</v>
          </cell>
          <cell r="F137">
            <v>2</v>
          </cell>
          <cell r="G137">
            <v>5.1192614855260894E-2</v>
          </cell>
          <cell r="H137">
            <v>0.1</v>
          </cell>
          <cell r="I137">
            <v>3.5274019208001231E-2</v>
          </cell>
          <cell r="J137">
            <v>2.2911594206514686E-5</v>
          </cell>
          <cell r="L137">
            <v>2.3644395018119209</v>
          </cell>
          <cell r="M137" t="str">
            <v>ANZ</v>
          </cell>
          <cell r="N137">
            <v>5.1192614855260894E-2</v>
          </cell>
        </row>
        <row r="138">
          <cell r="A138" t="str">
            <v>AUS</v>
          </cell>
          <cell r="B138" t="str">
            <v>Australia</v>
          </cell>
          <cell r="C138">
            <v>112.176765</v>
          </cell>
          <cell r="D138">
            <v>1327.8361710685078</v>
          </cell>
          <cell r="E138">
            <v>8.4480877569204582E-2</v>
          </cell>
          <cell r="F138">
            <v>1</v>
          </cell>
          <cell r="G138">
            <v>5.295665407885098E-2</v>
          </cell>
          <cell r="J138">
            <v>2.1766014496188949E-5</v>
          </cell>
          <cell r="K138">
            <v>2.8901701348041171E-2</v>
          </cell>
          <cell r="L138">
            <v>2.1095328235398294</v>
          </cell>
          <cell r="M138" t="str">
            <v>ANZ</v>
          </cell>
          <cell r="N138">
            <v>5.6387918320621254E-2</v>
          </cell>
        </row>
        <row r="139">
          <cell r="A139" t="str">
            <v>NZL</v>
          </cell>
          <cell r="B139" t="str">
            <v>NewZealand</v>
          </cell>
          <cell r="C139">
            <v>9.9729703740000009</v>
          </cell>
          <cell r="D139">
            <v>211.73453230801283</v>
          </cell>
          <cell r="E139">
            <v>4.710129361181481E-2</v>
          </cell>
          <cell r="F139">
            <v>3</v>
          </cell>
          <cell r="G139">
            <v>0.65836178483737273</v>
          </cell>
          <cell r="J139">
            <v>2.4057173916840422E-5</v>
          </cell>
          <cell r="K139">
            <v>5.0937344679347317E-3</v>
          </cell>
          <cell r="L139">
            <v>4.1819377380602916</v>
          </cell>
          <cell r="M139" t="str">
            <v>ANZ</v>
          </cell>
          <cell r="N139">
            <v>6.2323488670160326E-2</v>
          </cell>
        </row>
        <row r="141">
          <cell r="A141" t="str">
            <v>OAS</v>
          </cell>
          <cell r="B141" t="str">
            <v>Other Asia</v>
          </cell>
          <cell r="C141">
            <v>727.03347481600019</v>
          </cell>
          <cell r="D141">
            <v>4304.458450717816</v>
          </cell>
          <cell r="E141">
            <v>0.13466863292091041</v>
          </cell>
          <cell r="F141">
            <v>21</v>
          </cell>
          <cell r="G141">
            <v>1.6714457430316274E-2</v>
          </cell>
          <cell r="H141">
            <v>0.1</v>
          </cell>
          <cell r="I141">
            <v>0.19165523047985869</v>
          </cell>
          <cell r="J141">
            <v>4.4524818318991571E-5</v>
          </cell>
          <cell r="L141">
            <v>2.1584006260526429</v>
          </cell>
          <cell r="M141" t="str">
            <v>OAS</v>
          </cell>
          <cell r="N141">
            <v>1.6714457430316274E-2</v>
          </cell>
        </row>
        <row r="142">
          <cell r="A142" t="str">
            <v>FJI</v>
          </cell>
          <cell r="B142" t="str">
            <v>Fiji</v>
          </cell>
          <cell r="C142">
            <v>0.61603005600000005</v>
          </cell>
          <cell r="D142">
            <v>4.5744138233124305</v>
          </cell>
          <cell r="E142">
            <v>0.13466863292091041</v>
          </cell>
          <cell r="F142">
            <v>21</v>
          </cell>
          <cell r="G142">
            <v>19.726261644004836</v>
          </cell>
          <cell r="J142">
            <v>4.4524818318991571E-5</v>
          </cell>
          <cell r="K142">
            <v>2.0367494439886959E-4</v>
          </cell>
          <cell r="L142">
            <v>2.7070825183984057</v>
          </cell>
          <cell r="M142" t="str">
            <v>OAS</v>
          </cell>
          <cell r="N142">
            <v>15.728067095379219</v>
          </cell>
        </row>
        <row r="143">
          <cell r="A143" t="str">
            <v>PYF</v>
          </cell>
          <cell r="B143" t="str">
            <v>French Polynesia</v>
          </cell>
          <cell r="C143">
            <v>0.22698601099999999</v>
          </cell>
          <cell r="D143">
            <v>5.6693687172072362</v>
          </cell>
          <cell r="E143">
            <v>4.0037263815822975E-2</v>
          </cell>
          <cell r="F143">
            <v>40</v>
          </cell>
          <cell r="G143">
            <v>58.37995903416882</v>
          </cell>
          <cell r="J143">
            <v>4.8553254262138431E-5</v>
          </cell>
          <cell r="K143">
            <v>2.7526630083237651E-4</v>
          </cell>
          <cell r="L143">
            <v>9.9293254038047021</v>
          </cell>
          <cell r="M143" t="str">
            <v>OAS</v>
          </cell>
          <cell r="N143">
            <v>13.838604199885527</v>
          </cell>
        </row>
        <row r="144">
          <cell r="A144" t="str">
            <v>KIR</v>
          </cell>
          <cell r="B144" t="str">
            <v>Kiribati</v>
          </cell>
          <cell r="C144">
            <v>2.0028177000000001E-2</v>
          </cell>
          <cell r="D144">
            <v>0.18091184364462182</v>
          </cell>
          <cell r="E144">
            <v>0.11070683155129851</v>
          </cell>
          <cell r="F144">
            <v>27</v>
          </cell>
          <cell r="G144">
            <v>624.07922647916087</v>
          </cell>
          <cell r="J144">
            <v>4.5796955985248469E-5</v>
          </cell>
          <cell r="K144">
            <v>8.2852117406028983E-6</v>
          </cell>
          <cell r="L144">
            <v>3.3870997032796355</v>
          </cell>
          <cell r="M144" t="str">
            <v>OAS</v>
          </cell>
          <cell r="N144">
            <v>409.05175519804999</v>
          </cell>
        </row>
        <row r="145">
          <cell r="A145" t="str">
            <v>MHL</v>
          </cell>
          <cell r="B145" t="str">
            <v>Marshall Islands</v>
          </cell>
          <cell r="C145">
            <v>4.4507061000000001E-2</v>
          </cell>
          <cell r="D145">
            <v>0.2444624</v>
          </cell>
          <cell r="E145">
            <v>0.18206096724895118</v>
          </cell>
          <cell r="F145">
            <v>15</v>
          </cell>
          <cell r="G145">
            <v>265.23366529428182</v>
          </cell>
          <cell r="J145">
            <v>4.3252680652734667E-5</v>
          </cell>
          <cell r="K145">
            <v>1.0573654118801083E-5</v>
          </cell>
          <cell r="L145">
            <v>1.9451897513591057</v>
          </cell>
          <cell r="M145" t="str">
            <v>OAS</v>
          </cell>
          <cell r="N145">
            <v>285.8970045750529</v>
          </cell>
        </row>
        <row r="146">
          <cell r="A146" t="str">
            <v>FSM</v>
          </cell>
          <cell r="B146" t="str">
            <v>Micronesia</v>
          </cell>
          <cell r="C146">
            <v>4.3394384000000001E-2</v>
          </cell>
          <cell r="D146">
            <v>0.40751592798229003</v>
          </cell>
          <cell r="E146">
            <v>0.10648512369775605</v>
          </cell>
          <cell r="F146">
            <v>29</v>
          </cell>
          <cell r="G146">
            <v>290.70356795911607</v>
          </cell>
          <cell r="J146">
            <v>4.6221001874000775E-5</v>
          </cell>
          <cell r="K146">
            <v>1.8835794470954592E-5</v>
          </cell>
          <cell r="L146">
            <v>3.5539900279386578</v>
          </cell>
          <cell r="M146" t="str">
            <v>OAS</v>
          </cell>
          <cell r="N146">
            <v>183.27507858820863</v>
          </cell>
        </row>
        <row r="147">
          <cell r="A147" t="str">
            <v>NRU</v>
          </cell>
          <cell r="B147" t="str">
            <v>Nauru</v>
          </cell>
          <cell r="C147">
            <v>1.4464795000000001E-2</v>
          </cell>
          <cell r="D147">
            <v>0.11462662555302319</v>
          </cell>
          <cell r="E147">
            <v>0.12619053322222223</v>
          </cell>
          <cell r="F147">
            <v>24</v>
          </cell>
          <cell r="G147">
            <v>852.10814516122321</v>
          </cell>
          <cell r="J147">
            <v>4.5160887152120017E-5</v>
          </cell>
          <cell r="K147">
            <v>5.1766401012283967E-6</v>
          </cell>
          <cell r="L147">
            <v>2.9302284385823003</v>
          </cell>
          <cell r="M147" t="str">
            <v>OAS</v>
          </cell>
          <cell r="N147">
            <v>636.62780793683817</v>
          </cell>
        </row>
        <row r="148">
          <cell r="A148" t="str">
            <v>NCL</v>
          </cell>
          <cell r="B148" t="str">
            <v>New Caledonia</v>
          </cell>
          <cell r="C148">
            <v>2.3066599920000002</v>
          </cell>
          <cell r="D148">
            <v>9.4355299272470994</v>
          </cell>
          <cell r="E148">
            <v>0.24446533578776841</v>
          </cell>
          <cell r="F148">
            <v>9</v>
          </cell>
          <cell r="G148">
            <v>4.9671697673357897</v>
          </cell>
          <cell r="J148">
            <v>4.1980542986477769E-5</v>
          </cell>
          <cell r="K148">
            <v>3.9610866971099434E-4</v>
          </cell>
          <cell r="L148">
            <v>1.4060363698024159</v>
          </cell>
          <cell r="M148" t="str">
            <v>OAS</v>
          </cell>
          <cell r="N148">
            <v>7.189362841347096</v>
          </cell>
        </row>
        <row r="149">
          <cell r="A149" t="str">
            <v>PLW</v>
          </cell>
          <cell r="B149" t="str">
            <v>Palau</v>
          </cell>
          <cell r="C149">
            <v>7.0098621E-2</v>
          </cell>
          <cell r="D149">
            <v>0.25769999999999998</v>
          </cell>
          <cell r="E149">
            <v>0.27201637951105939</v>
          </cell>
          <cell r="F149">
            <v>7</v>
          </cell>
          <cell r="G149">
            <v>161.79831451384982</v>
          </cell>
          <cell r="J149">
            <v>4.155649709772547E-5</v>
          </cell>
          <cell r="K149">
            <v>1.0709109302083853E-5</v>
          </cell>
          <cell r="L149">
            <v>1.250862769506573</v>
          </cell>
          <cell r="M149" t="str">
            <v>OAS</v>
          </cell>
          <cell r="N149">
            <v>260.57524912462378</v>
          </cell>
        </row>
        <row r="150">
          <cell r="A150" t="str">
            <v>PNG</v>
          </cell>
          <cell r="B150" t="str">
            <v>Papua New Guinea</v>
          </cell>
          <cell r="C150">
            <v>1.934184696</v>
          </cell>
          <cell r="D150">
            <v>24.667052023121389</v>
          </cell>
          <cell r="E150">
            <v>7.8411668090171999E-2</v>
          </cell>
          <cell r="F150">
            <v>35</v>
          </cell>
          <cell r="G150">
            <v>6.7015840988273174</v>
          </cell>
          <cell r="J150">
            <v>4.7493139540257673E-5</v>
          </cell>
          <cell r="K150">
            <v>1.1715157437808994E-3</v>
          </cell>
          <cell r="L150">
            <v>4.9592497080928961</v>
          </cell>
          <cell r="M150" t="str">
            <v>OAS</v>
          </cell>
          <cell r="N150">
            <v>3.1111595053525769</v>
          </cell>
        </row>
        <row r="151">
          <cell r="A151" t="str">
            <v>WSM</v>
          </cell>
          <cell r="B151" t="str">
            <v>Samoa</v>
          </cell>
          <cell r="C151">
            <v>7.7887357000000004E-2</v>
          </cell>
          <cell r="D151">
            <v>0.80714752761509378</v>
          </cell>
          <cell r="E151">
            <v>9.64970520694481E-2</v>
          </cell>
          <cell r="F151">
            <v>31</v>
          </cell>
          <cell r="G151">
            <v>163.44931702366327</v>
          </cell>
          <cell r="J151">
            <v>4.6645047762753074E-5</v>
          </cell>
          <cell r="K151">
            <v>3.7649434977194107E-5</v>
          </cell>
          <cell r="L151">
            <v>3.9578313637807647</v>
          </cell>
          <cell r="M151" t="str">
            <v>OAS</v>
          </cell>
          <cell r="N151">
            <v>93.381590968333285</v>
          </cell>
        </row>
        <row r="152">
          <cell r="A152" t="str">
            <v>SLB</v>
          </cell>
          <cell r="B152" t="str">
            <v>Solomon Islands</v>
          </cell>
          <cell r="C152">
            <v>8.6788769000000002E-2</v>
          </cell>
          <cell r="D152">
            <v>1.5458884262303065</v>
          </cell>
          <cell r="E152">
            <v>5.6141677191824842E-2</v>
          </cell>
          <cell r="F152">
            <v>38</v>
          </cell>
          <cell r="G152">
            <v>151.35254395956616</v>
          </cell>
          <cell r="J152">
            <v>4.8129208373386125E-5</v>
          </cell>
          <cell r="K152">
            <v>7.4402386188044363E-5</v>
          </cell>
          <cell r="L152">
            <v>7.0192243796282119</v>
          </cell>
          <cell r="M152" t="str">
            <v>OAS</v>
          </cell>
          <cell r="N152">
            <v>50.308251147424102</v>
          </cell>
        </row>
        <row r="153">
          <cell r="A153" t="str">
            <v>TON</v>
          </cell>
          <cell r="B153" t="str">
            <v>Tonga</v>
          </cell>
          <cell r="C153">
            <v>4.784509E-2</v>
          </cell>
          <cell r="D153">
            <v>0.48882996407081952</v>
          </cell>
          <cell r="E153">
            <v>9.7876753711170647E-2</v>
          </cell>
          <cell r="F153">
            <v>30</v>
          </cell>
          <cell r="G153">
            <v>264.87083172605821</v>
          </cell>
          <cell r="J153">
            <v>4.6433024818376928E-5</v>
          </cell>
          <cell r="K153">
            <v>2.2697853853666665E-5</v>
          </cell>
          <cell r="L153">
            <v>3.8843039746817145</v>
          </cell>
          <cell r="M153" t="str">
            <v>OAS</v>
          </cell>
          <cell r="N153">
            <v>153.4891936166326</v>
          </cell>
        </row>
        <row r="154">
          <cell r="A154" t="str">
            <v>TUV</v>
          </cell>
          <cell r="B154" t="str">
            <v>Tuvalu</v>
          </cell>
          <cell r="C154">
            <v>3.3380300000000001E-3</v>
          </cell>
          <cell r="D154">
            <v>5.5054710618677311E-2</v>
          </cell>
          <cell r="E154">
            <v>6.0631142412499998E-2</v>
          </cell>
          <cell r="F154">
            <v>37</v>
          </cell>
          <cell r="G154">
            <v>3917.8301127158857</v>
          </cell>
          <cell r="J154">
            <v>4.7917185429009972E-5</v>
          </cell>
          <cell r="K154">
            <v>2.6380667774556451E-6</v>
          </cell>
          <cell r="L154">
            <v>6.470850093261391</v>
          </cell>
          <cell r="M154" t="str">
            <v>OAS</v>
          </cell>
          <cell r="N154">
            <v>1406.3890091985386</v>
          </cell>
        </row>
        <row r="155">
          <cell r="A155" t="str">
            <v>VUT</v>
          </cell>
          <cell r="B155" t="str">
            <v>Vanuatu</v>
          </cell>
          <cell r="C155">
            <v>4.2281708000000001E-2</v>
          </cell>
          <cell r="D155">
            <v>0.89682787311492462</v>
          </cell>
          <cell r="E155">
            <v>4.7145845114229389E-2</v>
          </cell>
          <cell r="F155">
            <v>39</v>
          </cell>
          <cell r="G155">
            <v>312.03960585956605</v>
          </cell>
          <cell r="J155">
            <v>4.8341231317762271E-5</v>
          </cell>
          <cell r="K155">
            <v>4.335376366646532E-5</v>
          </cell>
          <cell r="L155">
            <v>8.395374481519621</v>
          </cell>
          <cell r="M155" t="str">
            <v>OAS</v>
          </cell>
          <cell r="N155">
            <v>87.099820164328378</v>
          </cell>
        </row>
        <row r="156">
          <cell r="A156" t="str">
            <v>AFG</v>
          </cell>
          <cell r="B156" t="str">
            <v>Afghanistan</v>
          </cell>
          <cell r="C156">
            <v>2.925854712</v>
          </cell>
          <cell r="D156">
            <v>20.116137325820553</v>
          </cell>
          <cell r="E156">
            <v>0.14544813771202728</v>
          </cell>
          <cell r="F156">
            <v>20</v>
          </cell>
          <cell r="G156">
            <v>4.1335283982162485</v>
          </cell>
          <cell r="J156">
            <v>4.4312795374615425E-5</v>
          </cell>
          <cell r="K156">
            <v>8.9140227704674971E-4</v>
          </cell>
          <cell r="L156">
            <v>2.4945187469609138</v>
          </cell>
          <cell r="M156" t="str">
            <v>OAS</v>
          </cell>
          <cell r="N156">
            <v>3.5595344723165279</v>
          </cell>
        </row>
        <row r="157">
          <cell r="A157" t="str">
            <v>BTN</v>
          </cell>
          <cell r="B157" t="str">
            <v>Bhutan</v>
          </cell>
          <cell r="C157">
            <v>0.46583641399999998</v>
          </cell>
          <cell r="D157">
            <v>2.315436303299883</v>
          </cell>
          <cell r="E157">
            <v>0.20118731546884075</v>
          </cell>
          <cell r="F157">
            <v>13</v>
          </cell>
          <cell r="G157">
            <v>25.092580830887833</v>
          </cell>
          <cell r="J157">
            <v>4.2828634763982368E-5</v>
          </cell>
          <cell r="K157">
            <v>9.9166975753296188E-5</v>
          </cell>
          <cell r="L157">
            <v>1.7430081779797331</v>
          </cell>
          <cell r="M157" t="str">
            <v>OAS</v>
          </cell>
          <cell r="N157">
            <v>29.888907435996099</v>
          </cell>
        </row>
        <row r="158">
          <cell r="A158" t="str">
            <v>MDV</v>
          </cell>
          <cell r="B158" t="str">
            <v>Maldives</v>
          </cell>
          <cell r="C158">
            <v>0.45508469800000001</v>
          </cell>
          <cell r="D158">
            <v>3.7427699674279808</v>
          </cell>
          <cell r="E158">
            <v>0.12159034671124411</v>
          </cell>
          <cell r="F158">
            <v>25</v>
          </cell>
          <cell r="G158">
            <v>27.211277848123711</v>
          </cell>
          <cell r="J158">
            <v>4.537291009649617E-5</v>
          </cell>
          <cell r="K158">
            <v>1.6982036524397569E-4</v>
          </cell>
          <cell r="L158">
            <v>3.0553666051588722</v>
          </cell>
          <cell r="M158" t="str">
            <v>OAS</v>
          </cell>
          <cell r="N158">
            <v>19.588994586642414</v>
          </cell>
        </row>
        <row r="159">
          <cell r="A159" t="str">
            <v>BGD</v>
          </cell>
          <cell r="B159" t="str">
            <v>Bangladesh</v>
          </cell>
          <cell r="C159">
            <v>27.88255341</v>
          </cell>
          <cell r="D159">
            <v>373.90213470040959</v>
          </cell>
          <cell r="E159">
            <v>7.457179519004617E-2</v>
          </cell>
          <cell r="F159">
            <v>36</v>
          </cell>
          <cell r="G159">
            <v>0.46695751768413374</v>
          </cell>
          <cell r="J159">
            <v>4.7705162484633826E-5</v>
          </cell>
          <cell r="K159">
            <v>1.7837062089234482E-2</v>
          </cell>
          <cell r="L159">
            <v>5.2378923802950581</v>
          </cell>
          <cell r="M159" t="str">
            <v>OAS</v>
          </cell>
          <cell r="N159">
            <v>0.20616554304110207</v>
          </cell>
        </row>
        <row r="160">
          <cell r="A160" t="str">
            <v>BRN</v>
          </cell>
          <cell r="B160" t="str">
            <v>BruneiDarussalam</v>
          </cell>
          <cell r="C160">
            <v>2.480537102</v>
          </cell>
          <cell r="D160">
            <v>12.005825769508663</v>
          </cell>
          <cell r="E160">
            <v>0.20661111943668625</v>
          </cell>
          <cell r="F160">
            <v>11</v>
          </cell>
          <cell r="G160">
            <v>4.6656447164988508</v>
          </cell>
          <cell r="J160">
            <v>4.2404588875230069E-5</v>
          </cell>
          <cell r="K160">
            <v>5.0910210586365757E-4</v>
          </cell>
          <cell r="L160">
            <v>1.6804475270614159</v>
          </cell>
          <cell r="M160" t="str">
            <v>OAS</v>
          </cell>
          <cell r="N160">
            <v>5.7072837896202602</v>
          </cell>
        </row>
        <row r="161">
          <cell r="A161" t="str">
            <v>KHM</v>
          </cell>
          <cell r="B161" t="str">
            <v>Cambodia</v>
          </cell>
          <cell r="C161">
            <v>4.3741736189999996</v>
          </cell>
          <cell r="D161">
            <v>25.872798012193755</v>
          </cell>
          <cell r="E161">
            <v>0.16906457573465644</v>
          </cell>
          <cell r="F161">
            <v>17</v>
          </cell>
          <cell r="G161">
            <v>2.7252013767738013</v>
          </cell>
          <cell r="J161">
            <v>4.3676726541486966E-5</v>
          </cell>
          <cell r="K161">
            <v>1.1300391236417143E-3</v>
          </cell>
          <cell r="L161">
            <v>2.1152575429146272</v>
          </cell>
          <cell r="M161" t="str">
            <v>OAS</v>
          </cell>
          <cell r="N161">
            <v>2.7278176255200264</v>
          </cell>
        </row>
        <row r="162">
          <cell r="A162" t="str">
            <v>IDN</v>
          </cell>
          <cell r="B162" t="str">
            <v>Indonesia</v>
          </cell>
          <cell r="C162">
            <v>168.53511140000001</v>
          </cell>
          <cell r="D162">
            <v>1058.6889354547823</v>
          </cell>
          <cell r="E162">
            <v>0.1591922856241075</v>
          </cell>
          <cell r="F162">
            <v>18</v>
          </cell>
          <cell r="G162">
            <v>7.1073442165040579E-2</v>
          </cell>
          <cell r="J162">
            <v>4.3888749485863126E-5</v>
          </cell>
          <cell r="K162">
            <v>4.6464533471630057E-2</v>
          </cell>
          <cell r="L162">
            <v>2.2573400047444157</v>
          </cell>
          <cell r="M162" t="str">
            <v>OAS</v>
          </cell>
          <cell r="N162">
            <v>6.6987455274285582E-2</v>
          </cell>
        </row>
        <row r="163">
          <cell r="A163" t="str">
            <v>LAO</v>
          </cell>
          <cell r="B163" t="str">
            <v>LaoPeople'sDemocraticRepublic</v>
          </cell>
          <cell r="C163">
            <v>8.9559999860000001</v>
          </cell>
          <cell r="D163">
            <v>18.981800705079376</v>
          </cell>
          <cell r="E163">
            <v>0.47182035704354686</v>
          </cell>
          <cell r="F163">
            <v>4</v>
          </cell>
          <cell r="G163">
            <v>1.2470119665746917</v>
          </cell>
          <cell r="J163">
            <v>4.0920428264597011E-5</v>
          </cell>
          <cell r="K163">
            <v>7.7674341408507763E-4</v>
          </cell>
          <cell r="L163">
            <v>0.71011597879109711</v>
          </cell>
          <cell r="M163" t="str">
            <v>OAS</v>
          </cell>
          <cell r="N163">
            <v>3.4834646567431236</v>
          </cell>
        </row>
        <row r="164">
          <cell r="A164" t="str">
            <v>MYS</v>
          </cell>
          <cell r="B164" t="str">
            <v>Malaysia</v>
          </cell>
          <cell r="C164">
            <v>68.257283749999999</v>
          </cell>
          <cell r="D164">
            <v>337.00602378969904</v>
          </cell>
          <cell r="E164">
            <v>0.20254024833868967</v>
          </cell>
          <cell r="F164">
            <v>12</v>
          </cell>
          <cell r="G164">
            <v>0.17040190744692213</v>
          </cell>
          <cell r="J164">
            <v>4.2616611819606222E-5</v>
          </cell>
          <cell r="K164">
            <v>1.4362054896714584E-2</v>
          </cell>
          <cell r="L164">
            <v>1.7227940782460265</v>
          </cell>
          <cell r="M164" t="str">
            <v>OAS</v>
          </cell>
          <cell r="N164">
            <v>0.2043383595786144</v>
          </cell>
        </row>
        <row r="165">
          <cell r="A165" t="str">
            <v>PHL</v>
          </cell>
          <cell r="B165" t="str">
            <v>Philippines</v>
          </cell>
          <cell r="C165">
            <v>39.373030720000003</v>
          </cell>
          <cell r="D165">
            <v>361.75111629254133</v>
          </cell>
          <cell r="E165">
            <v>0.10884010842459924</v>
          </cell>
          <cell r="F165">
            <v>28</v>
          </cell>
          <cell r="G165">
            <v>0.3189247945723761</v>
          </cell>
          <cell r="J165">
            <v>4.6008978929624629E-5</v>
          </cell>
          <cell r="K165">
            <v>1.6643799487271724E-2</v>
          </cell>
          <cell r="L165">
            <v>3.4611420134977955</v>
          </cell>
          <cell r="M165" t="str">
            <v>OAS</v>
          </cell>
          <cell r="N165">
            <v>0.20551397661148621</v>
          </cell>
        </row>
        <row r="166">
          <cell r="A166" t="str">
            <v>SGP</v>
          </cell>
          <cell r="B166" t="str">
            <v>Singapore</v>
          </cell>
          <cell r="C166">
            <v>10.629039710000001</v>
          </cell>
          <cell r="D166">
            <v>345.29593389867364</v>
          </cell>
          <cell r="E166">
            <v>3.0782406239162577E-2</v>
          </cell>
          <cell r="F166">
            <v>41</v>
          </cell>
          <cell r="G166">
            <v>1.2521639687833588</v>
          </cell>
          <cell r="J166">
            <v>4.8765277206514584E-5</v>
          </cell>
          <cell r="K166">
            <v>1.6838451934851156E-2</v>
          </cell>
          <cell r="L166">
            <v>12.971013809859587</v>
          </cell>
          <cell r="M166" t="str">
            <v>OAS</v>
          </cell>
          <cell r="N166">
            <v>0.22820643187111381</v>
          </cell>
        </row>
        <row r="167">
          <cell r="A167" t="str">
            <v>THA</v>
          </cell>
          <cell r="B167" t="str">
            <v>Thailand</v>
          </cell>
          <cell r="C167">
            <v>78.678970250000006</v>
          </cell>
          <cell r="D167">
            <v>499.6817570309679</v>
          </cell>
          <cell r="E167">
            <v>0.15745816040493121</v>
          </cell>
          <cell r="F167">
            <v>19</v>
          </cell>
          <cell r="G167">
            <v>0.15297908677175012</v>
          </cell>
          <cell r="J167">
            <v>4.4100772430239272E-5</v>
          </cell>
          <cell r="K167">
            <v>2.2036351454364826E-2</v>
          </cell>
          <cell r="L167">
            <v>2.2932257660130309</v>
          </cell>
          <cell r="M167" t="str">
            <v>OAS</v>
          </cell>
          <cell r="N167">
            <v>0.14261373361028751</v>
          </cell>
        </row>
        <row r="168">
          <cell r="A168" t="str">
            <v>VNM</v>
          </cell>
          <cell r="B168" t="str">
            <v>VietNam</v>
          </cell>
          <cell r="C168">
            <v>67.606143930000002</v>
          </cell>
          <cell r="D168">
            <v>343.24257082735113</v>
          </cell>
          <cell r="E168">
            <v>0.19696316738055628</v>
          </cell>
          <cell r="F168">
            <v>14</v>
          </cell>
          <cell r="G168">
            <v>0.17375498310551341</v>
          </cell>
          <cell r="J168">
            <v>4.3040657708358521E-5</v>
          </cell>
          <cell r="K168">
            <v>1.4773386001917027E-2</v>
          </cell>
          <cell r="L168">
            <v>1.7892032128559818</v>
          </cell>
          <cell r="M168" t="str">
            <v>OAS</v>
          </cell>
          <cell r="N168">
            <v>0.20262190802735325</v>
          </cell>
        </row>
        <row r="169">
          <cell r="A169" t="str">
            <v>MMR</v>
          </cell>
          <cell r="B169" t="str">
            <v>Myanmar</v>
          </cell>
          <cell r="C169">
            <v>7.1592727219999999</v>
          </cell>
          <cell r="D169">
            <v>78.930257227090834</v>
          </cell>
          <cell r="E169">
            <v>9.0703780445083343E-2</v>
          </cell>
          <cell r="F169">
            <v>32</v>
          </cell>
          <cell r="G169">
            <v>1.7862850497718989</v>
          </cell>
          <cell r="J169">
            <v>4.6857070707129227E-5</v>
          </cell>
          <cell r="K169">
            <v>3.6984406438216929E-3</v>
          </cell>
          <cell r="L169">
            <v>4.2297581537820825</v>
          </cell>
          <cell r="M169" t="str">
            <v>OAS</v>
          </cell>
          <cell r="N169">
            <v>0.95926867856251474</v>
          </cell>
        </row>
        <row r="170">
          <cell r="A170" t="str">
            <v>TLS</v>
          </cell>
          <cell r="B170" t="str">
            <v>Timor-Leste</v>
          </cell>
          <cell r="C170">
            <v>0.15132400700000001</v>
          </cell>
          <cell r="D170">
            <v>1.9021568</v>
          </cell>
          <cell r="E170">
            <v>7.9553907963843998E-2</v>
          </cell>
          <cell r="F170">
            <v>34</v>
          </cell>
          <cell r="G170">
            <v>85.275529868757872</v>
          </cell>
          <cell r="J170">
            <v>4.7281116595881526E-5</v>
          </cell>
          <cell r="K170">
            <v>8.99360974444489E-5</v>
          </cell>
          <cell r="L170">
            <v>4.8662228704038277</v>
          </cell>
          <cell r="M170" t="str">
            <v>OAS</v>
          </cell>
          <cell r="N170">
            <v>40.165211457217417</v>
          </cell>
        </row>
        <row r="171">
          <cell r="A171" t="str">
            <v>MAC</v>
          </cell>
          <cell r="B171" t="str">
            <v>Macao</v>
          </cell>
          <cell r="C171">
            <v>0.56349944299999999</v>
          </cell>
          <cell r="D171">
            <v>25.586111076341513</v>
          </cell>
          <cell r="E171">
            <v>2.202364561455555E-2</v>
          </cell>
          <cell r="F171">
            <v>42</v>
          </cell>
          <cell r="G171">
            <v>23.721704143281027</v>
          </cell>
          <cell r="J171">
            <v>4.897730015089073E-5</v>
          </cell>
          <cell r="K171">
            <v>1.2531386418800081E-3</v>
          </cell>
          <cell r="L171">
            <v>18.208384713902973</v>
          </cell>
          <cell r="M171" t="str">
            <v>OAS</v>
          </cell>
          <cell r="N171">
            <v>3.0931373686474708</v>
          </cell>
        </row>
        <row r="172">
          <cell r="A172" t="str">
            <v>MNG</v>
          </cell>
          <cell r="B172" t="str">
            <v>Mongolia</v>
          </cell>
          <cell r="C172">
            <v>17.88037619</v>
          </cell>
          <cell r="D172">
            <v>13.312981594573015</v>
          </cell>
          <cell r="E172">
            <v>1.3430782625951247</v>
          </cell>
          <cell r="F172">
            <v>1</v>
          </cell>
          <cell r="G172">
            <v>0.61489979103310954</v>
          </cell>
          <cell r="J172">
            <v>4.0284359431468566E-5</v>
          </cell>
          <cell r="K172">
            <v>5.3630493566030491E-4</v>
          </cell>
          <cell r="L172">
            <v>0.24558448801591745</v>
          </cell>
          <cell r="M172" t="str">
            <v>OAS</v>
          </cell>
          <cell r="N172">
            <v>4.8895599827232878</v>
          </cell>
        </row>
        <row r="173">
          <cell r="A173" t="str">
            <v>NPL</v>
          </cell>
          <cell r="B173" t="str">
            <v>Nepal</v>
          </cell>
          <cell r="C173">
            <v>3.7973586629999998</v>
          </cell>
          <cell r="D173">
            <v>33.433670511936363</v>
          </cell>
          <cell r="E173">
            <v>0.11357887437588646</v>
          </cell>
          <cell r="F173">
            <v>26</v>
          </cell>
          <cell r="G173">
            <v>3.2763043446622131</v>
          </cell>
          <cell r="J173">
            <v>4.5584933040872316E-5</v>
          </cell>
          <cell r="K173">
            <v>1.5240716315972063E-3</v>
          </cell>
          <cell r="L173">
            <v>3.2861663986878615</v>
          </cell>
          <cell r="M173" t="str">
            <v>OAS</v>
          </cell>
          <cell r="N173">
            <v>2.203159353343314</v>
          </cell>
        </row>
        <row r="174">
          <cell r="A174" t="str">
            <v>PAK</v>
          </cell>
          <cell r="B174" t="str">
            <v>Pakistan</v>
          </cell>
          <cell r="C174">
            <v>67.915921969999999</v>
          </cell>
          <cell r="D174">
            <v>300.30633169766844</v>
          </cell>
          <cell r="E174">
            <v>0.22615547792836396</v>
          </cell>
          <cell r="F174">
            <v>10</v>
          </cell>
          <cell r="G174">
            <v>0.1695543249047281</v>
          </cell>
          <cell r="J174">
            <v>4.2192565930853916E-5</v>
          </cell>
          <cell r="K174">
            <v>1.2670694699606761E-2</v>
          </cell>
          <cell r="L174">
            <v>1.5275471200684059</v>
          </cell>
          <cell r="M174" t="str">
            <v>OAS</v>
          </cell>
          <cell r="N174">
            <v>0.22702835180306222</v>
          </cell>
        </row>
        <row r="175">
          <cell r="A175" t="str">
            <v>LKA</v>
          </cell>
          <cell r="B175" t="str">
            <v>SriLanka</v>
          </cell>
          <cell r="C175">
            <v>6.7797903149999996</v>
          </cell>
          <cell r="D175">
            <v>80.969683537454088</v>
          </cell>
          <cell r="E175">
            <v>8.3732454158152628E-2</v>
          </cell>
          <cell r="F175">
            <v>33</v>
          </cell>
          <cell r="G175">
            <v>1.8948031956455125</v>
          </cell>
          <cell r="J175">
            <v>4.7069093651505373E-5</v>
          </cell>
          <cell r="K175">
            <v>3.8111696173571794E-3</v>
          </cell>
          <cell r="L175">
            <v>4.6026484535152159</v>
          </cell>
          <cell r="M175" t="str">
            <v>OAS</v>
          </cell>
          <cell r="N175">
            <v>0.93933832392497063</v>
          </cell>
        </row>
        <row r="176">
          <cell r="A176" t="str">
            <v>KAZ</v>
          </cell>
          <cell r="B176" t="str">
            <v>Kazakhstan</v>
          </cell>
          <cell r="C176">
            <v>85.643517439999997</v>
          </cell>
          <cell r="D176">
            <v>171.08237953298834</v>
          </cell>
          <cell r="E176">
            <v>0.50059811930243869</v>
          </cell>
          <cell r="F176">
            <v>3</v>
          </cell>
          <cell r="G176">
            <v>0.12972812144069551</v>
          </cell>
          <cell r="J176">
            <v>4.0708405320220865E-5</v>
          </cell>
          <cell r="K176">
            <v>6.9644908491767474E-3</v>
          </cell>
          <cell r="L176">
            <v>0.66582587125256032</v>
          </cell>
          <cell r="M176" t="str">
            <v>OAS</v>
          </cell>
          <cell r="N176">
            <v>0.38449213053425724</v>
          </cell>
        </row>
        <row r="177">
          <cell r="A177" t="str">
            <v>KGZ</v>
          </cell>
          <cell r="B177" t="str">
            <v>Kyrgyzstan</v>
          </cell>
          <cell r="C177">
            <v>3.1338943289999999</v>
          </cell>
          <cell r="D177">
            <v>7.7808745366605416</v>
          </cell>
          <cell r="E177">
            <v>0.40276890653284197</v>
          </cell>
          <cell r="F177">
            <v>5</v>
          </cell>
          <cell r="G177">
            <v>3.5821583310650618</v>
          </cell>
          <cell r="J177">
            <v>4.1132451208973171E-5</v>
          </cell>
          <cell r="K177">
            <v>3.2004644224233145E-4</v>
          </cell>
          <cell r="L177">
            <v>0.83616973633411706</v>
          </cell>
          <cell r="M177" t="str">
            <v>OAS</v>
          </cell>
          <cell r="N177">
            <v>8.5421034407256133</v>
          </cell>
        </row>
        <row r="178">
          <cell r="A178" t="str">
            <v>UZB</v>
          </cell>
          <cell r="B178" t="str">
            <v>Uzbekistan</v>
          </cell>
          <cell r="C178">
            <v>30.088970870000001</v>
          </cell>
          <cell r="D178">
            <v>59.894305352895493</v>
          </cell>
          <cell r="E178">
            <v>0.5023678076357454</v>
          </cell>
          <cell r="F178">
            <v>2</v>
          </cell>
          <cell r="G178">
            <v>0.36732748869002818</v>
          </cell>
          <cell r="J178">
            <v>4.0496382375844712E-5</v>
          </cell>
          <cell r="K178">
            <v>2.4255026917064586E-3</v>
          </cell>
          <cell r="L178">
            <v>0.66002474316338455</v>
          </cell>
          <cell r="M178" t="str">
            <v>OAS</v>
          </cell>
          <cell r="N178">
            <v>1.0925450248396451</v>
          </cell>
        </row>
        <row r="179">
          <cell r="A179" t="str">
            <v>TJK</v>
          </cell>
          <cell r="B179" t="str">
            <v>Tajikistan</v>
          </cell>
          <cell r="C179">
            <v>2.4508418550000002</v>
          </cell>
          <cell r="D179">
            <v>8.133996647903972</v>
          </cell>
          <cell r="E179">
            <v>0.30130844172791132</v>
          </cell>
          <cell r="F179">
            <v>6</v>
          </cell>
          <cell r="G179">
            <v>4.6041208984596134</v>
          </cell>
          <cell r="J179">
            <v>4.1344474153349317E-5</v>
          </cell>
          <cell r="K179">
            <v>3.3629581417269575E-4</v>
          </cell>
          <cell r="L179">
            <v>1.1234971186384539</v>
          </cell>
          <cell r="M179" t="str">
            <v>OAS</v>
          </cell>
          <cell r="N179">
            <v>8.2133840616536791</v>
          </cell>
        </row>
        <row r="180">
          <cell r="A180" t="str">
            <v>ARM</v>
          </cell>
          <cell r="B180" t="str">
            <v>Armenia</v>
          </cell>
          <cell r="C180">
            <v>1.639172184</v>
          </cell>
          <cell r="D180">
            <v>12.641209802111986</v>
          </cell>
          <cell r="E180">
            <v>0.1296689327730437</v>
          </cell>
          <cell r="F180">
            <v>23</v>
          </cell>
          <cell r="G180">
            <v>7.4840844867992278</v>
          </cell>
          <cell r="J180">
            <v>4.4948864207743871E-5</v>
          </cell>
          <cell r="K180">
            <v>5.682080228167324E-4</v>
          </cell>
          <cell r="L180">
            <v>2.8382364652308203</v>
          </cell>
          <cell r="M180" t="str">
            <v>OAS</v>
          </cell>
          <cell r="N180">
            <v>5.7456442239338976</v>
          </cell>
        </row>
        <row r="181">
          <cell r="A181" t="str">
            <v>AZE</v>
          </cell>
          <cell r="B181" t="str">
            <v>Azerbaijan</v>
          </cell>
          <cell r="C181">
            <v>10.867921170000001</v>
          </cell>
          <cell r="D181">
            <v>42.692999999999998</v>
          </cell>
          <cell r="E181">
            <v>0.25455979130068163</v>
          </cell>
          <cell r="F181">
            <v>8</v>
          </cell>
          <cell r="G181">
            <v>1.0489315365235836</v>
          </cell>
          <cell r="J181">
            <v>4.1768520042101616E-5</v>
          </cell>
          <cell r="K181">
            <v>1.7832234261574442E-3</v>
          </cell>
          <cell r="L181">
            <v>1.3434610226640409</v>
          </cell>
          <cell r="M181" t="str">
            <v>OAS</v>
          </cell>
          <cell r="N181">
            <v>1.5808878498440531</v>
          </cell>
        </row>
        <row r="182">
          <cell r="A182" t="str">
            <v>GEO</v>
          </cell>
          <cell r="B182" t="str">
            <v>Georgia</v>
          </cell>
          <cell r="C182">
            <v>2.80749921</v>
          </cell>
          <cell r="D182">
            <v>15.842922532720198</v>
          </cell>
          <cell r="E182">
            <v>0.17720841619983344</v>
          </cell>
          <cell r="F182">
            <v>16</v>
          </cell>
          <cell r="G182">
            <v>4.2253395485822107</v>
          </cell>
          <cell r="J182">
            <v>4.346470359711082E-5</v>
          </cell>
          <cell r="K182">
            <v>6.8860793199667172E-4</v>
          </cell>
          <cell r="L182">
            <v>2.0082518142788071</v>
          </cell>
          <cell r="M182" t="str">
            <v>OAS</v>
          </cell>
          <cell r="N182">
            <v>4.4331259601978283</v>
          </cell>
        </row>
        <row r="184">
          <cell r="A184" t="str">
            <v>MEA</v>
          </cell>
          <cell r="B184" t="str">
            <v>Middle East</v>
          </cell>
          <cell r="C184">
            <v>716.0300738599999</v>
          </cell>
          <cell r="D184">
            <v>3049.4541462853808</v>
          </cell>
          <cell r="E184">
            <v>0.22588980471987086</v>
          </cell>
          <cell r="F184">
            <v>7</v>
          </cell>
          <cell r="G184">
            <v>4.7599926130683909E-2</v>
          </cell>
          <cell r="H184">
            <v>0.1</v>
          </cell>
          <cell r="I184">
            <v>0.38081593647842676</v>
          </cell>
          <cell r="J184">
            <v>1.2488003367498032E-4</v>
          </cell>
          <cell r="L184">
            <v>4.3546137630627566</v>
          </cell>
          <cell r="M184" t="str">
            <v>MEA</v>
          </cell>
          <cell r="N184">
            <v>4.7599926130683909E-2</v>
          </cell>
        </row>
        <row r="185">
          <cell r="A185" t="str">
            <v>BHR</v>
          </cell>
          <cell r="B185" t="str">
            <v>Bahrain</v>
          </cell>
          <cell r="C185">
            <v>9.3761811539999993</v>
          </cell>
          <cell r="D185">
            <v>34.723357446808507</v>
          </cell>
          <cell r="E185">
            <v>0.27002518890527916</v>
          </cell>
          <cell r="F185">
            <v>5</v>
          </cell>
          <cell r="G185">
            <v>3.5312008897917204</v>
          </cell>
          <cell r="J185">
            <v>1.2131203271283802E-4</v>
          </cell>
          <cell r="K185">
            <v>4.2123610744868008E-3</v>
          </cell>
          <cell r="L185">
            <v>3.6784545213817856</v>
          </cell>
          <cell r="M185" t="str">
            <v>MEA</v>
          </cell>
          <cell r="N185">
            <v>4.0608556103820872</v>
          </cell>
        </row>
        <row r="186">
          <cell r="A186" t="str">
            <v>IRN</v>
          </cell>
          <cell r="B186" t="str">
            <v>Iran, Islamic Republic of</v>
          </cell>
          <cell r="C186">
            <v>212.7528748</v>
          </cell>
          <cell r="D186">
            <v>231.54757124046938</v>
          </cell>
          <cell r="E186">
            <v>0.91883008601739768</v>
          </cell>
          <cell r="F186">
            <v>1</v>
          </cell>
          <cell r="G186">
            <v>0.14646843425587033</v>
          </cell>
          <cell r="J186">
            <v>1.1417603078855343E-4</v>
          </cell>
          <cell r="K186">
            <v>2.6437182622966602E-2</v>
          </cell>
          <cell r="L186">
            <v>1.0174323064602344</v>
          </cell>
          <cell r="M186" t="str">
            <v>MEA</v>
          </cell>
          <cell r="N186">
            <v>0.57315236684350934</v>
          </cell>
        </row>
        <row r="187">
          <cell r="A187" t="str">
            <v>JOR</v>
          </cell>
          <cell r="B187" t="str">
            <v>Jordan</v>
          </cell>
          <cell r="C187">
            <v>7.1156065929999999</v>
          </cell>
          <cell r="D187">
            <v>43.697659295774649</v>
          </cell>
          <cell r="E187">
            <v>0.1628372482113257</v>
          </cell>
          <cell r="F187">
            <v>10</v>
          </cell>
          <cell r="G187">
            <v>4.9951718440837931</v>
          </cell>
          <cell r="J187">
            <v>1.3023203511819376E-4</v>
          </cell>
          <cell r="K187">
            <v>5.6908350999901906E-3</v>
          </cell>
          <cell r="L187">
            <v>6.5483195209986009</v>
          </cell>
          <cell r="M187" t="str">
            <v>MEA</v>
          </cell>
          <cell r="N187">
            <v>3.4641367832053289</v>
          </cell>
        </row>
        <row r="188">
          <cell r="A188" t="str">
            <v>KWT</v>
          </cell>
          <cell r="B188" t="str">
            <v>Kuwait</v>
          </cell>
          <cell r="C188">
            <v>29.348266020000001</v>
          </cell>
          <cell r="D188">
            <v>105.96022568814533</v>
          </cell>
          <cell r="E188">
            <v>0.27697436306313417</v>
          </cell>
          <cell r="F188">
            <v>4</v>
          </cell>
          <cell r="G188">
            <v>1.1115573068952875</v>
          </cell>
          <cell r="J188">
            <v>1.1952803223176688E-4</v>
          </cell>
          <cell r="K188">
            <v>1.2665217271337927E-2</v>
          </cell>
          <cell r="L188">
            <v>3.533425893117951</v>
          </cell>
          <cell r="M188" t="str">
            <v>MEA</v>
          </cell>
          <cell r="N188">
            <v>1.3111798733480811</v>
          </cell>
        </row>
        <row r="189">
          <cell r="A189" t="str">
            <v>OMN</v>
          </cell>
          <cell r="B189" t="str">
            <v>Oman</v>
          </cell>
          <cell r="C189">
            <v>19.56457597</v>
          </cell>
          <cell r="D189">
            <v>73.971391417425238</v>
          </cell>
          <cell r="E189">
            <v>0.26448841363001896</v>
          </cell>
          <cell r="F189">
            <v>6</v>
          </cell>
          <cell r="G189">
            <v>1.717189218922216</v>
          </cell>
          <cell r="J189">
            <v>1.2309603319390918E-4</v>
          </cell>
          <cell r="K189">
            <v>9.1055848533190265E-3</v>
          </cell>
          <cell r="L189">
            <v>3.8106862755203399</v>
          </cell>
          <cell r="M189" t="str">
            <v>MEA</v>
          </cell>
          <cell r="N189">
            <v>1.9342635545845421</v>
          </cell>
        </row>
        <row r="190">
          <cell r="A190" t="str">
            <v>QAT</v>
          </cell>
          <cell r="B190" t="str">
            <v>Qatar</v>
          </cell>
          <cell r="C190">
            <v>29.842988439999999</v>
          </cell>
          <cell r="D190">
            <v>144.41136334527008</v>
          </cell>
          <cell r="E190">
            <v>0.20665263278935347</v>
          </cell>
          <cell r="F190">
            <v>9</v>
          </cell>
          <cell r="G190">
            <v>1.17470735488832</v>
          </cell>
          <cell r="J190">
            <v>1.284480346371226E-4</v>
          </cell>
          <cell r="K190">
            <v>1.8549355800967348E-2</v>
          </cell>
          <cell r="L190">
            <v>5.0892327195341496</v>
          </cell>
          <cell r="M190" t="str">
            <v>MEA</v>
          </cell>
          <cell r="N190">
            <v>1.0338593850682516</v>
          </cell>
        </row>
        <row r="191">
          <cell r="A191" t="str">
            <v>SAU</v>
          </cell>
          <cell r="B191" t="str">
            <v>Saudi Arabia</v>
          </cell>
          <cell r="C191">
            <v>158.88362430000001</v>
          </cell>
          <cell r="D191">
            <v>703.36784122255472</v>
          </cell>
          <cell r="E191">
            <v>0.22588980471987086</v>
          </cell>
          <cell r="F191">
            <v>7</v>
          </cell>
          <cell r="G191">
            <v>0.21451536477245461</v>
          </cell>
          <cell r="J191">
            <v>1.2488003367498032E-4</v>
          </cell>
          <cell r="K191">
            <v>8.7836599697770842E-2</v>
          </cell>
          <cell r="L191">
            <v>4.5264962708721095</v>
          </cell>
          <cell r="M191" t="str">
            <v>MEA</v>
          </cell>
          <cell r="N191">
            <v>0.20636967400982345</v>
          </cell>
        </row>
        <row r="192">
          <cell r="A192" t="str">
            <v>ARE</v>
          </cell>
          <cell r="B192" t="str">
            <v>United Arab Emirates</v>
          </cell>
          <cell r="C192">
            <v>52.042319990000003</v>
          </cell>
          <cell r="D192">
            <v>358.86876517492442</v>
          </cell>
          <cell r="E192">
            <v>0.14501769181453522</v>
          </cell>
          <cell r="F192">
            <v>12</v>
          </cell>
          <cell r="G192">
            <v>0.70168810889250244</v>
          </cell>
          <cell r="J192">
            <v>1.3380003608033607E-4</v>
          </cell>
          <cell r="K192">
            <v>4.8016653728510536E-2</v>
          </cell>
          <cell r="L192">
            <v>7.5544183552854092</v>
          </cell>
          <cell r="M192" t="str">
            <v>MEA</v>
          </cell>
          <cell r="N192">
            <v>0.43336711132711042</v>
          </cell>
        </row>
        <row r="193">
          <cell r="A193" t="str">
            <v>IRQ</v>
          </cell>
          <cell r="B193" t="str">
            <v>Iraq</v>
          </cell>
          <cell r="C193">
            <v>60.42138344</v>
          </cell>
          <cell r="D193">
            <v>184.36979731543624</v>
          </cell>
          <cell r="E193">
            <v>0.32771844586142124</v>
          </cell>
          <cell r="F193">
            <v>2</v>
          </cell>
          <cell r="G193">
            <v>0.52379601968952705</v>
          </cell>
          <cell r="J193">
            <v>1.1596003126962459E-4</v>
          </cell>
          <cell r="K193">
            <v>2.1379527461872334E-2</v>
          </cell>
          <cell r="L193">
            <v>2.8971649795437115</v>
          </cell>
          <cell r="M193" t="str">
            <v>MEA</v>
          </cell>
          <cell r="N193">
            <v>0.73106151906321348</v>
          </cell>
        </row>
        <row r="194">
          <cell r="A194" t="str">
            <v>LBN</v>
          </cell>
          <cell r="B194" t="str">
            <v>Lebanon</v>
          </cell>
          <cell r="C194">
            <v>7.6970717799999999</v>
          </cell>
          <cell r="D194">
            <v>25.948915861198483</v>
          </cell>
          <cell r="E194">
            <v>0.29662402164205487</v>
          </cell>
          <cell r="F194">
            <v>3</v>
          </cell>
          <cell r="G194">
            <v>4.1750136627441181</v>
          </cell>
          <cell r="J194">
            <v>1.1774403175069573E-4</v>
          </cell>
          <cell r="K194">
            <v>3.0553299730570862E-3</v>
          </cell>
          <cell r="L194">
            <v>3.2501123476170375</v>
          </cell>
          <cell r="M194" t="str">
            <v>MEA</v>
          </cell>
          <cell r="N194">
            <v>5.2741814119835455</v>
          </cell>
        </row>
        <row r="195">
          <cell r="A195" t="str">
            <v>PSE</v>
          </cell>
          <cell r="B195" t="str">
            <v>Palestine</v>
          </cell>
          <cell r="C195">
            <v>0.90153373299999995</v>
          </cell>
          <cell r="D195">
            <v>15.531700000000001</v>
          </cell>
          <cell r="E195">
            <v>5.8044755757579655E-2</v>
          </cell>
          <cell r="F195">
            <v>13</v>
          </cell>
          <cell r="G195">
            <v>41.046025718459795</v>
          </cell>
          <cell r="J195">
            <v>1.355840365614072E-4</v>
          </cell>
          <cell r="K195">
            <v>2.1058505806608083E-3</v>
          </cell>
          <cell r="L195">
            <v>19.125436729542066</v>
          </cell>
          <cell r="M195" t="str">
            <v>MEA</v>
          </cell>
          <cell r="N195">
            <v>10.146702917957635</v>
          </cell>
        </row>
        <row r="196">
          <cell r="A196" t="str">
            <v>ISR</v>
          </cell>
          <cell r="B196" t="str">
            <v>Israel</v>
          </cell>
          <cell r="C196">
            <v>17.51422474</v>
          </cell>
          <cell r="D196">
            <v>407.10073659406441</v>
          </cell>
          <cell r="E196">
            <v>4.3021844879303418E-2</v>
          </cell>
          <cell r="F196">
            <v>14</v>
          </cell>
          <cell r="G196">
            <v>2.1406186709348205</v>
          </cell>
          <cell r="J196">
            <v>1.3736803704247837E-4</v>
          </cell>
          <cell r="K196">
            <v>5.5922629064473671E-2</v>
          </cell>
          <cell r="L196">
            <v>26.143423131137183</v>
          </cell>
          <cell r="M196" t="str">
            <v>MEA</v>
          </cell>
          <cell r="N196">
            <v>0.39221047018520444</v>
          </cell>
        </row>
        <row r="197">
          <cell r="A197" t="str">
            <v>TUR</v>
          </cell>
          <cell r="B197" t="str">
            <v>Turkey</v>
          </cell>
          <cell r="C197">
            <v>110.56942290000001</v>
          </cell>
          <cell r="D197">
            <v>719.95482168330955</v>
          </cell>
          <cell r="E197">
            <v>0.15357827959465598</v>
          </cell>
          <cell r="F197">
            <v>11</v>
          </cell>
          <cell r="G197">
            <v>0.32586384604840052</v>
          </cell>
          <cell r="J197">
            <v>1.3201603559926493E-4</v>
          </cell>
          <cell r="K197">
            <v>9.5045581369206225E-2</v>
          </cell>
          <cell r="L197">
            <v>7.0382174152444099</v>
          </cell>
          <cell r="M197" t="str">
            <v>MEA</v>
          </cell>
          <cell r="N197">
            <v>0.21313600504702754</v>
          </cell>
        </row>
        <row r="199">
          <cell r="A199" t="str">
            <v>Individual regions</v>
          </cell>
          <cell r="C199" t="str">
            <v>Alpha</v>
          </cell>
        </row>
        <row r="200">
          <cell r="A200" t="str">
            <v>USA</v>
          </cell>
          <cell r="B200" t="str">
            <v>United States</v>
          </cell>
          <cell r="G200">
            <v>5.953305611064651E-3</v>
          </cell>
          <cell r="M200" t="str">
            <v>USA</v>
          </cell>
          <cell r="N200">
            <v>5.953305611064651E-3</v>
          </cell>
        </row>
        <row r="201">
          <cell r="A201" t="str">
            <v>CAN</v>
          </cell>
          <cell r="B201" t="str">
            <v>Canada</v>
          </cell>
          <cell r="G201">
            <v>0.12240284074761253</v>
          </cell>
          <cell r="M201" t="str">
            <v>CAN</v>
          </cell>
          <cell r="N201">
            <v>0.12240284074761253</v>
          </cell>
        </row>
        <row r="202">
          <cell r="A202" t="str">
            <v>JPN</v>
          </cell>
          <cell r="B202" t="str">
            <v>Japan</v>
          </cell>
          <cell r="G202">
            <v>3.9810327665964554E-2</v>
          </cell>
          <cell r="M202" t="str">
            <v>JPN</v>
          </cell>
          <cell r="N202">
            <v>3.9810327665964554E-2</v>
          </cell>
        </row>
        <row r="203">
          <cell r="A203" t="str">
            <v>KOR</v>
          </cell>
          <cell r="B203" t="str">
            <v>South Korea</v>
          </cell>
          <cell r="G203">
            <v>5.4078714664034654E-2</v>
          </cell>
          <cell r="M203" t="str">
            <v>KOR</v>
          </cell>
          <cell r="N203">
            <v>5.4078714664034654E-2</v>
          </cell>
        </row>
        <row r="204">
          <cell r="A204" t="str">
            <v>RUS</v>
          </cell>
          <cell r="B204" t="str">
            <v>Russia</v>
          </cell>
          <cell r="G204">
            <v>8.1395048509893472E-2</v>
          </cell>
          <cell r="M204" t="str">
            <v>RUS</v>
          </cell>
          <cell r="N204">
            <v>8.1395048509893472E-2</v>
          </cell>
        </row>
        <row r="205">
          <cell r="A205" t="str">
            <v>CHN</v>
          </cell>
          <cell r="B205" t="str">
            <v>China</v>
          </cell>
          <cell r="G205">
            <v>2.9863984230625112E-3</v>
          </cell>
          <cell r="M205" t="str">
            <v>CHN</v>
          </cell>
          <cell r="N205">
            <v>2.9863984230625112E-3</v>
          </cell>
        </row>
        <row r="206">
          <cell r="A206" t="str">
            <v>IND</v>
          </cell>
          <cell r="B206" t="str">
            <v>India</v>
          </cell>
          <cell r="G206">
            <v>1.2662713963945825E-2</v>
          </cell>
          <cell r="M206" t="str">
            <v>IND</v>
          </cell>
          <cell r="N206">
            <v>1.2662713963945825E-2</v>
          </cell>
        </row>
        <row r="207">
          <cell r="A207" t="str">
            <v>BRA</v>
          </cell>
          <cell r="B207" t="str">
            <v>Brazil</v>
          </cell>
          <cell r="G207">
            <v>0.1505082450206115</v>
          </cell>
          <cell r="M207" t="str">
            <v>BRA</v>
          </cell>
          <cell r="N207">
            <v>0.1505082450206115</v>
          </cell>
        </row>
        <row r="208">
          <cell r="A208" t="str">
            <v>EU</v>
          </cell>
          <cell r="B208" t="str">
            <v>EU29</v>
          </cell>
          <cell r="G208">
            <v>1.2389401307264044E-2</v>
          </cell>
          <cell r="M208" t="str">
            <v>EU</v>
          </cell>
          <cell r="N208">
            <v>1.2389401307264044E-2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3"/>
      <sheetName val="Tabelle2"/>
      <sheetName val="SSP1"/>
      <sheetName val="SSP2"/>
      <sheetName val="SSP3"/>
      <sheetName val="SSP4"/>
      <sheetName val="SSP5"/>
    </sheetNames>
    <sheetDataSet>
      <sheetData sheetId="0">
        <row r="3">
          <cell r="B3" t="str">
            <v>USA</v>
          </cell>
          <cell r="D3">
            <v>1.0015599415862742E-2</v>
          </cell>
          <cell r="E3">
            <v>13087.12</v>
          </cell>
          <cell r="F3">
            <v>21979.945</v>
          </cell>
          <cell r="G3">
            <v>2.6264073605198002E-2</v>
          </cell>
          <cell r="H3">
            <v>1.2959589889889573</v>
          </cell>
          <cell r="I3">
            <v>13087.12</v>
          </cell>
          <cell r="J3">
            <v>20965.923999999999</v>
          </cell>
          <cell r="K3">
            <v>2.38433082622862E-2</v>
          </cell>
          <cell r="L3">
            <v>1.2657121856098954</v>
          </cell>
          <cell r="M3">
            <v>14652.174999999999</v>
          </cell>
          <cell r="N3">
            <v>20484.661</v>
          </cell>
          <cell r="O3">
            <v>1.689552042612541E-2</v>
          </cell>
          <cell r="P3">
            <v>1.1823970624118154</v>
          </cell>
          <cell r="Q3">
            <v>13087.12</v>
          </cell>
          <cell r="R3">
            <v>21559.684000000001</v>
          </cell>
          <cell r="S3">
            <v>2.5273931814746353E-2</v>
          </cell>
          <cell r="T3">
            <v>1.2835096943553725</v>
          </cell>
          <cell r="U3">
            <v>13087.12</v>
          </cell>
          <cell r="V3">
            <v>23990.206999999999</v>
          </cell>
          <cell r="W3">
            <v>3.0764601340771414E-2</v>
          </cell>
          <cell r="X3">
            <v>1.3539260844451486</v>
          </cell>
        </row>
        <row r="4">
          <cell r="B4" t="str">
            <v>CAN</v>
          </cell>
          <cell r="D4">
            <v>0.15327286529805317</v>
          </cell>
          <cell r="E4">
            <v>1201.8879999999999</v>
          </cell>
          <cell r="F4">
            <v>1845.4069999999999</v>
          </cell>
          <cell r="G4">
            <v>2.1671804704306297E-2</v>
          </cell>
          <cell r="H4">
            <v>1.2391220415267794</v>
          </cell>
          <cell r="I4">
            <v>1201.8879999999999</v>
          </cell>
          <cell r="J4">
            <v>1861.567</v>
          </cell>
          <cell r="K4">
            <v>2.2117287197882307E-2</v>
          </cell>
          <cell r="L4">
            <v>1.2445356347615457</v>
          </cell>
          <cell r="M4">
            <v>1340.3150000000001</v>
          </cell>
          <cell r="N4">
            <v>1851.0250000000001</v>
          </cell>
          <cell r="O4">
            <v>1.6272725695099632E-2</v>
          </cell>
          <cell r="P4">
            <v>1.175175430934486</v>
          </cell>
          <cell r="Q4">
            <v>1201.8879999999999</v>
          </cell>
          <cell r="R4">
            <v>1845.615</v>
          </cell>
          <cell r="S4">
            <v>2.167756214315042E-2</v>
          </cell>
          <cell r="T4">
            <v>1.2391918716841661</v>
          </cell>
          <cell r="U4">
            <v>1201.8879999999999</v>
          </cell>
          <cell r="V4">
            <v>2114.0569999999998</v>
          </cell>
          <cell r="W4">
            <v>2.8638167388325364E-2</v>
          </cell>
          <cell r="X4">
            <v>1.326252900883599</v>
          </cell>
        </row>
        <row r="5">
          <cell r="B5" t="str">
            <v>JPN</v>
          </cell>
          <cell r="D5">
            <v>8.9852986535656612E-2</v>
          </cell>
          <cell r="E5">
            <v>3899.299</v>
          </cell>
          <cell r="F5">
            <v>5022.8339999999998</v>
          </cell>
          <cell r="G5">
            <v>1.2740351619205725E-2</v>
          </cell>
          <cell r="H5">
            <v>1.1349615360611738</v>
          </cell>
          <cell r="I5">
            <v>3899.299</v>
          </cell>
          <cell r="J5">
            <v>4764.4319999999998</v>
          </cell>
          <cell r="K5">
            <v>1.0069435696655971E-2</v>
          </cell>
          <cell r="L5">
            <v>1.1053817683783378</v>
          </cell>
          <cell r="M5">
            <v>4104.915</v>
          </cell>
          <cell r="N5">
            <v>4502.3819999999996</v>
          </cell>
          <cell r="O5">
            <v>4.6317713366084146E-3</v>
          </cell>
          <cell r="P5">
            <v>1.0472951333306078</v>
          </cell>
          <cell r="Q5">
            <v>3899.299</v>
          </cell>
          <cell r="R5">
            <v>4929.7380000000003</v>
          </cell>
          <cell r="S5">
            <v>1.1793453256404351E-2</v>
          </cell>
          <cell r="T5">
            <v>1.1243943381743213</v>
          </cell>
          <cell r="U5">
            <v>3899.299</v>
          </cell>
          <cell r="V5">
            <v>5381.9390000000003</v>
          </cell>
          <cell r="W5">
            <v>1.624310411553842E-2</v>
          </cell>
          <cell r="X5">
            <v>1.1748329442559264</v>
          </cell>
        </row>
        <row r="6">
          <cell r="B6" t="str">
            <v>KOR</v>
          </cell>
          <cell r="D6">
            <v>9.1239873173585589E-2</v>
          </cell>
          <cell r="E6">
            <v>1320.884</v>
          </cell>
          <cell r="F6">
            <v>2641.2910000000002</v>
          </cell>
          <cell r="G6">
            <v>3.5255576621505469E-2</v>
          </cell>
          <cell r="H6">
            <v>1.414085880774504</v>
          </cell>
          <cell r="I6">
            <v>1320.884</v>
          </cell>
          <cell r="J6">
            <v>2542.5940000000001</v>
          </cell>
          <cell r="K6">
            <v>3.3286170692468975E-2</v>
          </cell>
          <cell r="L6">
            <v>1.3874143085954995</v>
          </cell>
          <cell r="M6">
            <v>1590.2809999999999</v>
          </cell>
          <cell r="N6">
            <v>2558.9940000000001</v>
          </cell>
          <cell r="O6">
            <v>2.4070297452109202E-2</v>
          </cell>
          <cell r="P6">
            <v>1.2685211094221291</v>
          </cell>
          <cell r="Q6">
            <v>1320.884</v>
          </cell>
          <cell r="R6">
            <v>2595.8240000000001</v>
          </cell>
          <cell r="S6">
            <v>3.43571674690617E-2</v>
          </cell>
          <cell r="T6">
            <v>1.4018620593009103</v>
          </cell>
          <cell r="U6">
            <v>1320.884</v>
          </cell>
          <cell r="V6">
            <v>2806.5909999999999</v>
          </cell>
          <cell r="W6">
            <v>3.8402493763582068E-2</v>
          </cell>
          <cell r="X6">
            <v>1.4576633159732433</v>
          </cell>
        </row>
        <row r="7">
          <cell r="B7" t="str">
            <v>RUS</v>
          </cell>
          <cell r="D7">
            <v>8.5781640274333715E-2</v>
          </cell>
          <cell r="E7">
            <v>2015.1179999999999</v>
          </cell>
          <cell r="F7">
            <v>4265.1779999999999</v>
          </cell>
          <cell r="G7">
            <v>3.8201934813520078E-2</v>
          </cell>
          <cell r="H7">
            <v>1.4548504041547623</v>
          </cell>
          <cell r="I7">
            <v>2015.1179999999999</v>
          </cell>
          <cell r="J7">
            <v>3986.7809999999999</v>
          </cell>
          <cell r="K7">
            <v>3.470392107134268E-2</v>
          </cell>
          <cell r="L7">
            <v>1.4065686993567248</v>
          </cell>
          <cell r="M7">
            <v>2449.0569999999998</v>
          </cell>
          <cell r="N7">
            <v>4152.5230000000001</v>
          </cell>
          <cell r="O7">
            <v>2.6752236865928536E-2</v>
          </cell>
          <cell r="P7">
            <v>1.3021366919447381</v>
          </cell>
          <cell r="Q7">
            <v>2015.1179999999999</v>
          </cell>
          <cell r="R7">
            <v>3995.4209999999998</v>
          </cell>
          <cell r="S7">
            <v>3.4815924365860784E-2</v>
          </cell>
          <cell r="T7">
            <v>1.4080920055580388</v>
          </cell>
          <cell r="U7">
            <v>2015.1179999999999</v>
          </cell>
          <cell r="V7">
            <v>4743.1589999999997</v>
          </cell>
          <cell r="W7">
            <v>4.3730464902925759E-2</v>
          </cell>
          <cell r="X7">
            <v>1.5342057301372536</v>
          </cell>
        </row>
        <row r="8">
          <cell r="B8" t="str">
            <v>CHN</v>
          </cell>
          <cell r="D8">
            <v>4.2109123848063906E-3</v>
          </cell>
          <cell r="E8">
            <v>9121.348</v>
          </cell>
          <cell r="F8">
            <v>38292.485999999997</v>
          </cell>
          <cell r="G8">
            <v>7.4367164916211426E-2</v>
          </cell>
          <cell r="H8">
            <v>2.0489306940081149</v>
          </cell>
          <cell r="I8">
            <v>9121.348</v>
          </cell>
          <cell r="J8">
            <v>33582.334999999999</v>
          </cell>
          <cell r="K8">
            <v>6.7339527426052426E-2</v>
          </cell>
          <cell r="L8">
            <v>1.9187833095795355</v>
          </cell>
          <cell r="M8">
            <v>13904.466</v>
          </cell>
          <cell r="N8">
            <v>34103.057999999997</v>
          </cell>
          <cell r="O8">
            <v>4.5880222146348126E-2</v>
          </cell>
          <cell r="P8">
            <v>1.5661000541957077</v>
          </cell>
          <cell r="Q8">
            <v>9121.348</v>
          </cell>
          <cell r="R8">
            <v>33580.307000000001</v>
          </cell>
          <cell r="S8">
            <v>6.7336304561034233E-2</v>
          </cell>
          <cell r="T8">
            <v>1.9187253721058406</v>
          </cell>
          <cell r="U8">
            <v>9121.348</v>
          </cell>
          <cell r="V8">
            <v>42651.711000000003</v>
          </cell>
          <cell r="W8">
            <v>8.0174378319135542E-2</v>
          </cell>
          <cell r="X8">
            <v>2.162413361753833</v>
          </cell>
        </row>
        <row r="9">
          <cell r="B9" t="str">
            <v>IND</v>
          </cell>
          <cell r="D9">
            <v>2.4155567347376165E-2</v>
          </cell>
          <cell r="E9">
            <v>3653.1019999999999</v>
          </cell>
          <cell r="F9">
            <v>13287.553</v>
          </cell>
          <cell r="G9">
            <v>6.669230110486879E-2</v>
          </cell>
          <cell r="H9">
            <v>1.9071796568781729</v>
          </cell>
          <cell r="I9">
            <v>3653.1019999999999</v>
          </cell>
          <cell r="J9">
            <v>12207.681</v>
          </cell>
          <cell r="K9">
            <v>6.2181098000107626E-2</v>
          </cell>
          <cell r="L9">
            <v>1.8280399678759807</v>
          </cell>
          <cell r="M9">
            <v>5047.1629999999996</v>
          </cell>
          <cell r="N9">
            <v>13239.432000000001</v>
          </cell>
          <cell r="O9">
            <v>4.9400099725887658E-2</v>
          </cell>
          <cell r="P9">
            <v>1.6196120949624275</v>
          </cell>
          <cell r="Q9">
            <v>3653.1019999999999</v>
          </cell>
          <cell r="R9">
            <v>11709.191999999999</v>
          </cell>
          <cell r="S9">
            <v>5.9969225584209918E-2</v>
          </cell>
          <cell r="T9">
            <v>1.7903278371845399</v>
          </cell>
          <cell r="U9">
            <v>3653.1019999999999</v>
          </cell>
          <cell r="V9">
            <v>14398.352999999999</v>
          </cell>
          <cell r="W9">
            <v>7.0982935145898596E-2</v>
          </cell>
          <cell r="X9">
            <v>1.9852971043624874</v>
          </cell>
        </row>
        <row r="10">
          <cell r="B10" t="str">
            <v>BRA</v>
          </cell>
          <cell r="D10">
            <v>0.21798410277542329</v>
          </cell>
          <cell r="E10">
            <v>1967.5409999999999</v>
          </cell>
          <cell r="F10">
            <v>3996.1370000000002</v>
          </cell>
          <cell r="G10">
            <v>3.6062199578384968E-2</v>
          </cell>
          <cell r="H10">
            <v>1.4251424909653105</v>
          </cell>
          <cell r="I10">
            <v>1967.5409999999999</v>
          </cell>
          <cell r="J10">
            <v>3776.172</v>
          </cell>
          <cell r="K10">
            <v>3.3133392444758547E-2</v>
          </cell>
          <cell r="L10">
            <v>1.3853642884230055</v>
          </cell>
          <cell r="M10">
            <v>2322.9769999999999</v>
          </cell>
          <cell r="N10">
            <v>3857.5390000000002</v>
          </cell>
          <cell r="O10">
            <v>2.5683267687512723E-2</v>
          </cell>
          <cell r="P10">
            <v>1.2886432636576071</v>
          </cell>
          <cell r="Q10">
            <v>1967.5409999999999</v>
          </cell>
          <cell r="R10">
            <v>3693.6660000000002</v>
          </cell>
          <cell r="S10">
            <v>3.1992857547015641E-2</v>
          </cell>
          <cell r="T10">
            <v>1.3701462151588106</v>
          </cell>
          <cell r="U10">
            <v>1967.5409999999999</v>
          </cell>
          <cell r="V10">
            <v>4238.9960000000001</v>
          </cell>
          <cell r="W10">
            <v>3.9123007565397216E-2</v>
          </cell>
          <cell r="X10">
            <v>1.4678092081060481</v>
          </cell>
        </row>
        <row r="11">
          <cell r="B11" t="str">
            <v>EGY</v>
          </cell>
          <cell r="C11" t="str">
            <v>Africa</v>
          </cell>
          <cell r="D11">
            <v>7.0323056617389024E-2</v>
          </cell>
          <cell r="E11">
            <v>449.69799999999998</v>
          </cell>
          <cell r="F11">
            <v>1279.6569999999999</v>
          </cell>
          <cell r="G11">
            <v>5.3679743519733814E-2</v>
          </cell>
          <cell r="H11">
            <v>1.6868882389134507</v>
          </cell>
          <cell r="I11">
            <v>449.69799999999998</v>
          </cell>
          <cell r="J11">
            <v>1212.5999999999999</v>
          </cell>
          <cell r="K11">
            <v>5.0847826710703536E-2</v>
          </cell>
          <cell r="L11">
            <v>1.6420950952590123</v>
          </cell>
          <cell r="M11">
            <v>534.80100000000004</v>
          </cell>
          <cell r="N11">
            <v>1379.836</v>
          </cell>
          <cell r="O11">
            <v>4.8532178341657239E-2</v>
          </cell>
          <cell r="P11">
            <v>1.6062666055808335</v>
          </cell>
          <cell r="Q11">
            <v>449.69799999999998</v>
          </cell>
          <cell r="R11">
            <v>1156.221</v>
          </cell>
          <cell r="S11">
            <v>4.8349264524623958E-2</v>
          </cell>
          <cell r="T11">
            <v>1.6034667123040618</v>
          </cell>
          <cell r="U11">
            <v>449.69799999999998</v>
          </cell>
          <cell r="V11">
            <v>1356.454</v>
          </cell>
          <cell r="W11">
            <v>5.6754742972610073E-2</v>
          </cell>
          <cell r="X11">
            <v>1.7367689942309377</v>
          </cell>
        </row>
        <row r="12">
          <cell r="B12" t="str">
            <v>MAR</v>
          </cell>
          <cell r="C12" t="str">
            <v>Africa</v>
          </cell>
          <cell r="D12">
            <v>6.9867891202389745E-2</v>
          </cell>
          <cell r="E12">
            <v>137.29300000000001</v>
          </cell>
          <cell r="F12">
            <v>403.64699999999999</v>
          </cell>
          <cell r="G12">
            <v>5.5401401868570677E-2</v>
          </cell>
          <cell r="H12">
            <v>1.7146546716480204</v>
          </cell>
          <cell r="I12">
            <v>137.29300000000001</v>
          </cell>
          <cell r="J12">
            <v>376.64299999999997</v>
          </cell>
          <cell r="K12">
            <v>5.175376480950078E-2</v>
          </cell>
          <cell r="L12">
            <v>1.6563066774101389</v>
          </cell>
          <cell r="M12">
            <v>173.13</v>
          </cell>
          <cell r="N12">
            <v>422.19900000000001</v>
          </cell>
          <cell r="O12">
            <v>4.5579942600091794E-2</v>
          </cell>
          <cell r="P12">
            <v>1.5616094759122905</v>
          </cell>
          <cell r="Q12">
            <v>137.29300000000001</v>
          </cell>
          <cell r="R12">
            <v>358.178</v>
          </cell>
          <cell r="S12">
            <v>4.9113620879277731E-2</v>
          </cell>
          <cell r="T12">
            <v>1.6151960954844096</v>
          </cell>
          <cell r="U12">
            <v>137.29300000000001</v>
          </cell>
          <cell r="V12">
            <v>420.34800000000001</v>
          </cell>
          <cell r="W12">
            <v>5.7542986801925933E-2</v>
          </cell>
          <cell r="X12">
            <v>1.749767296564829</v>
          </cell>
        </row>
        <row r="13">
          <cell r="B13" t="str">
            <v>TUN</v>
          </cell>
          <cell r="C13" t="str">
            <v>Africa</v>
          </cell>
          <cell r="D13">
            <v>7.0550639324888656E-2</v>
          </cell>
          <cell r="E13">
            <v>89.757000000000005</v>
          </cell>
          <cell r="F13">
            <v>232.00800000000001</v>
          </cell>
          <cell r="G13">
            <v>4.8628680228671728E-2</v>
          </cell>
          <cell r="H13">
            <v>1.6077455489573553</v>
          </cell>
          <cell r="I13">
            <v>89.757000000000005</v>
          </cell>
          <cell r="J13">
            <v>221.62799999999999</v>
          </cell>
          <cell r="K13">
            <v>4.623155610877161E-2</v>
          </cell>
          <cell r="L13">
            <v>1.5713688853361574</v>
          </cell>
          <cell r="M13">
            <v>102.629</v>
          </cell>
          <cell r="N13">
            <v>253.28</v>
          </cell>
          <cell r="O13">
            <v>4.6204394738400101E-2</v>
          </cell>
          <cell r="P13">
            <v>1.5709609876177122</v>
          </cell>
          <cell r="Q13">
            <v>89.757000000000005</v>
          </cell>
          <cell r="R13">
            <v>217.62100000000001</v>
          </cell>
          <cell r="S13">
            <v>4.527755178548154E-2</v>
          </cell>
          <cell r="T13">
            <v>1.5570990386403414</v>
          </cell>
          <cell r="U13">
            <v>89.757000000000005</v>
          </cell>
          <cell r="V13">
            <v>247.38800000000001</v>
          </cell>
          <cell r="W13">
            <v>5.1999455551714258E-2</v>
          </cell>
          <cell r="X13">
            <v>1.6601798963467151</v>
          </cell>
        </row>
        <row r="14">
          <cell r="B14" t="str">
            <v>BEN</v>
          </cell>
          <cell r="C14" t="str">
            <v>Africa</v>
          </cell>
          <cell r="D14">
            <v>6.8729977664891542E-2</v>
          </cell>
          <cell r="E14">
            <v>12.601000000000001</v>
          </cell>
          <cell r="F14">
            <v>38.283000000000001</v>
          </cell>
          <cell r="G14">
            <v>5.7134016000025545E-2</v>
          </cell>
          <cell r="H14">
            <v>1.743012396658032</v>
          </cell>
          <cell r="I14">
            <v>12.601000000000001</v>
          </cell>
          <cell r="J14">
            <v>33.204999999999998</v>
          </cell>
          <cell r="K14">
            <v>4.9638915006197104E-2</v>
          </cell>
          <cell r="L14">
            <v>1.623301673976878</v>
          </cell>
          <cell r="M14">
            <v>15.257</v>
          </cell>
          <cell r="N14">
            <v>36.738</v>
          </cell>
          <cell r="O14">
            <v>4.4918259078289058E-2</v>
          </cell>
          <cell r="P14">
            <v>1.5517551013628887</v>
          </cell>
          <cell r="Q14">
            <v>12.601000000000001</v>
          </cell>
          <cell r="R14">
            <v>29.873000000000001</v>
          </cell>
          <cell r="S14">
            <v>4.4103836042867162E-2</v>
          </cell>
          <cell r="T14">
            <v>1.5397028499942618</v>
          </cell>
          <cell r="U14">
            <v>12.601000000000001</v>
          </cell>
          <cell r="V14">
            <v>41.991</v>
          </cell>
          <cell r="W14">
            <v>6.2031896444895152E-2</v>
          </cell>
          <cell r="X14">
            <v>1.8254737946718715</v>
          </cell>
        </row>
        <row r="15">
          <cell r="B15" t="str">
            <v>BFA</v>
          </cell>
          <cell r="C15" t="str">
            <v>Africa</v>
          </cell>
          <cell r="D15">
            <v>6.5316237052396919E-2</v>
          </cell>
          <cell r="E15">
            <v>18.709</v>
          </cell>
          <cell r="F15">
            <v>71.960999999999999</v>
          </cell>
          <cell r="G15">
            <v>6.9676194492142463E-2</v>
          </cell>
          <cell r="H15">
            <v>1.9612064253938286</v>
          </cell>
          <cell r="I15">
            <v>18.709</v>
          </cell>
          <cell r="J15">
            <v>66.266999999999996</v>
          </cell>
          <cell r="K15">
            <v>6.5276475853407234E-2</v>
          </cell>
          <cell r="L15">
            <v>1.8820162435115426</v>
          </cell>
          <cell r="M15">
            <v>25.597000000000001</v>
          </cell>
          <cell r="N15">
            <v>76.863</v>
          </cell>
          <cell r="O15">
            <v>5.651681421419541E-2</v>
          </cell>
          <cell r="P15">
            <v>1.7328626112962529</v>
          </cell>
          <cell r="Q15">
            <v>18.709</v>
          </cell>
          <cell r="R15">
            <v>59.462000000000003</v>
          </cell>
          <cell r="S15">
            <v>5.9520702145405835E-2</v>
          </cell>
          <cell r="T15">
            <v>1.7827665169934614</v>
          </cell>
          <cell r="U15">
            <v>18.709</v>
          </cell>
          <cell r="V15">
            <v>77.421000000000006</v>
          </cell>
          <cell r="W15">
            <v>7.359482662480743E-2</v>
          </cell>
          <cell r="X15">
            <v>2.0342489512758113</v>
          </cell>
        </row>
        <row r="16">
          <cell r="B16" t="str">
            <v>CMR</v>
          </cell>
          <cell r="C16" t="str">
            <v>Africa</v>
          </cell>
          <cell r="D16">
            <v>6.3040409977400513E-2</v>
          </cell>
          <cell r="E16">
            <v>40.335999999999999</v>
          </cell>
          <cell r="F16">
            <v>124.026</v>
          </cell>
          <cell r="G16">
            <v>5.7769390757588468E-2</v>
          </cell>
          <cell r="H16">
            <v>1.7535168945308151</v>
          </cell>
          <cell r="I16">
            <v>40.335999999999999</v>
          </cell>
          <cell r="J16">
            <v>115.837</v>
          </cell>
          <cell r="K16">
            <v>5.41628902455209E-2</v>
          </cell>
          <cell r="L16">
            <v>1.6946391546106667</v>
          </cell>
          <cell r="M16">
            <v>51.037999999999997</v>
          </cell>
          <cell r="N16">
            <v>131.44200000000001</v>
          </cell>
          <cell r="O16">
            <v>4.8436243134210022E-2</v>
          </cell>
          <cell r="P16">
            <v>1.604797560637284</v>
          </cell>
          <cell r="Q16">
            <v>40.335999999999999</v>
          </cell>
          <cell r="R16">
            <v>104.80800000000001</v>
          </cell>
          <cell r="S16">
            <v>4.8902402754556373E-2</v>
          </cell>
          <cell r="T16">
            <v>1.6119471645328647</v>
          </cell>
          <cell r="U16">
            <v>40.335999999999999</v>
          </cell>
          <cell r="V16">
            <v>133.48099999999999</v>
          </cell>
          <cell r="W16">
            <v>6.1662142280203058E-2</v>
          </cell>
          <cell r="X16">
            <v>1.819128222278912</v>
          </cell>
        </row>
        <row r="17">
          <cell r="B17" t="str">
            <v>CIV</v>
          </cell>
          <cell r="C17" t="str">
            <v>Africa</v>
          </cell>
          <cell r="D17">
            <v>6.213007914740195E-2</v>
          </cell>
          <cell r="E17">
            <v>33.442999999999998</v>
          </cell>
          <cell r="F17">
            <v>149.69399999999999</v>
          </cell>
          <cell r="G17">
            <v>7.7816823673475755E-2</v>
          </cell>
          <cell r="H17">
            <v>2.1156780596029505</v>
          </cell>
          <cell r="I17">
            <v>33.442999999999998</v>
          </cell>
          <cell r="J17">
            <v>137.60499999999999</v>
          </cell>
          <cell r="K17">
            <v>7.3288433904089567E-2</v>
          </cell>
          <cell r="L17">
            <v>2.0284508678993793</v>
          </cell>
          <cell r="M17">
            <v>42.116</v>
          </cell>
          <cell r="N17">
            <v>167.28399999999999</v>
          </cell>
          <cell r="O17">
            <v>7.1396848028834947E-2</v>
          </cell>
          <cell r="P17">
            <v>1.992983227363728</v>
          </cell>
          <cell r="Q17">
            <v>33.442999999999998</v>
          </cell>
          <cell r="R17">
            <v>120.078</v>
          </cell>
          <cell r="S17">
            <v>6.6001733298183263E-2</v>
          </cell>
          <cell r="T17">
            <v>1.8948686407308271</v>
          </cell>
          <cell r="U17">
            <v>33.442999999999998</v>
          </cell>
          <cell r="V17">
            <v>159.20099999999999</v>
          </cell>
          <cell r="W17">
            <v>8.1140230174383321E-2</v>
          </cell>
          <cell r="X17">
            <v>2.1818268464760164</v>
          </cell>
        </row>
        <row r="18">
          <cell r="B18" t="str">
            <v>GHA</v>
          </cell>
          <cell r="C18" t="str">
            <v>Africa</v>
          </cell>
          <cell r="D18">
            <v>6.4633488929897995E-2</v>
          </cell>
          <cell r="E18">
            <v>36.061999999999998</v>
          </cell>
          <cell r="F18">
            <v>158.72</v>
          </cell>
          <cell r="G18">
            <v>7.690921276428675E-2</v>
          </cell>
          <cell r="H18">
            <v>2.0979296596808372</v>
          </cell>
          <cell r="I18">
            <v>36.061999999999998</v>
          </cell>
          <cell r="J18">
            <v>146.22399999999999</v>
          </cell>
          <cell r="K18">
            <v>7.2502819433263754E-2</v>
          </cell>
          <cell r="L18">
            <v>2.0136520356178611</v>
          </cell>
          <cell r="M18">
            <v>56.213999999999999</v>
          </cell>
          <cell r="N18">
            <v>164.25</v>
          </cell>
          <cell r="O18">
            <v>5.5074300073748583E-2</v>
          </cell>
          <cell r="P18">
            <v>1.7093478279150662</v>
          </cell>
          <cell r="Q18">
            <v>36.061999999999998</v>
          </cell>
          <cell r="R18">
            <v>130.78299999999999</v>
          </cell>
          <cell r="S18">
            <v>6.6534907287848721E-2</v>
          </cell>
          <cell r="T18">
            <v>1.9043674208763655</v>
          </cell>
          <cell r="U18">
            <v>36.061999999999998</v>
          </cell>
          <cell r="V18">
            <v>171.59</v>
          </cell>
          <cell r="W18">
            <v>8.1115535767904978E-2</v>
          </cell>
          <cell r="X18">
            <v>2.1813285449614694</v>
          </cell>
        </row>
        <row r="19">
          <cell r="B19" t="str">
            <v>GIN</v>
          </cell>
          <cell r="C19" t="str">
            <v>Africa</v>
          </cell>
          <cell r="D19">
            <v>6.6226567882395476E-2</v>
          </cell>
          <cell r="E19">
            <v>9.766</v>
          </cell>
          <cell r="F19">
            <v>79.501999999999995</v>
          </cell>
          <cell r="G19">
            <v>0.11053708720433653</v>
          </cell>
          <cell r="H19">
            <v>2.8531898284936479</v>
          </cell>
          <cell r="I19">
            <v>9.766</v>
          </cell>
          <cell r="J19">
            <v>63.253</v>
          </cell>
          <cell r="K19">
            <v>9.7913740661433657E-2</v>
          </cell>
          <cell r="L19">
            <v>2.5449672863583239</v>
          </cell>
          <cell r="M19">
            <v>13.725</v>
          </cell>
          <cell r="N19">
            <v>67.256</v>
          </cell>
          <cell r="O19">
            <v>8.270697367925095E-2</v>
          </cell>
          <cell r="P19">
            <v>2.2136519620544406</v>
          </cell>
          <cell r="Q19">
            <v>9.766</v>
          </cell>
          <cell r="R19">
            <v>48.143000000000001</v>
          </cell>
          <cell r="S19">
            <v>8.3030834674640674E-2</v>
          </cell>
          <cell r="T19">
            <v>2.2202823922398225</v>
          </cell>
          <cell r="U19">
            <v>9.766</v>
          </cell>
          <cell r="V19">
            <v>86.861000000000004</v>
          </cell>
          <cell r="W19">
            <v>0.11546360608829942</v>
          </cell>
          <cell r="X19">
            <v>2.9823187055989342</v>
          </cell>
        </row>
        <row r="20">
          <cell r="B20" t="str">
            <v>NGA</v>
          </cell>
          <cell r="C20" t="str">
            <v>Africa</v>
          </cell>
          <cell r="D20">
            <v>6.5543819759896566E-2</v>
          </cell>
          <cell r="E20">
            <v>338.22500000000002</v>
          </cell>
          <cell r="F20">
            <v>1290.3779999999999</v>
          </cell>
          <cell r="G20">
            <v>6.9240898620242408E-2</v>
          </cell>
          <cell r="H20">
            <v>1.9532400574063462</v>
          </cell>
          <cell r="I20">
            <v>338.22500000000002</v>
          </cell>
          <cell r="J20">
            <v>1192.7280000000001</v>
          </cell>
          <cell r="K20">
            <v>6.5042124870650087E-2</v>
          </cell>
          <cell r="L20">
            <v>1.8778800779360663</v>
          </cell>
          <cell r="M20">
            <v>470.45299999999997</v>
          </cell>
          <cell r="N20">
            <v>1422.8789999999999</v>
          </cell>
          <cell r="O20">
            <v>5.6896808266283516E-2</v>
          </cell>
          <cell r="P20">
            <v>1.739105240335457</v>
          </cell>
          <cell r="Q20">
            <v>338.22500000000002</v>
          </cell>
          <cell r="R20">
            <v>1100.2429999999999</v>
          </cell>
          <cell r="S20">
            <v>6.0752698921910042E-2</v>
          </cell>
          <cell r="T20">
            <v>1.8036050986595438</v>
          </cell>
          <cell r="U20">
            <v>338.22500000000002</v>
          </cell>
          <cell r="V20">
            <v>1400.569</v>
          </cell>
          <cell r="W20">
            <v>7.3630746326426744E-2</v>
          </cell>
          <cell r="X20">
            <v>2.0349296607553882</v>
          </cell>
        </row>
        <row r="21">
          <cell r="B21" t="str">
            <v>SEN</v>
          </cell>
          <cell r="C21" t="str">
            <v>Africa</v>
          </cell>
          <cell r="D21">
            <v>6.9640308494890099E-2</v>
          </cell>
          <cell r="E21">
            <v>21.61</v>
          </cell>
          <cell r="F21">
            <v>65.614999999999995</v>
          </cell>
          <cell r="G21">
            <v>5.7103275005518039E-2</v>
          </cell>
          <cell r="H21">
            <v>1.7425056026033656</v>
          </cell>
          <cell r="I21">
            <v>21.61</v>
          </cell>
          <cell r="J21">
            <v>60.497</v>
          </cell>
          <cell r="K21">
            <v>5.2819580932053967E-2</v>
          </cell>
          <cell r="L21">
            <v>1.673167946262363</v>
          </cell>
          <cell r="M21">
            <v>26.77</v>
          </cell>
          <cell r="N21">
            <v>70.399000000000001</v>
          </cell>
          <cell r="O21">
            <v>4.9532534763652158E-2</v>
          </cell>
          <cell r="P21">
            <v>1.621657218090395</v>
          </cell>
          <cell r="Q21">
            <v>21.61</v>
          </cell>
          <cell r="R21">
            <v>55.841000000000001</v>
          </cell>
          <cell r="S21">
            <v>4.86122358156027E-2</v>
          </cell>
          <cell r="T21">
            <v>1.6074934428803378</v>
          </cell>
          <cell r="U21">
            <v>21.61</v>
          </cell>
          <cell r="V21">
            <v>69.433000000000007</v>
          </cell>
          <cell r="W21">
            <v>6.0096884495880021E-2</v>
          </cell>
          <cell r="X21">
            <v>1.7924852131164424</v>
          </cell>
        </row>
        <row r="22">
          <cell r="B22" t="str">
            <v>TGO</v>
          </cell>
          <cell r="C22" t="str">
            <v>Africa</v>
          </cell>
          <cell r="D22">
            <v>6.4861071637397641E-2</v>
          </cell>
          <cell r="E22">
            <v>5.4139999999999997</v>
          </cell>
          <cell r="F22">
            <v>18.016999999999999</v>
          </cell>
          <cell r="G22">
            <v>6.1960128438854234E-2</v>
          </cell>
          <cell r="H22">
            <v>1.8242405851742705</v>
          </cell>
          <cell r="I22">
            <v>5.4139999999999997</v>
          </cell>
          <cell r="J22">
            <v>15.622</v>
          </cell>
          <cell r="K22">
            <v>5.4413406289554267E-2</v>
          </cell>
          <cell r="L22">
            <v>1.6986706812938346</v>
          </cell>
          <cell r="M22">
            <v>6.9130000000000003</v>
          </cell>
          <cell r="N22">
            <v>17.106000000000002</v>
          </cell>
          <cell r="O22">
            <v>4.6343053729420713E-2</v>
          </cell>
          <cell r="P22">
            <v>1.5730443073489608</v>
          </cell>
          <cell r="Q22">
            <v>5.4139999999999997</v>
          </cell>
          <cell r="R22">
            <v>14.051</v>
          </cell>
          <cell r="S22">
            <v>4.8840500565505929E-2</v>
          </cell>
          <cell r="T22">
            <v>1.6109961078628707</v>
          </cell>
          <cell r="U22">
            <v>5.4139999999999997</v>
          </cell>
          <cell r="V22">
            <v>19.823</v>
          </cell>
          <cell r="W22">
            <v>6.7044561097772348E-2</v>
          </cell>
          <cell r="X22">
            <v>1.9134872147520579</v>
          </cell>
        </row>
        <row r="23">
          <cell r="B23" t="str">
            <v>ETH</v>
          </cell>
          <cell r="C23" t="str">
            <v>Africa</v>
          </cell>
          <cell r="D23">
            <v>6.1447331024903025E-2</v>
          </cell>
          <cell r="E23">
            <v>77.328000000000003</v>
          </cell>
          <cell r="F23">
            <v>306.75099999999998</v>
          </cell>
          <cell r="G23">
            <v>7.132801179403625E-2</v>
          </cell>
          <cell r="H23">
            <v>1.991703124625734</v>
          </cell>
          <cell r="I23">
            <v>77.328000000000003</v>
          </cell>
          <cell r="J23">
            <v>275.65899999999999</v>
          </cell>
          <cell r="K23">
            <v>6.5618544980386329E-2</v>
          </cell>
          <cell r="L23">
            <v>1.8880682940212914</v>
          </cell>
          <cell r="M23">
            <v>108.584</v>
          </cell>
          <cell r="N23">
            <v>309.87900000000002</v>
          </cell>
          <cell r="O23">
            <v>5.3831838721503766E-2</v>
          </cell>
          <cell r="P23">
            <v>1.6893247888130589</v>
          </cell>
          <cell r="Q23">
            <v>77.328000000000003</v>
          </cell>
          <cell r="R23">
            <v>242.8</v>
          </cell>
          <cell r="S23">
            <v>5.8877195510288249E-2</v>
          </cell>
          <cell r="T23">
            <v>1.7719683166723696</v>
          </cell>
          <cell r="U23">
            <v>77.328000000000003</v>
          </cell>
          <cell r="V23">
            <v>336.68400000000003</v>
          </cell>
          <cell r="W23">
            <v>7.6327124400088486E-2</v>
          </cell>
          <cell r="X23">
            <v>2.0866175231152391</v>
          </cell>
        </row>
        <row r="24">
          <cell r="B24" t="str">
            <v>KEN</v>
          </cell>
          <cell r="C24" t="str">
            <v>Africa</v>
          </cell>
          <cell r="D24">
            <v>6.2585244562401235E-2</v>
          </cell>
          <cell r="E24">
            <v>60.006999999999998</v>
          </cell>
          <cell r="F24">
            <v>199.30600000000001</v>
          </cell>
          <cell r="G24">
            <v>6.1856727474307371E-2</v>
          </cell>
          <cell r="H24">
            <v>1.822465136135637</v>
          </cell>
          <cell r="I24">
            <v>60.006999999999998</v>
          </cell>
          <cell r="J24">
            <v>180.06</v>
          </cell>
          <cell r="K24">
            <v>5.6478751099498625E-2</v>
          </cell>
          <cell r="L24">
            <v>1.732238414357423</v>
          </cell>
          <cell r="M24">
            <v>78.513000000000005</v>
          </cell>
          <cell r="N24">
            <v>207.50200000000001</v>
          </cell>
          <cell r="O24">
            <v>4.9793877861628477E-2</v>
          </cell>
          <cell r="P24">
            <v>1.625699819132387</v>
          </cell>
          <cell r="Q24">
            <v>60.006999999999998</v>
          </cell>
          <cell r="R24">
            <v>163.45599999999999</v>
          </cell>
          <cell r="S24">
            <v>5.1380571927817087E-2</v>
          </cell>
          <cell r="T24">
            <v>1.6504389939139021</v>
          </cell>
          <cell r="U24">
            <v>60.006999999999998</v>
          </cell>
          <cell r="V24">
            <v>214.09299999999999</v>
          </cell>
          <cell r="W24">
            <v>6.5663344444458538E-2</v>
          </cell>
          <cell r="X24">
            <v>1.8888622033605165</v>
          </cell>
        </row>
        <row r="25">
          <cell r="B25" t="str">
            <v>MDG</v>
          </cell>
          <cell r="C25" t="str">
            <v>Africa</v>
          </cell>
          <cell r="D25">
            <v>6.5771402467396198E-2</v>
          </cell>
          <cell r="E25">
            <v>17.998999999999999</v>
          </cell>
          <cell r="F25">
            <v>53.375999999999998</v>
          </cell>
          <cell r="G25">
            <v>5.5856462409709762E-2</v>
          </cell>
          <cell r="H25">
            <v>1.7220621600937793</v>
          </cell>
          <cell r="I25">
            <v>17.998999999999999</v>
          </cell>
          <cell r="J25">
            <v>49.12</v>
          </cell>
          <cell r="K25">
            <v>5.1478747287800664E-2</v>
          </cell>
          <cell r="L25">
            <v>1.6519807814409107</v>
          </cell>
          <cell r="M25">
            <v>20.471</v>
          </cell>
          <cell r="N25">
            <v>59.119</v>
          </cell>
          <cell r="O25">
            <v>5.4458279140313204E-2</v>
          </cell>
          <cell r="P25">
            <v>1.6993937259237633</v>
          </cell>
          <cell r="Q25">
            <v>17.998999999999999</v>
          </cell>
          <cell r="R25">
            <v>44.685000000000002</v>
          </cell>
          <cell r="S25">
            <v>4.6515510079920386E-2</v>
          </cell>
          <cell r="T25">
            <v>1.5756388940138293</v>
          </cell>
          <cell r="U25">
            <v>17.998999999999999</v>
          </cell>
          <cell r="V25">
            <v>59.274000000000001</v>
          </cell>
          <cell r="W25">
            <v>6.1404178329257153E-2</v>
          </cell>
          <cell r="X25">
            <v>1.814712912448853</v>
          </cell>
        </row>
        <row r="26">
          <cell r="B26" t="str">
            <v>MWI</v>
          </cell>
          <cell r="C26" t="str">
            <v>Africa</v>
          </cell>
          <cell r="D26">
            <v>6.099216560990374E-2</v>
          </cell>
          <cell r="E26">
            <v>11.853999999999999</v>
          </cell>
          <cell r="F26">
            <v>46.973999999999997</v>
          </cell>
          <cell r="G26">
            <v>7.1271697059648087E-2</v>
          </cell>
          <cell r="H26">
            <v>1.9906564264752613</v>
          </cell>
          <cell r="I26">
            <v>11.853999999999999</v>
          </cell>
          <cell r="J26">
            <v>41.371000000000002</v>
          </cell>
          <cell r="K26">
            <v>6.448992359144512E-2</v>
          </cell>
          <cell r="L26">
            <v>1.868166361500841</v>
          </cell>
          <cell r="M26">
            <v>15.343</v>
          </cell>
          <cell r="N26">
            <v>50.395000000000003</v>
          </cell>
          <cell r="O26">
            <v>6.1265040511710112E-2</v>
          </cell>
          <cell r="P26">
            <v>1.8123354364136586</v>
          </cell>
          <cell r="Q26">
            <v>11.853999999999999</v>
          </cell>
          <cell r="R26">
            <v>37.508000000000003</v>
          </cell>
          <cell r="S26">
            <v>5.9285309082528714E-2</v>
          </cell>
          <cell r="T26">
            <v>1.7788097130597909</v>
          </cell>
          <cell r="U26">
            <v>11.853999999999999</v>
          </cell>
          <cell r="V26">
            <v>51.484000000000002</v>
          </cell>
          <cell r="W26">
            <v>7.6193508109861696E-2</v>
          </cell>
          <cell r="X26">
            <v>2.0840286225186455</v>
          </cell>
        </row>
        <row r="27">
          <cell r="B27" t="str">
            <v>MUS</v>
          </cell>
          <cell r="C27" t="str">
            <v>Africa</v>
          </cell>
          <cell r="D27">
            <v>6.7819646834892972E-2</v>
          </cell>
          <cell r="E27">
            <v>15.734</v>
          </cell>
          <cell r="F27">
            <v>36.154000000000003</v>
          </cell>
          <cell r="G27">
            <v>4.2475507940180846E-2</v>
          </cell>
          <cell r="H27">
            <v>1.5158582926150086</v>
          </cell>
          <cell r="I27">
            <v>15.734</v>
          </cell>
          <cell r="J27">
            <v>33.76</v>
          </cell>
          <cell r="K27">
            <v>3.8910569403361794E-2</v>
          </cell>
          <cell r="L27">
            <v>1.4648111801758172</v>
          </cell>
          <cell r="M27">
            <v>19.103000000000002</v>
          </cell>
          <cell r="N27">
            <v>35.302999999999997</v>
          </cell>
          <cell r="O27">
            <v>3.1182423476011412E-2</v>
          </cell>
          <cell r="P27">
            <v>1.3594242679002007</v>
          </cell>
          <cell r="Q27">
            <v>15.734</v>
          </cell>
          <cell r="R27">
            <v>32.825000000000003</v>
          </cell>
          <cell r="S27">
            <v>3.7452638263361981E-2</v>
          </cell>
          <cell r="T27">
            <v>1.4443844174920446</v>
          </cell>
          <cell r="U27">
            <v>15.734</v>
          </cell>
          <cell r="V27">
            <v>38.741</v>
          </cell>
          <cell r="W27">
            <v>4.6084058995854882E-2</v>
          </cell>
          <cell r="X27">
            <v>1.5691549835500309</v>
          </cell>
        </row>
        <row r="28">
          <cell r="B28" t="str">
            <v>MOZ</v>
          </cell>
          <cell r="C28" t="str">
            <v>Africa</v>
          </cell>
          <cell r="D28">
            <v>6.8957560372391175E-2</v>
          </cell>
          <cell r="E28">
            <v>19.244</v>
          </cell>
          <cell r="F28">
            <v>85.731999999999999</v>
          </cell>
          <cell r="G28">
            <v>7.7562279560853931E-2</v>
          </cell>
          <cell r="H28">
            <v>2.1106868457246377</v>
          </cell>
          <cell r="I28">
            <v>19.244</v>
          </cell>
          <cell r="J28">
            <v>75.960999999999999</v>
          </cell>
          <cell r="K28">
            <v>7.1062382079516651E-2</v>
          </cell>
          <cell r="L28">
            <v>1.9867703157823939</v>
          </cell>
          <cell r="M28">
            <v>27.850999999999999</v>
          </cell>
          <cell r="N28">
            <v>83.572999999999993</v>
          </cell>
          <cell r="O28">
            <v>5.6479951389490912E-2</v>
          </cell>
          <cell r="P28">
            <v>1.7322580948200992</v>
          </cell>
          <cell r="Q28">
            <v>19.244</v>
          </cell>
          <cell r="R28">
            <v>66.802999999999997</v>
          </cell>
          <cell r="S28">
            <v>6.4204352707899259E-2</v>
          </cell>
          <cell r="T28">
            <v>1.863160674505308</v>
          </cell>
          <cell r="U28">
            <v>19.244</v>
          </cell>
          <cell r="V28">
            <v>94.218000000000004</v>
          </cell>
          <cell r="W28">
            <v>8.2659588738455358E-2</v>
          </cell>
          <cell r="X28">
            <v>2.2126833425298069</v>
          </cell>
        </row>
        <row r="29">
          <cell r="B29" t="str">
            <v>RWA</v>
          </cell>
          <cell r="C29" t="str">
            <v>Africa</v>
          </cell>
          <cell r="D29">
            <v>6.1674913732402664E-2</v>
          </cell>
          <cell r="E29">
            <v>11.057</v>
          </cell>
          <cell r="F29">
            <v>46.865000000000002</v>
          </cell>
          <cell r="G29">
            <v>7.4881443984140317E-2</v>
          </cell>
          <cell r="H29">
            <v>2.0587596881078554</v>
          </cell>
          <cell r="I29">
            <v>11.057</v>
          </cell>
          <cell r="J29">
            <v>42.639000000000003</v>
          </cell>
          <cell r="K29">
            <v>6.9814512661000139E-2</v>
          </cell>
          <cell r="L29">
            <v>1.9637439071700413</v>
          </cell>
          <cell r="M29">
            <v>15.925000000000001</v>
          </cell>
          <cell r="N29">
            <v>47.982999999999997</v>
          </cell>
          <cell r="O29">
            <v>5.6696813565803028E-2</v>
          </cell>
          <cell r="P29">
            <v>1.735817163323891</v>
          </cell>
          <cell r="Q29">
            <v>11.057</v>
          </cell>
          <cell r="R29">
            <v>37.472999999999999</v>
          </cell>
          <cell r="S29">
            <v>6.2928514319468221E-2</v>
          </cell>
          <cell r="T29">
            <v>1.8409439954132183</v>
          </cell>
          <cell r="U29">
            <v>11.057</v>
          </cell>
          <cell r="V29">
            <v>51.569000000000003</v>
          </cell>
          <cell r="W29">
            <v>8.0034354399939334E-2</v>
          </cell>
          <cell r="X29">
            <v>2.1596118416286458</v>
          </cell>
        </row>
        <row r="30">
          <cell r="B30" t="str">
            <v>TZA</v>
          </cell>
          <cell r="C30" t="str">
            <v>Africa</v>
          </cell>
          <cell r="D30">
            <v>6.2812827269900867E-2</v>
          </cell>
          <cell r="E30">
            <v>56.273000000000003</v>
          </cell>
          <cell r="F30">
            <v>227.49</v>
          </cell>
          <cell r="G30">
            <v>7.2341496137534822E-2</v>
          </cell>
          <cell r="H30">
            <v>2.0106251980038574</v>
          </cell>
          <cell r="I30">
            <v>56.273000000000003</v>
          </cell>
          <cell r="J30">
            <v>213.83099999999999</v>
          </cell>
          <cell r="K30">
            <v>6.902664495093247E-2</v>
          </cell>
          <cell r="L30">
            <v>1.9493296972871639</v>
          </cell>
          <cell r="M30">
            <v>77.376999999999995</v>
          </cell>
          <cell r="N30">
            <v>254.16800000000001</v>
          </cell>
          <cell r="O30">
            <v>6.1268928306489112E-2</v>
          </cell>
          <cell r="P30">
            <v>1.8124018298604763</v>
          </cell>
          <cell r="Q30">
            <v>56.273000000000003</v>
          </cell>
          <cell r="R30">
            <v>190.57900000000001</v>
          </cell>
          <cell r="S30">
            <v>6.2891046657939098E-2</v>
          </cell>
          <cell r="T30">
            <v>1.8402951754268988</v>
          </cell>
          <cell r="U30">
            <v>56.273000000000003</v>
          </cell>
          <cell r="V30">
            <v>247.41</v>
          </cell>
          <cell r="W30">
            <v>7.6851603373929045E-2</v>
          </cell>
          <cell r="X30">
            <v>2.0968076397656472</v>
          </cell>
        </row>
        <row r="31">
          <cell r="B31" t="str">
            <v>UGA</v>
          </cell>
          <cell r="C31" t="str">
            <v>Africa</v>
          </cell>
          <cell r="D31">
            <v>6.1219748317403386E-2</v>
          </cell>
          <cell r="E31">
            <v>38.411000000000001</v>
          </cell>
          <cell r="F31">
            <v>159.596</v>
          </cell>
          <cell r="G31">
            <v>7.3812164344431608E-2</v>
          </cell>
          <cell r="H31">
            <v>2.0383708229058168</v>
          </cell>
          <cell r="I31">
            <v>38.411000000000001</v>
          </cell>
          <cell r="J31">
            <v>148.77099999999999</v>
          </cell>
          <cell r="K31">
            <v>7.0047689066121022E-2</v>
          </cell>
          <cell r="L31">
            <v>1.9680282771809763</v>
          </cell>
          <cell r="M31">
            <v>52.161999999999999</v>
          </cell>
          <cell r="N31">
            <v>179.613</v>
          </cell>
          <cell r="O31">
            <v>6.3773522845302244E-2</v>
          </cell>
          <cell r="P31">
            <v>1.8556316271990403</v>
          </cell>
          <cell r="Q31">
            <v>38.411000000000001</v>
          </cell>
          <cell r="R31">
            <v>132.845</v>
          </cell>
          <cell r="S31">
            <v>6.4006987298747875E-2</v>
          </cell>
          <cell r="T31">
            <v>1.8597081728156375</v>
          </cell>
          <cell r="U31">
            <v>38.411000000000001</v>
          </cell>
          <cell r="V31">
            <v>173.28899999999999</v>
          </cell>
          <cell r="W31">
            <v>7.8240819448748722E-2</v>
          </cell>
          <cell r="X31">
            <v>2.1240155448663205</v>
          </cell>
        </row>
        <row r="32">
          <cell r="B32" t="str">
            <v>ZMB</v>
          </cell>
          <cell r="C32" t="str">
            <v>Africa</v>
          </cell>
          <cell r="D32">
            <v>6.8047229542392604E-2</v>
          </cell>
          <cell r="E32">
            <v>18.111999999999998</v>
          </cell>
          <cell r="F32">
            <v>76.128</v>
          </cell>
          <cell r="G32">
            <v>7.4431915932263504E-2</v>
          </cell>
          <cell r="H32">
            <v>2.0501658986565285</v>
          </cell>
          <cell r="I32">
            <v>18.111999999999998</v>
          </cell>
          <cell r="J32">
            <v>69.834999999999994</v>
          </cell>
          <cell r="K32">
            <v>6.9806756473575149E-2</v>
          </cell>
          <cell r="L32">
            <v>1.9636015397903754</v>
          </cell>
          <cell r="M32">
            <v>25.670999999999999</v>
          </cell>
          <cell r="N32">
            <v>86.543000000000006</v>
          </cell>
          <cell r="O32">
            <v>6.2648070425462832E-2</v>
          </cell>
          <cell r="P32">
            <v>1.8360925970894484</v>
          </cell>
          <cell r="Q32">
            <v>18.111999999999998</v>
          </cell>
          <cell r="R32">
            <v>64.174000000000007</v>
          </cell>
          <cell r="S32">
            <v>6.5294377868668985E-2</v>
          </cell>
          <cell r="T32">
            <v>1.8823325410386442</v>
          </cell>
          <cell r="U32">
            <v>18.111999999999998</v>
          </cell>
          <cell r="V32">
            <v>83.02</v>
          </cell>
          <cell r="W32">
            <v>7.9097821992787143E-2</v>
          </cell>
          <cell r="X32">
            <v>2.140958059707748</v>
          </cell>
        </row>
        <row r="33">
          <cell r="B33" t="str">
            <v>ZWE</v>
          </cell>
          <cell r="C33" t="str">
            <v>Africa</v>
          </cell>
          <cell r="D33">
            <v>7.0095473909889378E-2</v>
          </cell>
          <cell r="E33">
            <v>5.2210000000000001</v>
          </cell>
          <cell r="F33">
            <v>13.452</v>
          </cell>
          <cell r="G33">
            <v>4.8459497869647317E-2</v>
          </cell>
          <cell r="H33">
            <v>1.6051535466884974</v>
          </cell>
          <cell r="I33">
            <v>5.2210000000000001</v>
          </cell>
          <cell r="J33">
            <v>12.007</v>
          </cell>
          <cell r="K33">
            <v>4.2519149066263529E-2</v>
          </cell>
          <cell r="L33">
            <v>1.5164929955507502</v>
          </cell>
          <cell r="M33">
            <v>6.431</v>
          </cell>
          <cell r="N33">
            <v>14.285</v>
          </cell>
          <cell r="O33">
            <v>4.0710860557121142E-2</v>
          </cell>
          <cell r="P33">
            <v>1.4903932245970317</v>
          </cell>
          <cell r="Q33">
            <v>5.2210000000000001</v>
          </cell>
          <cell r="R33">
            <v>10.204000000000001</v>
          </cell>
          <cell r="S33">
            <v>3.4072140773799831E-2</v>
          </cell>
          <cell r="T33">
            <v>1.3980038852067109</v>
          </cell>
          <cell r="U33">
            <v>5.2210000000000001</v>
          </cell>
          <cell r="V33">
            <v>13.813000000000001</v>
          </cell>
          <cell r="W33">
            <v>4.9848702746246643E-2</v>
          </cell>
          <cell r="X33">
            <v>1.6265490311154138</v>
          </cell>
        </row>
        <row r="34">
          <cell r="B34" t="str">
            <v>BWA</v>
          </cell>
          <cell r="C34" t="str">
            <v>Africa</v>
          </cell>
          <cell r="D34">
            <v>6.8274812249892264E-2</v>
          </cell>
          <cell r="E34">
            <v>25.012</v>
          </cell>
          <cell r="F34">
            <v>56.86</v>
          </cell>
          <cell r="G34">
            <v>4.1916514652106995E-2</v>
          </cell>
          <cell r="H34">
            <v>1.5077495852330227</v>
          </cell>
          <cell r="I34">
            <v>25.012</v>
          </cell>
          <cell r="J34">
            <v>54.411000000000001</v>
          </cell>
          <cell r="K34">
            <v>3.9625478511638557E-2</v>
          </cell>
          <cell r="L34">
            <v>1.4749223064321726</v>
          </cell>
          <cell r="M34">
            <v>30.792000000000002</v>
          </cell>
          <cell r="N34">
            <v>52.584000000000003</v>
          </cell>
          <cell r="O34">
            <v>2.7119054483373484E-2</v>
          </cell>
          <cell r="P34">
            <v>1.3067961929640906</v>
          </cell>
          <cell r="Q34">
            <v>25.012</v>
          </cell>
          <cell r="R34">
            <v>51.436</v>
          </cell>
          <cell r="S34">
            <v>3.6706778991259403E-2</v>
          </cell>
          <cell r="T34">
            <v>1.434033787121749</v>
          </cell>
          <cell r="U34">
            <v>25.012</v>
          </cell>
          <cell r="V34">
            <v>60.994999999999997</v>
          </cell>
          <cell r="W34">
            <v>4.5580056276643521E-2</v>
          </cell>
          <cell r="X34">
            <v>1.5616111737113774</v>
          </cell>
        </row>
        <row r="35">
          <cell r="B35" t="str">
            <v>NAM</v>
          </cell>
          <cell r="C35" t="str">
            <v>Africa</v>
          </cell>
          <cell r="D35">
            <v>6.7364481419893693E-2</v>
          </cell>
          <cell r="E35">
            <v>13.403</v>
          </cell>
          <cell r="F35">
            <v>32.723999999999997</v>
          </cell>
          <cell r="G35">
            <v>4.5642479648850154E-2</v>
          </cell>
          <cell r="H35">
            <v>1.5625437395952078</v>
          </cell>
          <cell r="I35">
            <v>13.403</v>
          </cell>
          <cell r="J35">
            <v>31.085000000000001</v>
          </cell>
          <cell r="K35">
            <v>4.2959496134527875E-2</v>
          </cell>
          <cell r="L35">
            <v>1.5229106614596377</v>
          </cell>
          <cell r="M35">
            <v>16.302</v>
          </cell>
          <cell r="N35">
            <v>33.869</v>
          </cell>
          <cell r="O35">
            <v>3.7237176425356733E-2</v>
          </cell>
          <cell r="P35">
            <v>1.441387470722475</v>
          </cell>
          <cell r="Q35">
            <v>13.403</v>
          </cell>
          <cell r="R35">
            <v>30.292999999999999</v>
          </cell>
          <cell r="S35">
            <v>4.1614491401602782E-2</v>
          </cell>
          <cell r="T35">
            <v>1.5033847260629685</v>
          </cell>
          <cell r="U35">
            <v>13.403</v>
          </cell>
          <cell r="V35">
            <v>34.548000000000002</v>
          </cell>
          <cell r="W35">
            <v>4.848215844197945E-2</v>
          </cell>
          <cell r="X35">
            <v>1.6055005055935563</v>
          </cell>
        </row>
        <row r="36">
          <cell r="B36" t="str">
            <v>ZAF</v>
          </cell>
          <cell r="C36" t="str">
            <v>Africa</v>
          </cell>
          <cell r="D36">
            <v>7.1688552862386873E-2</v>
          </cell>
          <cell r="E36">
            <v>474.76100000000002</v>
          </cell>
          <cell r="F36">
            <v>1086.864</v>
          </cell>
          <cell r="G36">
            <v>4.2281449805912752E-2</v>
          </cell>
          <cell r="H36">
            <v>1.5130388658170604</v>
          </cell>
          <cell r="I36">
            <v>474.76100000000002</v>
          </cell>
          <cell r="J36">
            <v>1024.2909999999999</v>
          </cell>
          <cell r="K36">
            <v>3.9195879471936701E-2</v>
          </cell>
          <cell r="L36">
            <v>1.4688388823193628</v>
          </cell>
          <cell r="M36">
            <v>568.64800000000002</v>
          </cell>
          <cell r="N36">
            <v>1031.876</v>
          </cell>
          <cell r="O36">
            <v>3.0241878855885584E-2</v>
          </cell>
          <cell r="P36">
            <v>1.3470756869614104</v>
          </cell>
          <cell r="Q36">
            <v>474.76100000000002</v>
          </cell>
          <cell r="R36">
            <v>984.82</v>
          </cell>
          <cell r="S36">
            <v>3.715601692091397E-2</v>
          </cell>
          <cell r="T36">
            <v>1.4402600418770772</v>
          </cell>
          <cell r="U36">
            <v>474.76100000000002</v>
          </cell>
          <cell r="V36">
            <v>1156.482</v>
          </cell>
          <cell r="W36">
            <v>4.5522039377705603E-2</v>
          </cell>
          <cell r="X36">
            <v>1.5607448869251273</v>
          </cell>
        </row>
        <row r="37">
          <cell r="B37" t="str">
            <v>MEX</v>
          </cell>
          <cell r="C37" t="str">
            <v>Other America</v>
          </cell>
          <cell r="D37">
            <v>8.7998490476636534E-2</v>
          </cell>
          <cell r="E37">
            <v>1409.6859999999999</v>
          </cell>
          <cell r="F37">
            <v>2721.7449999999999</v>
          </cell>
          <cell r="G37">
            <v>3.3442344264630552E-2</v>
          </cell>
          <cell r="H37">
            <v>1.3895127096540436</v>
          </cell>
          <cell r="I37">
            <v>1409.6859999999999</v>
          </cell>
          <cell r="J37">
            <v>2668.2080000000001</v>
          </cell>
          <cell r="K37">
            <v>3.2416328786049053E-2</v>
          </cell>
          <cell r="L37">
            <v>1.3757789100144835</v>
          </cell>
          <cell r="M37">
            <v>1686.201</v>
          </cell>
          <cell r="N37">
            <v>2956.2829999999999</v>
          </cell>
          <cell r="O37">
            <v>2.8470485775651699E-2</v>
          </cell>
          <cell r="P37">
            <v>1.3240925186599217</v>
          </cell>
          <cell r="Q37">
            <v>1409.6859999999999</v>
          </cell>
          <cell r="R37">
            <v>2598.759</v>
          </cell>
          <cell r="S37">
            <v>3.1055826972362199E-2</v>
          </cell>
          <cell r="T37">
            <v>1.3577562476789509</v>
          </cell>
          <cell r="U37">
            <v>1409.6859999999999</v>
          </cell>
          <cell r="V37">
            <v>2818.03</v>
          </cell>
          <cell r="W37">
            <v>3.5240279350572612E-2</v>
          </cell>
          <cell r="X37">
            <v>1.4138769447685346</v>
          </cell>
        </row>
        <row r="38">
          <cell r="B38" t="str">
            <v>CHL</v>
          </cell>
          <cell r="C38" t="str">
            <v>Other America</v>
          </cell>
          <cell r="D38">
            <v>8.5351919334482051E-2</v>
          </cell>
          <cell r="E38">
            <v>232.988</v>
          </cell>
          <cell r="F38">
            <v>529.69299999999998</v>
          </cell>
          <cell r="G38">
            <v>4.1920382608916285E-2</v>
          </cell>
          <cell r="H38">
            <v>1.507805559081399</v>
          </cell>
          <cell r="I38">
            <v>232.988</v>
          </cell>
          <cell r="J38">
            <v>510.27600000000001</v>
          </cell>
          <cell r="K38">
            <v>3.9976628480239862E-2</v>
          </cell>
          <cell r="L38">
            <v>1.4799116689546188</v>
          </cell>
          <cell r="M38">
            <v>296.52800000000002</v>
          </cell>
          <cell r="N38">
            <v>526.40899999999999</v>
          </cell>
          <cell r="O38">
            <v>2.9112562860018398E-2</v>
          </cell>
          <cell r="P38">
            <v>1.3323821282387132</v>
          </cell>
          <cell r="Q38">
            <v>232.988</v>
          </cell>
          <cell r="R38">
            <v>496.61799999999999</v>
          </cell>
          <cell r="S38">
            <v>3.8566823503861647E-2</v>
          </cell>
          <cell r="T38">
            <v>1.4599717473456029</v>
          </cell>
          <cell r="U38">
            <v>232.988</v>
          </cell>
          <cell r="V38">
            <v>560.69500000000005</v>
          </cell>
          <cell r="W38">
            <v>4.4887795347392512E-2</v>
          </cell>
          <cell r="X38">
            <v>1.5513027592962154</v>
          </cell>
        </row>
        <row r="39">
          <cell r="B39" t="str">
            <v>ARG</v>
          </cell>
          <cell r="C39" t="str">
            <v>Other America</v>
          </cell>
          <cell r="D39">
            <v>9.0645061618791017E-2</v>
          </cell>
          <cell r="E39">
            <v>580.42700000000002</v>
          </cell>
          <cell r="F39">
            <v>1234.9559999999999</v>
          </cell>
          <cell r="G39">
            <v>3.8472962726497029E-2</v>
          </cell>
          <cell r="H39">
            <v>1.4586528301297053</v>
          </cell>
          <cell r="I39">
            <v>580.42700000000002</v>
          </cell>
          <cell r="J39">
            <v>1198.221</v>
          </cell>
          <cell r="K39">
            <v>3.6906187437905746E-2</v>
          </cell>
          <cell r="L39">
            <v>1.4367945107767355</v>
          </cell>
          <cell r="M39">
            <v>722.73900000000003</v>
          </cell>
          <cell r="N39">
            <v>1270.473</v>
          </cell>
          <cell r="O39">
            <v>2.860634148006147E-2</v>
          </cell>
          <cell r="P39">
            <v>1.3258426173823386</v>
          </cell>
          <cell r="Q39">
            <v>580.42700000000002</v>
          </cell>
          <cell r="R39">
            <v>1157.4280000000001</v>
          </cell>
          <cell r="S39">
            <v>3.5111941669838442E-2</v>
          </cell>
          <cell r="T39">
            <v>1.4121251534290682</v>
          </cell>
          <cell r="U39">
            <v>580.42700000000002</v>
          </cell>
          <cell r="V39">
            <v>1300.414</v>
          </cell>
          <cell r="W39">
            <v>4.1158146264802076E-2</v>
          </cell>
          <cell r="X39">
            <v>1.4968111682388674</v>
          </cell>
        </row>
        <row r="40">
          <cell r="B40" t="str">
            <v>BOL</v>
          </cell>
          <cell r="C40" t="str">
            <v>Other America</v>
          </cell>
          <cell r="D40">
            <v>9.1968347189868252E-2</v>
          </cell>
          <cell r="E40">
            <v>43.19</v>
          </cell>
          <cell r="F40">
            <v>118.718</v>
          </cell>
          <cell r="G40">
            <v>5.1856919827586223E-2</v>
          </cell>
          <cell r="H40">
            <v>1.6579318845559607</v>
          </cell>
          <cell r="I40">
            <v>43.19</v>
          </cell>
          <cell r="J40">
            <v>113.995</v>
          </cell>
          <cell r="K40">
            <v>4.9724007943223736E-2</v>
          </cell>
          <cell r="L40">
            <v>1.6246181448862613</v>
          </cell>
          <cell r="M40">
            <v>55.42</v>
          </cell>
          <cell r="N40">
            <v>131.328</v>
          </cell>
          <cell r="O40">
            <v>4.4081836208961889E-2</v>
          </cell>
          <cell r="P40">
            <v>1.5393784570152895</v>
          </cell>
          <cell r="Q40">
            <v>43.19</v>
          </cell>
          <cell r="R40">
            <v>113.806</v>
          </cell>
          <cell r="S40">
            <v>4.9636918925618057E-2</v>
          </cell>
          <cell r="T40">
            <v>1.6232708041875565</v>
          </cell>
          <cell r="U40">
            <v>43.19</v>
          </cell>
          <cell r="V40">
            <v>123.32</v>
          </cell>
          <cell r="W40">
            <v>5.3859016569822504E-2</v>
          </cell>
          <cell r="X40">
            <v>1.6897605086290628</v>
          </cell>
        </row>
        <row r="41">
          <cell r="B41" t="str">
            <v>COL</v>
          </cell>
          <cell r="C41" t="str">
            <v>Other America</v>
          </cell>
          <cell r="D41">
            <v>8.4690276548943441E-2</v>
          </cell>
          <cell r="E41">
            <v>392.55</v>
          </cell>
          <cell r="F41">
            <v>871.298</v>
          </cell>
          <cell r="G41">
            <v>4.06713219780237E-2</v>
          </cell>
          <cell r="H41">
            <v>1.4898270927432544</v>
          </cell>
          <cell r="I41">
            <v>392.55</v>
          </cell>
          <cell r="J41">
            <v>829.77700000000004</v>
          </cell>
          <cell r="K41">
            <v>3.8133774510407559E-2</v>
          </cell>
          <cell r="L41">
            <v>1.4538955441214303</v>
          </cell>
          <cell r="M41">
            <v>496.81700000000001</v>
          </cell>
          <cell r="N41">
            <v>888.44100000000003</v>
          </cell>
          <cell r="O41">
            <v>2.9488754966158437E-2</v>
          </cell>
          <cell r="P41">
            <v>1.3372606709259682</v>
          </cell>
          <cell r="Q41">
            <v>392.55</v>
          </cell>
          <cell r="R41">
            <v>807.24199999999996</v>
          </cell>
          <cell r="S41">
            <v>3.6705585486012327E-2</v>
          </cell>
          <cell r="T41">
            <v>1.4340172779407794</v>
          </cell>
          <cell r="U41">
            <v>392.55</v>
          </cell>
          <cell r="V41">
            <v>927.21400000000006</v>
          </cell>
          <cell r="W41">
            <v>4.3912865355941966E-2</v>
          </cell>
          <cell r="X41">
            <v>1.536888989863423</v>
          </cell>
        </row>
        <row r="42">
          <cell r="B42" t="str">
            <v>ECU</v>
          </cell>
          <cell r="C42" t="str">
            <v>Other America</v>
          </cell>
          <cell r="D42">
            <v>8.733684769109791E-2</v>
          </cell>
          <cell r="E42">
            <v>104.16</v>
          </cell>
          <cell r="F42">
            <v>223.232</v>
          </cell>
          <cell r="G42">
            <v>3.8849832162004327E-2</v>
          </cell>
          <cell r="H42">
            <v>1.463955041153655</v>
          </cell>
          <cell r="I42">
            <v>104.16</v>
          </cell>
          <cell r="J42">
            <v>215.20099999999999</v>
          </cell>
          <cell r="K42">
            <v>3.6948447433570841E-2</v>
          </cell>
          <cell r="L42">
            <v>1.4373801960361747</v>
          </cell>
          <cell r="M42">
            <v>128.268</v>
          </cell>
          <cell r="N42">
            <v>234.626</v>
          </cell>
          <cell r="O42">
            <v>3.0653994223639014E-2</v>
          </cell>
          <cell r="P42">
            <v>1.352473943297881</v>
          </cell>
          <cell r="Q42">
            <v>104.16</v>
          </cell>
          <cell r="R42">
            <v>207.761</v>
          </cell>
          <cell r="S42">
            <v>3.5125846457985777E-2</v>
          </cell>
          <cell r="T42">
            <v>1.4123148574338578</v>
          </cell>
          <cell r="U42">
            <v>104.16</v>
          </cell>
          <cell r="V42">
            <v>234.464</v>
          </cell>
          <cell r="W42">
            <v>4.1402845347379147E-2</v>
          </cell>
          <cell r="X42">
            <v>1.5003327843854148</v>
          </cell>
        </row>
        <row r="43">
          <cell r="B43" t="str">
            <v>PRY</v>
          </cell>
          <cell r="C43" t="str">
            <v>Other America</v>
          </cell>
          <cell r="D43">
            <v>8.2043705406788944E-2</v>
          </cell>
          <cell r="E43">
            <v>30.001000000000001</v>
          </cell>
          <cell r="F43">
            <v>82.27</v>
          </cell>
          <cell r="G43">
            <v>5.1732485193802802E-2</v>
          </cell>
          <cell r="H43">
            <v>1.6559715955502246</v>
          </cell>
          <cell r="I43">
            <v>30.001000000000001</v>
          </cell>
          <cell r="J43">
            <v>77.042000000000002</v>
          </cell>
          <cell r="K43">
            <v>4.8285529561926888E-2</v>
          </cell>
          <cell r="L43">
            <v>1.6024921426633447</v>
          </cell>
          <cell r="M43">
            <v>37.390999999999998</v>
          </cell>
          <cell r="N43">
            <v>88.396000000000001</v>
          </cell>
          <cell r="O43">
            <v>4.3958600833378769E-2</v>
          </cell>
          <cell r="P43">
            <v>1.5375624580575988</v>
          </cell>
          <cell r="Q43">
            <v>30.001000000000001</v>
          </cell>
          <cell r="R43">
            <v>77.088999999999999</v>
          </cell>
          <cell r="S43">
            <v>4.8317495988293935E-2</v>
          </cell>
          <cell r="T43">
            <v>1.6029808737923059</v>
          </cell>
          <cell r="U43">
            <v>30.001000000000001</v>
          </cell>
          <cell r="V43">
            <v>88.543000000000006</v>
          </cell>
          <cell r="W43">
            <v>5.5603751732579365E-2</v>
          </cell>
          <cell r="X43">
            <v>1.717944980347591</v>
          </cell>
        </row>
        <row r="44">
          <cell r="B44" t="str">
            <v>PER</v>
          </cell>
          <cell r="C44" t="str">
            <v>Other America</v>
          </cell>
          <cell r="D44">
            <v>8.3366990977866193E-2</v>
          </cell>
          <cell r="E44">
            <v>248.84700000000001</v>
          </cell>
          <cell r="F44">
            <v>692.03300000000002</v>
          </cell>
          <cell r="G44">
            <v>5.2469986342134511E-2</v>
          </cell>
          <cell r="H44">
            <v>1.6676203936354244</v>
          </cell>
          <cell r="I44">
            <v>248.84700000000001</v>
          </cell>
          <cell r="J44">
            <v>653.71100000000001</v>
          </cell>
          <cell r="K44">
            <v>4.9476381395262559E-2</v>
          </cell>
          <cell r="L44">
            <v>1.6207897881546598</v>
          </cell>
          <cell r="M44">
            <v>334.39299999999997</v>
          </cell>
          <cell r="N44">
            <v>734.77200000000005</v>
          </cell>
          <cell r="O44">
            <v>4.0147120275161319E-2</v>
          </cell>
          <cell r="P44">
            <v>1.4823395986581496</v>
          </cell>
          <cell r="Q44">
            <v>248.84700000000001</v>
          </cell>
          <cell r="R44">
            <v>639.22900000000004</v>
          </cell>
          <cell r="S44">
            <v>4.8301489809891462E-2</v>
          </cell>
          <cell r="T44">
            <v>1.6027361403491527</v>
          </cell>
          <cell r="U44">
            <v>248.84700000000001</v>
          </cell>
          <cell r="V44">
            <v>716.67200000000003</v>
          </cell>
          <cell r="W44">
            <v>5.4312611216358553E-2</v>
          </cell>
          <cell r="X44">
            <v>1.6970475607930409</v>
          </cell>
        </row>
        <row r="45">
          <cell r="B45" t="str">
            <v>URY</v>
          </cell>
          <cell r="C45" t="str">
            <v>Other America</v>
          </cell>
          <cell r="D45">
            <v>7.9397134264634475E-2</v>
          </cell>
          <cell r="E45">
            <v>42.433999999999997</v>
          </cell>
          <cell r="F45">
            <v>87.864000000000004</v>
          </cell>
          <cell r="G45">
            <v>3.706230752006312E-2</v>
          </cell>
          <cell r="H45">
            <v>1.4389592631950838</v>
          </cell>
          <cell r="I45">
            <v>42.433999999999997</v>
          </cell>
          <cell r="J45">
            <v>82.340999999999994</v>
          </cell>
          <cell r="K45">
            <v>3.3701409011414718E-2</v>
          </cell>
          <cell r="L45">
            <v>1.3929998911700368</v>
          </cell>
          <cell r="M45">
            <v>52.081000000000003</v>
          </cell>
          <cell r="N45">
            <v>86.534999999999997</v>
          </cell>
          <cell r="O45">
            <v>2.571244339644374E-2</v>
          </cell>
          <cell r="P45">
            <v>1.2890098670221237</v>
          </cell>
          <cell r="Q45">
            <v>42.433999999999997</v>
          </cell>
          <cell r="R45">
            <v>80.393000000000001</v>
          </cell>
          <cell r="S45">
            <v>3.2464702678976165E-2</v>
          </cell>
          <cell r="T45">
            <v>1.3764236675010328</v>
          </cell>
          <cell r="U45">
            <v>42.433999999999997</v>
          </cell>
          <cell r="V45">
            <v>91.614000000000004</v>
          </cell>
          <cell r="W45">
            <v>3.9231719115514929E-2</v>
          </cell>
          <cell r="X45">
            <v>1.4693455320637032</v>
          </cell>
        </row>
        <row r="46">
          <cell r="B46" t="str">
            <v>CRI</v>
          </cell>
          <cell r="C46" t="str">
            <v>Other America</v>
          </cell>
          <cell r="D46">
            <v>7.8735491479095851E-2</v>
          </cell>
          <cell r="E46">
            <v>48.697000000000003</v>
          </cell>
          <cell r="F46">
            <v>112.36199999999999</v>
          </cell>
          <cell r="G46">
            <v>4.2691570805033496E-2</v>
          </cell>
          <cell r="H46">
            <v>1.5190029834942065</v>
          </cell>
          <cell r="I46">
            <v>48.697000000000003</v>
          </cell>
          <cell r="J46">
            <v>107.08</v>
          </cell>
          <cell r="K46">
            <v>4.0184331843740706E-2</v>
          </cell>
          <cell r="L46">
            <v>1.482869995383554</v>
          </cell>
          <cell r="M46">
            <v>60.753999999999998</v>
          </cell>
          <cell r="N46">
            <v>111.005</v>
          </cell>
          <cell r="O46">
            <v>3.0595835530494053E-2</v>
          </cell>
          <cell r="P46">
            <v>1.3517109506074758</v>
          </cell>
          <cell r="Q46">
            <v>48.697000000000003</v>
          </cell>
          <cell r="R46">
            <v>103.93</v>
          </cell>
          <cell r="S46">
            <v>3.8632566877643937E-2</v>
          </cell>
          <cell r="T46">
            <v>1.460896202204955</v>
          </cell>
          <cell r="U46">
            <v>48.697000000000003</v>
          </cell>
          <cell r="V46">
            <v>122.08799999999999</v>
          </cell>
          <cell r="W46">
            <v>4.7028585158718217E-2</v>
          </cell>
          <cell r="X46">
            <v>1.5833808426620595</v>
          </cell>
        </row>
        <row r="47">
          <cell r="B47" t="str">
            <v>GTM</v>
          </cell>
          <cell r="C47" t="str">
            <v>Other America</v>
          </cell>
          <cell r="D47">
            <v>8.2705348192327569E-2</v>
          </cell>
          <cell r="E47">
            <v>61.823</v>
          </cell>
          <cell r="F47">
            <v>145.95500000000001</v>
          </cell>
          <cell r="G47">
            <v>4.3886894067448834E-2</v>
          </cell>
          <cell r="H47">
            <v>1.5365066732899422</v>
          </cell>
          <cell r="I47">
            <v>61.823</v>
          </cell>
          <cell r="J47">
            <v>135.96799999999999</v>
          </cell>
          <cell r="K47">
            <v>4.0193969628817383E-2</v>
          </cell>
          <cell r="L47">
            <v>1.4830073958208669</v>
          </cell>
          <cell r="M47">
            <v>72.438999999999993</v>
          </cell>
          <cell r="N47">
            <v>153.32499999999999</v>
          </cell>
          <cell r="O47">
            <v>3.8202394865429978E-2</v>
          </cell>
          <cell r="P47">
            <v>1.454856850954938</v>
          </cell>
          <cell r="Q47">
            <v>61.823</v>
          </cell>
          <cell r="R47">
            <v>122.07599999999999</v>
          </cell>
          <cell r="S47">
            <v>3.4603660749403131E-2</v>
          </cell>
          <cell r="T47">
            <v>1.4052063622467872</v>
          </cell>
          <cell r="U47">
            <v>61.823</v>
          </cell>
          <cell r="V47">
            <v>152.61199999999999</v>
          </cell>
          <cell r="W47">
            <v>4.6217380148116272E-2</v>
          </cell>
          <cell r="X47">
            <v>1.5711559849968426</v>
          </cell>
        </row>
        <row r="48">
          <cell r="B48" t="str">
            <v>HND</v>
          </cell>
          <cell r="C48" t="str">
            <v>Other America</v>
          </cell>
          <cell r="D48">
            <v>8.9983418833252407E-2</v>
          </cell>
          <cell r="E48">
            <v>26.744</v>
          </cell>
          <cell r="F48">
            <v>62.881</v>
          </cell>
          <cell r="G48">
            <v>4.3673493764643911E-2</v>
          </cell>
          <cell r="H48">
            <v>1.5333685026768666</v>
          </cell>
          <cell r="I48">
            <v>26.744</v>
          </cell>
          <cell r="J48">
            <v>59.622999999999998</v>
          </cell>
          <cell r="K48">
            <v>4.0900873615530964E-2</v>
          </cell>
          <cell r="L48">
            <v>1.4931166223643944</v>
          </cell>
          <cell r="M48">
            <v>31.873999999999999</v>
          </cell>
          <cell r="N48">
            <v>68.763999999999996</v>
          </cell>
          <cell r="O48">
            <v>3.9193037084907623E-2</v>
          </cell>
          <cell r="P48">
            <v>1.4687987074372022</v>
          </cell>
          <cell r="Q48">
            <v>26.744</v>
          </cell>
          <cell r="R48">
            <v>55.481000000000002</v>
          </cell>
          <cell r="S48">
            <v>3.7160326667674548E-2</v>
          </cell>
          <cell r="T48">
            <v>1.4403198908488613</v>
          </cell>
          <cell r="U48">
            <v>26.744</v>
          </cell>
          <cell r="V48">
            <v>66.001999999999995</v>
          </cell>
          <cell r="W48">
            <v>4.6204386537078701E-2</v>
          </cell>
          <cell r="X48">
            <v>1.5709608644682063</v>
          </cell>
        </row>
        <row r="49">
          <cell r="B49" t="str">
            <v>NIC</v>
          </cell>
          <cell r="C49" t="str">
            <v>Other America</v>
          </cell>
          <cell r="D49">
            <v>8.8660133262175145E-2</v>
          </cell>
          <cell r="E49">
            <v>14.467000000000001</v>
          </cell>
          <cell r="F49">
            <v>36.746000000000002</v>
          </cell>
          <cell r="G49">
            <v>4.7711182948313668E-2</v>
          </cell>
          <cell r="H49">
            <v>1.5937338416091857</v>
          </cell>
          <cell r="I49">
            <v>14.467000000000001</v>
          </cell>
          <cell r="J49">
            <v>34.686</v>
          </cell>
          <cell r="K49">
            <v>4.4693245851130881E-2</v>
          </cell>
          <cell r="L49">
            <v>1.5484167802861617</v>
          </cell>
          <cell r="M49">
            <v>17.591000000000001</v>
          </cell>
          <cell r="N49">
            <v>41.984000000000002</v>
          </cell>
          <cell r="O49">
            <v>4.4454833945866801E-2</v>
          </cell>
          <cell r="P49">
            <v>1.5448867286191363</v>
          </cell>
          <cell r="Q49">
            <v>14.467000000000001</v>
          </cell>
          <cell r="R49">
            <v>30.866</v>
          </cell>
          <cell r="S49">
            <v>3.8616202923545506E-2</v>
          </cell>
          <cell r="T49">
            <v>1.4606660501346285</v>
          </cell>
          <cell r="U49">
            <v>14.467000000000001</v>
          </cell>
          <cell r="V49">
            <v>37.238</v>
          </cell>
          <cell r="W49">
            <v>4.8408161945504569E-2</v>
          </cell>
          <cell r="X49">
            <v>1.604367785414488</v>
          </cell>
        </row>
        <row r="50">
          <cell r="B50" t="str">
            <v>PAN</v>
          </cell>
          <cell r="C50" t="str">
            <v>Other America</v>
          </cell>
          <cell r="D50">
            <v>8.1382062621250334E-2</v>
          </cell>
          <cell r="E50">
            <v>44.448</v>
          </cell>
          <cell r="F50">
            <v>136.631</v>
          </cell>
          <cell r="G50">
            <v>5.7754425763653749E-2</v>
          </cell>
          <cell r="H50">
            <v>1.7532688281816013</v>
          </cell>
          <cell r="I50">
            <v>44.448</v>
          </cell>
          <cell r="J50">
            <v>133.197</v>
          </cell>
          <cell r="K50">
            <v>5.6409044932425711E-2</v>
          </cell>
          <cell r="L50">
            <v>1.7310958276706785</v>
          </cell>
          <cell r="M50">
            <v>65.12</v>
          </cell>
          <cell r="N50">
            <v>146.56200000000001</v>
          </cell>
          <cell r="O50">
            <v>4.1394667550643804E-2</v>
          </cell>
          <cell r="P50">
            <v>1.5002149723106233</v>
          </cell>
          <cell r="Q50">
            <v>44.448</v>
          </cell>
          <cell r="R50">
            <v>129.042</v>
          </cell>
          <cell r="S50">
            <v>5.4736421539077318E-2</v>
          </cell>
          <cell r="T50">
            <v>1.7038816693011756</v>
          </cell>
          <cell r="U50">
            <v>44.448</v>
          </cell>
          <cell r="V50">
            <v>144.93799999999999</v>
          </cell>
          <cell r="W50">
            <v>6.0880586160580119E-2</v>
          </cell>
          <cell r="X50">
            <v>1.8057807542637647</v>
          </cell>
        </row>
        <row r="51">
          <cell r="B51" t="str">
            <v>SLV</v>
          </cell>
          <cell r="C51" t="str">
            <v>Other America</v>
          </cell>
          <cell r="D51">
            <v>8.4028633763404817E-2</v>
          </cell>
          <cell r="E51">
            <v>37.018999999999998</v>
          </cell>
          <cell r="F51">
            <v>61.881</v>
          </cell>
          <cell r="G51">
            <v>2.6021903105227562E-2</v>
          </cell>
          <cell r="H51">
            <v>1.2929041224007889</v>
          </cell>
          <cell r="I51">
            <v>37.018999999999998</v>
          </cell>
          <cell r="J51">
            <v>58.668999999999997</v>
          </cell>
          <cell r="K51">
            <v>2.3291107650671883E-2</v>
          </cell>
          <cell r="L51">
            <v>1.2589022259709797</v>
          </cell>
          <cell r="M51">
            <v>40.756999999999998</v>
          </cell>
          <cell r="N51">
            <v>67.489000000000004</v>
          </cell>
          <cell r="O51">
            <v>2.5537485117647751E-2</v>
          </cell>
          <cell r="P51">
            <v>1.2868128582810345</v>
          </cell>
          <cell r="Q51">
            <v>37.018999999999998</v>
          </cell>
          <cell r="R51">
            <v>53.621000000000002</v>
          </cell>
          <cell r="S51">
            <v>1.8698135564690688E-2</v>
          </cell>
          <cell r="T51">
            <v>1.2035249918725217</v>
          </cell>
          <cell r="U51">
            <v>37.018999999999998</v>
          </cell>
          <cell r="V51">
            <v>60.069000000000003</v>
          </cell>
          <cell r="W51">
            <v>2.4498403481272746E-2</v>
          </cell>
          <cell r="X51">
            <v>1.273834067735687</v>
          </cell>
        </row>
        <row r="52">
          <cell r="B52" t="str">
            <v>DOM</v>
          </cell>
          <cell r="C52" t="str">
            <v>Other America</v>
          </cell>
          <cell r="D52">
            <v>8.66752049055593E-2</v>
          </cell>
          <cell r="E52">
            <v>83.26</v>
          </cell>
          <cell r="F52">
            <v>186.608</v>
          </cell>
          <cell r="G52">
            <v>4.1177303931145826E-2</v>
          </cell>
          <cell r="H52">
            <v>1.4970866094245148</v>
          </cell>
          <cell r="I52">
            <v>83.26</v>
          </cell>
          <cell r="J52">
            <v>181.029</v>
          </cell>
          <cell r="K52">
            <v>3.959836377253434E-2</v>
          </cell>
          <cell r="L52">
            <v>1.4745376733023781</v>
          </cell>
          <cell r="M52">
            <v>104.751</v>
          </cell>
          <cell r="N52">
            <v>196.309</v>
          </cell>
          <cell r="O52">
            <v>3.1903538408516674E-2</v>
          </cell>
          <cell r="P52">
            <v>1.3689608132878841</v>
          </cell>
          <cell r="Q52">
            <v>83.26</v>
          </cell>
          <cell r="R52">
            <v>173.499</v>
          </cell>
          <cell r="S52">
            <v>3.7392319907847194E-2</v>
          </cell>
          <cell r="T52">
            <v>1.4435448601105449</v>
          </cell>
          <cell r="U52">
            <v>83.26</v>
          </cell>
          <cell r="V52">
            <v>192.29300000000001</v>
          </cell>
          <cell r="W52">
            <v>4.2740767887474718E-2</v>
          </cell>
          <cell r="X52">
            <v>1.5197198434561152</v>
          </cell>
        </row>
        <row r="53">
          <cell r="B53" t="str">
            <v>JAM</v>
          </cell>
          <cell r="C53" t="str">
            <v>Other America</v>
          </cell>
          <cell r="D53">
            <v>9.1306704404329642E-2</v>
          </cell>
          <cell r="E53">
            <v>18.919</v>
          </cell>
          <cell r="F53">
            <v>27.324000000000002</v>
          </cell>
          <cell r="G53">
            <v>1.8549887100702156E-2</v>
          </cell>
          <cell r="H53">
            <v>1.2017746801013294</v>
          </cell>
          <cell r="I53">
            <v>18.919</v>
          </cell>
          <cell r="J53">
            <v>26.181000000000001</v>
          </cell>
          <cell r="K53">
            <v>1.6376003052226862E-2</v>
          </cell>
          <cell r="L53">
            <v>1.1763702335448292</v>
          </cell>
          <cell r="M53">
            <v>20.221</v>
          </cell>
          <cell r="N53">
            <v>28.579000000000001</v>
          </cell>
          <cell r="O53">
            <v>1.7447994225038954E-2</v>
          </cell>
          <cell r="P53">
            <v>1.1888366893534286</v>
          </cell>
          <cell r="Q53">
            <v>18.919</v>
          </cell>
          <cell r="R53">
            <v>25.538</v>
          </cell>
          <cell r="S53">
            <v>1.5113106788501085E-2</v>
          </cell>
          <cell r="T53">
            <v>1.1618347254113781</v>
          </cell>
          <cell r="U53">
            <v>18.919</v>
          </cell>
          <cell r="V53">
            <v>27.47</v>
          </cell>
          <cell r="W53">
            <v>1.8821319099002753E-2</v>
          </cell>
          <cell r="X53">
            <v>1.2049811166638535</v>
          </cell>
        </row>
        <row r="54">
          <cell r="B54" t="str">
            <v>TTO</v>
          </cell>
          <cell r="C54" t="str">
            <v>Other America</v>
          </cell>
          <cell r="D54">
            <v>9.3953275546484138E-2</v>
          </cell>
          <cell r="E54">
            <v>31.079000000000001</v>
          </cell>
          <cell r="F54">
            <v>49.05</v>
          </cell>
          <cell r="G54">
            <v>2.307765359187397E-2</v>
          </cell>
          <cell r="H54">
            <v>1.256278674491804</v>
          </cell>
          <cell r="I54">
            <v>31.079000000000001</v>
          </cell>
          <cell r="J54">
            <v>47.267000000000003</v>
          </cell>
          <cell r="K54">
            <v>2.1185289716772582E-2</v>
          </cell>
          <cell r="L54">
            <v>1.2332340328321749</v>
          </cell>
          <cell r="M54">
            <v>33.520000000000003</v>
          </cell>
          <cell r="N54">
            <v>48.988</v>
          </cell>
          <cell r="O54">
            <v>1.9152760045033412E-2</v>
          </cell>
          <cell r="P54">
            <v>1.2089068811349239</v>
          </cell>
          <cell r="Q54">
            <v>31.079000000000001</v>
          </cell>
          <cell r="R54">
            <v>47.819000000000003</v>
          </cell>
          <cell r="S54">
            <v>2.1778294226042938E-2</v>
          </cell>
          <cell r="T54">
            <v>1.2404141925030392</v>
          </cell>
          <cell r="U54">
            <v>31.079000000000001</v>
          </cell>
          <cell r="V54">
            <v>50.671999999999997</v>
          </cell>
          <cell r="W54">
            <v>2.4743212683102866E-2</v>
          </cell>
          <cell r="X54">
            <v>1.2768812354217789</v>
          </cell>
        </row>
        <row r="55">
          <cell r="B55" t="str">
            <v>VEN</v>
          </cell>
          <cell r="C55" t="str">
            <v>Other America</v>
          </cell>
          <cell r="D55">
            <v>8.0058777050173099E-2</v>
          </cell>
          <cell r="E55">
            <v>316.39699999999999</v>
          </cell>
          <cell r="F55">
            <v>613.86</v>
          </cell>
          <cell r="G55">
            <v>3.3693651193962948E-2</v>
          </cell>
          <cell r="H55">
            <v>1.3928953515629789</v>
          </cell>
          <cell r="I55">
            <v>316.39699999999999</v>
          </cell>
          <cell r="J55">
            <v>607.46900000000005</v>
          </cell>
          <cell r="K55">
            <v>3.3152874040132119E-2</v>
          </cell>
          <cell r="L55">
            <v>1.3856255460399025</v>
          </cell>
          <cell r="M55">
            <v>384.64100000000002</v>
          </cell>
          <cell r="N55">
            <v>735.45500000000004</v>
          </cell>
          <cell r="O55">
            <v>3.2939835742157086E-2</v>
          </cell>
          <cell r="P55">
            <v>1.3827710067445129</v>
          </cell>
          <cell r="Q55">
            <v>316.39699999999999</v>
          </cell>
          <cell r="R55">
            <v>595.17399999999998</v>
          </cell>
          <cell r="S55">
            <v>3.2097152119782812E-2</v>
          </cell>
          <cell r="T55">
            <v>1.3715315330663911</v>
          </cell>
          <cell r="U55">
            <v>316.39699999999999</v>
          </cell>
          <cell r="V55">
            <v>660.30200000000002</v>
          </cell>
          <cell r="W55">
            <v>3.7469917578324186E-2</v>
          </cell>
          <cell r="X55">
            <v>1.444625005284057</v>
          </cell>
        </row>
        <row r="56">
          <cell r="B56" t="str">
            <v>PRI</v>
          </cell>
          <cell r="C56" t="str">
            <v>Other America</v>
          </cell>
          <cell r="D56" t="str">
            <v>N/A</v>
          </cell>
          <cell r="E56">
            <v>64.751999999999995</v>
          </cell>
          <cell r="F56">
            <v>95.766000000000005</v>
          </cell>
          <cell r="G56">
            <v>1.9759847950959974E-2</v>
          </cell>
          <cell r="H56">
            <v>1.2161274195852845</v>
          </cell>
          <cell r="I56">
            <v>64.751999999999995</v>
          </cell>
          <cell r="J56">
            <v>92.248000000000005</v>
          </cell>
          <cell r="K56">
            <v>1.7853299046360904E-2</v>
          </cell>
          <cell r="L56">
            <v>1.1935809702291698</v>
          </cell>
          <cell r="M56">
            <v>70.885999999999996</v>
          </cell>
          <cell r="N56">
            <v>94.852999999999994</v>
          </cell>
          <cell r="O56">
            <v>1.4669322322450773E-2</v>
          </cell>
          <cell r="P56">
            <v>1.156765427869388</v>
          </cell>
          <cell r="Q56">
            <v>64.751999999999995</v>
          </cell>
          <cell r="R56">
            <v>89.073999999999998</v>
          </cell>
          <cell r="S56">
            <v>1.6072947033301865E-2</v>
          </cell>
          <cell r="T56">
            <v>1.1728673162540342</v>
          </cell>
          <cell r="U56">
            <v>64.751999999999995</v>
          </cell>
          <cell r="V56">
            <v>96.603999999999999</v>
          </cell>
          <cell r="W56">
            <v>2.0204174154869969E-2</v>
          </cell>
          <cell r="X56">
            <v>1.2214366892582176</v>
          </cell>
        </row>
        <row r="57">
          <cell r="B57" t="str">
            <v>FRA</v>
          </cell>
          <cell r="C57" t="str">
            <v>Europe</v>
          </cell>
          <cell r="D57">
            <v>1.1479080474048688E-2</v>
          </cell>
          <cell r="E57">
            <v>1921.7940000000001</v>
          </cell>
          <cell r="F57">
            <v>2751.0819999999999</v>
          </cell>
          <cell r="G57">
            <v>1.8098587969461732E-2</v>
          </cell>
          <cell r="H57">
            <v>1.1964604607106835</v>
          </cell>
          <cell r="I57">
            <v>1921.7940000000001</v>
          </cell>
          <cell r="J57">
            <v>2668.7730000000001</v>
          </cell>
          <cell r="K57">
            <v>1.655350029668945E-2</v>
          </cell>
          <cell r="L57">
            <v>1.1784262309509483</v>
          </cell>
          <cell r="M57">
            <v>2034.6959999999999</v>
          </cell>
          <cell r="N57">
            <v>2650.2429999999999</v>
          </cell>
          <cell r="O57">
            <v>1.3302952886081743E-2</v>
          </cell>
          <cell r="P57">
            <v>1.1412823012942244</v>
          </cell>
          <cell r="Q57">
            <v>1921.7940000000001</v>
          </cell>
          <cell r="R57">
            <v>2694.1869999999999</v>
          </cell>
          <cell r="S57">
            <v>1.7035342532581321E-2</v>
          </cell>
          <cell r="T57">
            <v>1.1840238527395603</v>
          </cell>
          <cell r="U57">
            <v>1921.7940000000001</v>
          </cell>
          <cell r="V57">
            <v>2948.8449999999998</v>
          </cell>
          <cell r="W57">
            <v>2.1638511406670169E-2</v>
          </cell>
          <cell r="X57">
            <v>1.2387183070824912</v>
          </cell>
        </row>
        <row r="58">
          <cell r="B58" t="str">
            <v>DEU</v>
          </cell>
          <cell r="C58" t="str">
            <v>Europe</v>
          </cell>
          <cell r="D58">
            <v>1.2129956171030829E-2</v>
          </cell>
          <cell r="E58">
            <v>2727.3290000000002</v>
          </cell>
          <cell r="F58">
            <v>3608.1950000000002</v>
          </cell>
          <cell r="G58">
            <v>1.4092623088345135E-2</v>
          </cell>
          <cell r="H58">
            <v>1.1502076055638148</v>
          </cell>
          <cell r="I58">
            <v>2727.3290000000002</v>
          </cell>
          <cell r="J58">
            <v>3487.7719999999999</v>
          </cell>
          <cell r="K58">
            <v>1.2372938969243519E-2</v>
          </cell>
          <cell r="L58">
            <v>1.130850718240449</v>
          </cell>
          <cell r="M58">
            <v>2967.93</v>
          </cell>
          <cell r="N58">
            <v>3296.9189999999999</v>
          </cell>
          <cell r="O58">
            <v>5.2700207569902346E-3</v>
          </cell>
          <cell r="P58">
            <v>1.0539677247160386</v>
          </cell>
          <cell r="Q58">
            <v>2727.3290000000002</v>
          </cell>
          <cell r="R58">
            <v>3545.8359999999998</v>
          </cell>
          <cell r="S58">
            <v>1.3209039425483571E-2</v>
          </cell>
          <cell r="T58">
            <v>1.140224995779745</v>
          </cell>
          <cell r="U58">
            <v>2727.3290000000002</v>
          </cell>
          <cell r="V58">
            <v>3889.7220000000002</v>
          </cell>
          <cell r="W58">
            <v>1.7909228235364116E-2</v>
          </cell>
          <cell r="X58">
            <v>1.1942369834749285</v>
          </cell>
        </row>
        <row r="59">
          <cell r="B59" t="str">
            <v>GBR</v>
          </cell>
          <cell r="C59" t="str">
            <v>Europe</v>
          </cell>
          <cell r="D59">
            <v>1.1715762545678557E-2</v>
          </cell>
          <cell r="E59">
            <v>2014.2919999999999</v>
          </cell>
          <cell r="F59">
            <v>3117.2330000000002</v>
          </cell>
          <cell r="G59">
            <v>2.2074002880125398E-2</v>
          </cell>
          <cell r="H59">
            <v>1.2440087029484874</v>
          </cell>
          <cell r="I59">
            <v>2014.2919999999999</v>
          </cell>
          <cell r="J59">
            <v>2989.88</v>
          </cell>
          <cell r="K59">
            <v>1.9944561344799938E-2</v>
          </cell>
          <cell r="L59">
            <v>1.2183320387691865</v>
          </cell>
          <cell r="M59">
            <v>2170.9830000000002</v>
          </cell>
          <cell r="N59">
            <v>2902.1060000000002</v>
          </cell>
          <cell r="O59">
            <v>1.4618653437573625E-2</v>
          </cell>
          <cell r="P59">
            <v>1.1561879111962881</v>
          </cell>
          <cell r="Q59">
            <v>2014.2919999999999</v>
          </cell>
          <cell r="R59">
            <v>3038.3110000000001</v>
          </cell>
          <cell r="S59">
            <v>2.0764340396597358E-2</v>
          </cell>
          <cell r="T59">
            <v>1.2281598595161767</v>
          </cell>
          <cell r="U59">
            <v>2014.2919999999999</v>
          </cell>
          <cell r="V59">
            <v>3387.8130000000001</v>
          </cell>
          <cell r="W59">
            <v>2.6336679497713344E-2</v>
          </cell>
          <cell r="X59">
            <v>1.2968761429987921</v>
          </cell>
        </row>
        <row r="60">
          <cell r="B60" t="str">
            <v>IRL</v>
          </cell>
          <cell r="C60" t="str">
            <v>Europe</v>
          </cell>
          <cell r="D60">
            <v>1.1419909956141221E-2</v>
          </cell>
          <cell r="E60">
            <v>160.98099999999999</v>
          </cell>
          <cell r="F60">
            <v>253.28800000000001</v>
          </cell>
          <cell r="G60">
            <v>2.2920776640601881E-2</v>
          </cell>
          <cell r="H60">
            <v>1.2543536472670986</v>
          </cell>
          <cell r="I60">
            <v>160.98099999999999</v>
          </cell>
          <cell r="J60">
            <v>249.74</v>
          </cell>
          <cell r="K60">
            <v>2.2199523861807569E-2</v>
          </cell>
          <cell r="L60">
            <v>1.2455373155202163</v>
          </cell>
          <cell r="M60">
            <v>177.51400000000001</v>
          </cell>
          <cell r="N60">
            <v>246.30099999999999</v>
          </cell>
          <cell r="O60">
            <v>1.651005346026202E-2</v>
          </cell>
          <cell r="P60">
            <v>1.1779226760876587</v>
          </cell>
          <cell r="Q60">
            <v>160.98099999999999</v>
          </cell>
          <cell r="R60">
            <v>248.43</v>
          </cell>
          <cell r="S60">
            <v>2.1930758497898495E-2</v>
          </cell>
          <cell r="T60">
            <v>1.2422663152689704</v>
          </cell>
          <cell r="U60">
            <v>160.98099999999999</v>
          </cell>
          <cell r="V60">
            <v>275.08699999999999</v>
          </cell>
          <cell r="W60">
            <v>2.7152132907167115E-2</v>
          </cell>
          <cell r="X60">
            <v>1.3072171083698778</v>
          </cell>
        </row>
        <row r="61">
          <cell r="B61" t="str">
            <v>BEL</v>
          </cell>
          <cell r="C61" t="str">
            <v>Europe</v>
          </cell>
          <cell r="D61">
            <v>1.2248297206845766E-2</v>
          </cell>
          <cell r="E61">
            <v>357.666</v>
          </cell>
          <cell r="F61">
            <v>511.964</v>
          </cell>
          <cell r="G61">
            <v>1.8094492980621268E-2</v>
          </cell>
          <cell r="H61">
            <v>1.1964123376348492</v>
          </cell>
          <cell r="I61">
            <v>357.666</v>
          </cell>
          <cell r="J61">
            <v>502.91699999999997</v>
          </cell>
          <cell r="K61">
            <v>1.7187308739206264E-2</v>
          </cell>
          <cell r="L61">
            <v>1.1857942203854752</v>
          </cell>
          <cell r="M61">
            <v>382.904</v>
          </cell>
          <cell r="N61">
            <v>491.66399999999999</v>
          </cell>
          <cell r="O61">
            <v>1.2579021184107697E-2</v>
          </cell>
          <cell r="P61">
            <v>1.1331548278050374</v>
          </cell>
          <cell r="Q61">
            <v>357.666</v>
          </cell>
          <cell r="R61">
            <v>499.51900000000001</v>
          </cell>
          <cell r="S61">
            <v>1.6842565537686705E-2</v>
          </cell>
          <cell r="T61">
            <v>1.1817814727808622</v>
          </cell>
          <cell r="U61">
            <v>357.666</v>
          </cell>
          <cell r="V61">
            <v>551.85900000000004</v>
          </cell>
          <cell r="W61">
            <v>2.1921470146138322E-2</v>
          </cell>
          <cell r="X61">
            <v>1.2421534100207861</v>
          </cell>
        </row>
        <row r="62">
          <cell r="B62" t="str">
            <v>NLD</v>
          </cell>
          <cell r="C62" t="str">
            <v>Europe</v>
          </cell>
          <cell r="D62">
            <v>1.189327409940096E-2</v>
          </cell>
          <cell r="E62">
            <v>614.80899999999997</v>
          </cell>
          <cell r="F62">
            <v>856.52200000000005</v>
          </cell>
          <cell r="G62">
            <v>1.6716602181710005E-2</v>
          </cell>
          <cell r="H62">
            <v>1.1803183337395631</v>
          </cell>
          <cell r="I62">
            <v>614.80899999999997</v>
          </cell>
          <cell r="J62">
            <v>839.55399999999997</v>
          </cell>
          <cell r="K62">
            <v>1.5699926296781186E-2</v>
          </cell>
          <cell r="L62">
            <v>1.1685685917908022</v>
          </cell>
          <cell r="M62">
            <v>655.18100000000004</v>
          </cell>
          <cell r="N62">
            <v>808.524</v>
          </cell>
          <cell r="O62">
            <v>1.0570417761949891E-2</v>
          </cell>
          <cell r="P62">
            <v>1.1108765794905788</v>
          </cell>
          <cell r="Q62">
            <v>614.80899999999997</v>
          </cell>
          <cell r="R62">
            <v>833.61500000000001</v>
          </cell>
          <cell r="S62">
            <v>1.5339460813232231E-2</v>
          </cell>
          <cell r="T62">
            <v>1.1644280325898291</v>
          </cell>
          <cell r="U62">
            <v>614.80899999999997</v>
          </cell>
          <cell r="V62">
            <v>913.18100000000004</v>
          </cell>
          <cell r="W62">
            <v>1.9978065752650043E-2</v>
          </cell>
          <cell r="X62">
            <v>1.218732310799671</v>
          </cell>
        </row>
        <row r="63">
          <cell r="B63" t="str">
            <v>LUX</v>
          </cell>
          <cell r="C63" t="str">
            <v>Europe</v>
          </cell>
          <cell r="D63">
            <v>1.1597421509863624E-2</v>
          </cell>
          <cell r="E63">
            <v>34.847999999999999</v>
          </cell>
          <cell r="F63">
            <v>54.875999999999998</v>
          </cell>
          <cell r="G63">
            <v>2.2963715259257222E-2</v>
          </cell>
          <cell r="H63">
            <v>1.2548802803081793</v>
          </cell>
          <cell r="I63">
            <v>34.847999999999999</v>
          </cell>
          <cell r="J63">
            <v>54.186</v>
          </cell>
          <cell r="K63">
            <v>2.2316715259422581E-2</v>
          </cell>
          <cell r="L63">
            <v>1.2469660149435686</v>
          </cell>
          <cell r="M63">
            <v>38.026000000000003</v>
          </cell>
          <cell r="N63">
            <v>50.249000000000002</v>
          </cell>
          <cell r="O63">
            <v>1.4033584569588031E-2</v>
          </cell>
          <cell r="P63">
            <v>1.1495381522588357</v>
          </cell>
          <cell r="Q63">
            <v>34.847999999999999</v>
          </cell>
          <cell r="R63">
            <v>53.03</v>
          </cell>
          <cell r="S63">
            <v>2.1215007496702576E-2</v>
          </cell>
          <cell r="T63">
            <v>1.2335929664921395</v>
          </cell>
          <cell r="U63">
            <v>34.847999999999999</v>
          </cell>
          <cell r="V63">
            <v>60.723999999999997</v>
          </cell>
          <cell r="W63">
            <v>2.8156263745977128E-2</v>
          </cell>
          <cell r="X63">
            <v>1.3200526605518172</v>
          </cell>
        </row>
        <row r="64">
          <cell r="B64" t="str">
            <v>ITA</v>
          </cell>
          <cell r="C64" t="str">
            <v>Europe</v>
          </cell>
          <cell r="D64">
            <v>1.2070785653123363E-2</v>
          </cell>
          <cell r="E64">
            <v>1641.252</v>
          </cell>
          <cell r="F64">
            <v>2093.9580000000001</v>
          </cell>
          <cell r="G64">
            <v>1.2254310732510598E-2</v>
          </cell>
          <cell r="H64">
            <v>1.1295263040295647</v>
          </cell>
          <cell r="I64">
            <v>1641.252</v>
          </cell>
          <cell r="J64">
            <v>2025.2429999999999</v>
          </cell>
          <cell r="K64">
            <v>1.0566956478462286E-2</v>
          </cell>
          <cell r="L64">
            <v>1.1108385316768794</v>
          </cell>
          <cell r="M64">
            <v>1674.9749999999999</v>
          </cell>
          <cell r="N64">
            <v>1922.7349999999999</v>
          </cell>
          <cell r="O64">
            <v>6.921363272379466E-3</v>
          </cell>
          <cell r="P64">
            <v>1.0714096441843006</v>
          </cell>
          <cell r="Q64">
            <v>1641.252</v>
          </cell>
          <cell r="R64">
            <v>2041.348</v>
          </cell>
          <cell r="S64">
            <v>1.0967254642878066E-2</v>
          </cell>
          <cell r="T64">
            <v>1.1152465531456606</v>
          </cell>
          <cell r="U64">
            <v>1641.252</v>
          </cell>
          <cell r="V64">
            <v>2249.4140000000002</v>
          </cell>
          <cell r="W64">
            <v>1.5885370653922593E-2</v>
          </cell>
          <cell r="X64">
            <v>1.1707038935356593</v>
          </cell>
        </row>
        <row r="65">
          <cell r="B65" t="str">
            <v>ESP</v>
          </cell>
          <cell r="C65" t="str">
            <v>Europe</v>
          </cell>
          <cell r="D65">
            <v>1.2189126688938297E-2</v>
          </cell>
          <cell r="E65">
            <v>1242.3019999999999</v>
          </cell>
          <cell r="F65">
            <v>1613.3520000000001</v>
          </cell>
          <cell r="G65">
            <v>1.3153146114459613E-2</v>
          </cell>
          <cell r="H65">
            <v>1.1395961508963364</v>
          </cell>
          <cell r="I65">
            <v>1242.3019999999999</v>
          </cell>
          <cell r="J65">
            <v>1569.9880000000001</v>
          </cell>
          <cell r="K65">
            <v>1.1773865966026698E-2</v>
          </cell>
          <cell r="L65">
            <v>1.1241766858480178</v>
          </cell>
          <cell r="M65">
            <v>1298.5509999999999</v>
          </cell>
          <cell r="N65">
            <v>1473.5319999999999</v>
          </cell>
          <cell r="O65">
            <v>6.3406781539667723E-3</v>
          </cell>
          <cell r="P65">
            <v>1.0652469031774505</v>
          </cell>
          <cell r="Q65">
            <v>1242.3019999999999</v>
          </cell>
          <cell r="R65">
            <v>1561.82</v>
          </cell>
          <cell r="S65">
            <v>1.1510021244894864E-2</v>
          </cell>
          <cell r="T65">
            <v>1.1212485586152092</v>
          </cell>
          <cell r="U65">
            <v>1242.3019999999999</v>
          </cell>
          <cell r="V65">
            <v>1744.1210000000001</v>
          </cell>
          <cell r="W65">
            <v>1.7108939365381381E-2</v>
          </cell>
          <cell r="X65">
            <v>1.1848809398398159</v>
          </cell>
        </row>
        <row r="66">
          <cell r="B66" t="str">
            <v>PRT</v>
          </cell>
          <cell r="C66" t="str">
            <v>Europe</v>
          </cell>
          <cell r="D66">
            <v>1.2307467724753232E-2</v>
          </cell>
          <cell r="E66">
            <v>230.60599999999999</v>
          </cell>
          <cell r="F66">
            <v>314.35899999999998</v>
          </cell>
          <cell r="G66">
            <v>1.5611862347442607E-2</v>
          </cell>
          <cell r="H66">
            <v>1.1675558062153684</v>
          </cell>
          <cell r="I66">
            <v>230.60599999999999</v>
          </cell>
          <cell r="J66">
            <v>301.27100000000002</v>
          </cell>
          <cell r="K66">
            <v>1.3454688803398174E-2</v>
          </cell>
          <cell r="L66">
            <v>1.1429924537768126</v>
          </cell>
          <cell r="M66">
            <v>228.25899999999999</v>
          </cell>
          <cell r="N66">
            <v>286.84300000000002</v>
          </cell>
          <cell r="O66">
            <v>1.1488192126023256E-2</v>
          </cell>
          <cell r="P66">
            <v>1.1210066085528072</v>
          </cell>
          <cell r="Q66">
            <v>230.60599999999999</v>
          </cell>
          <cell r="R66">
            <v>306.56</v>
          </cell>
          <cell r="S66">
            <v>1.4336945546653324E-2</v>
          </cell>
          <cell r="T66">
            <v>1.1529817744606208</v>
          </cell>
          <cell r="U66">
            <v>230.60599999999999</v>
          </cell>
          <cell r="V66">
            <v>341.673</v>
          </cell>
          <cell r="W66">
            <v>1.9851650096810669E-2</v>
          </cell>
          <cell r="X66">
            <v>1.2172226612247041</v>
          </cell>
        </row>
        <row r="67">
          <cell r="B67" t="str">
            <v>GRC</v>
          </cell>
          <cell r="C67" t="str">
            <v>Europe</v>
          </cell>
          <cell r="D67">
            <v>1.2721661350105504E-2</v>
          </cell>
          <cell r="E67">
            <v>273.89699999999999</v>
          </cell>
          <cell r="F67">
            <v>371.05099999999999</v>
          </cell>
          <cell r="G67">
            <v>1.529516158210642E-2</v>
          </cell>
          <cell r="H67">
            <v>1.1639200927123803</v>
          </cell>
          <cell r="I67">
            <v>273.89699999999999</v>
          </cell>
          <cell r="J67">
            <v>350.33600000000001</v>
          </cell>
          <cell r="K67">
            <v>1.238307164395569E-2</v>
          </cell>
          <cell r="L67">
            <v>1.1309639083321501</v>
          </cell>
          <cell r="M67">
            <v>255.345</v>
          </cell>
          <cell r="N67">
            <v>339.38299999999998</v>
          </cell>
          <cell r="O67">
            <v>1.4327351131740995E-2</v>
          </cell>
          <cell r="P67">
            <v>1.1528727208100245</v>
          </cell>
          <cell r="Q67">
            <v>273.89699999999999</v>
          </cell>
          <cell r="R67">
            <v>360.08</v>
          </cell>
          <cell r="S67">
            <v>1.3772686799273792E-2</v>
          </cell>
          <cell r="T67">
            <v>1.1465839607225734</v>
          </cell>
          <cell r="U67">
            <v>273.89699999999999</v>
          </cell>
          <cell r="V67">
            <v>401.74400000000003</v>
          </cell>
          <cell r="W67">
            <v>1.9337745515161764E-2</v>
          </cell>
          <cell r="X67">
            <v>1.2111029499095198</v>
          </cell>
        </row>
        <row r="68">
          <cell r="B68" t="str">
            <v>AUT</v>
          </cell>
          <cell r="C68" t="str">
            <v>Europe</v>
          </cell>
          <cell r="D68">
            <v>1.1834103581493493E-2</v>
          </cell>
          <cell r="E68">
            <v>296.85000000000002</v>
          </cell>
          <cell r="F68">
            <v>430.98200000000003</v>
          </cell>
          <cell r="G68">
            <v>1.8816814552031769E-2</v>
          </cell>
          <cell r="H68">
            <v>1.2049278415120148</v>
          </cell>
          <cell r="I68">
            <v>296.85000000000002</v>
          </cell>
          <cell r="J68">
            <v>418.79500000000002</v>
          </cell>
          <cell r="K68">
            <v>1.7356634819208461E-2</v>
          </cell>
          <cell r="L68">
            <v>1.1877696319865081</v>
          </cell>
          <cell r="M68">
            <v>328.13299999999998</v>
          </cell>
          <cell r="N68">
            <v>400.74799999999999</v>
          </cell>
          <cell r="O68">
            <v>1.0045813112396162E-2</v>
          </cell>
          <cell r="P68">
            <v>1.1051232789603067</v>
          </cell>
          <cell r="Q68">
            <v>296.85000000000002</v>
          </cell>
          <cell r="R68">
            <v>423.52100000000002</v>
          </cell>
          <cell r="S68">
            <v>1.7927611390385012E-2</v>
          </cell>
          <cell r="T68">
            <v>1.1944526768514792</v>
          </cell>
          <cell r="U68">
            <v>296.85000000000002</v>
          </cell>
          <cell r="V68">
            <v>467.18599999999998</v>
          </cell>
          <cell r="W68">
            <v>2.2934057765641169E-2</v>
          </cell>
          <cell r="X68">
            <v>1.2545165161947545</v>
          </cell>
        </row>
        <row r="69">
          <cell r="B69" t="str">
            <v>CYP</v>
          </cell>
          <cell r="C69" t="str">
            <v>Europe</v>
          </cell>
          <cell r="D69">
            <v>1.2662490832198036E-2</v>
          </cell>
          <cell r="E69">
            <v>20.867000000000001</v>
          </cell>
          <cell r="F69">
            <v>28.751000000000001</v>
          </cell>
          <cell r="G69">
            <v>1.6154271111605389E-2</v>
          </cell>
          <cell r="H69">
            <v>1.1738063897219448</v>
          </cell>
          <cell r="I69">
            <v>20.867000000000001</v>
          </cell>
          <cell r="J69">
            <v>27.823</v>
          </cell>
          <cell r="K69">
            <v>1.4488660354932792E-2</v>
          </cell>
          <cell r="L69">
            <v>1.1547074553838512</v>
          </cell>
          <cell r="M69">
            <v>20.792999999999999</v>
          </cell>
          <cell r="N69">
            <v>27.334</v>
          </cell>
          <cell r="O69">
            <v>1.376968863487904E-2</v>
          </cell>
          <cell r="P69">
            <v>1.1465500517259908</v>
          </cell>
          <cell r="Q69">
            <v>20.867000000000001</v>
          </cell>
          <cell r="R69">
            <v>28.347000000000001</v>
          </cell>
          <cell r="S69">
            <v>1.5435527949214434E-2</v>
          </cell>
          <cell r="T69">
            <v>1.1655302344703096</v>
          </cell>
          <cell r="U69">
            <v>20.867000000000001</v>
          </cell>
          <cell r="V69">
            <v>31.568000000000001</v>
          </cell>
          <cell r="W69">
            <v>2.0914454089886458E-2</v>
          </cell>
          <cell r="X69">
            <v>1.2299671881952783</v>
          </cell>
        </row>
        <row r="70">
          <cell r="B70" t="str">
            <v>MLT</v>
          </cell>
          <cell r="C70" t="str">
            <v>Europe</v>
          </cell>
          <cell r="D70">
            <v>1.1538250991956156E-2</v>
          </cell>
          <cell r="E70">
            <v>9.4420000000000002</v>
          </cell>
          <cell r="F70">
            <v>15.366</v>
          </cell>
          <cell r="G70">
            <v>2.4648341966235554E-2</v>
          </cell>
          <cell r="H70">
            <v>1.2756995912639577</v>
          </cell>
          <cell r="I70">
            <v>9.4420000000000002</v>
          </cell>
          <cell r="J70">
            <v>14.938000000000001</v>
          </cell>
          <cell r="K70">
            <v>2.3202100333025388E-2</v>
          </cell>
          <cell r="L70">
            <v>1.257807643394748</v>
          </cell>
          <cell r="M70">
            <v>10.429</v>
          </cell>
          <cell r="N70">
            <v>15.472</v>
          </cell>
          <cell r="O70">
            <v>1.9917842596983926E-2</v>
          </cell>
          <cell r="P70">
            <v>1.2180129187833515</v>
          </cell>
          <cell r="Q70">
            <v>9.4420000000000002</v>
          </cell>
          <cell r="R70">
            <v>15.148999999999999</v>
          </cell>
          <cell r="S70">
            <v>2.3919934967981282E-2</v>
          </cell>
          <cell r="T70">
            <v>1.2666597918036224</v>
          </cell>
          <cell r="U70">
            <v>9.4420000000000002</v>
          </cell>
          <cell r="V70">
            <v>16.553999999999998</v>
          </cell>
          <cell r="W70">
            <v>2.8470757081487719E-2</v>
          </cell>
          <cell r="X70">
            <v>1.324096011559905</v>
          </cell>
        </row>
        <row r="71">
          <cell r="B71" t="str">
            <v>DNK</v>
          </cell>
          <cell r="C71" t="str">
            <v>Europe</v>
          </cell>
          <cell r="D71">
            <v>1.1360739438233753E-2</v>
          </cell>
          <cell r="E71">
            <v>180.16800000000001</v>
          </cell>
          <cell r="F71">
            <v>251.25299999999999</v>
          </cell>
          <cell r="G71">
            <v>1.6767556097147862E-2</v>
          </cell>
          <cell r="H71">
            <v>1.1809099971942361</v>
          </cell>
          <cell r="I71">
            <v>180.16800000000001</v>
          </cell>
          <cell r="J71">
            <v>243.01499999999999</v>
          </cell>
          <cell r="K71">
            <v>1.5074157137969335E-2</v>
          </cell>
          <cell r="L71">
            <v>1.1613890091315231</v>
          </cell>
          <cell r="M71">
            <v>192.64</v>
          </cell>
          <cell r="N71">
            <v>233.095</v>
          </cell>
          <cell r="O71">
            <v>9.5767127124859464E-3</v>
          </cell>
          <cell r="P71">
            <v>1.1000014157345177</v>
          </cell>
          <cell r="Q71">
            <v>180.16800000000001</v>
          </cell>
          <cell r="R71">
            <v>246.03800000000001</v>
          </cell>
          <cell r="S71">
            <v>1.5701810351897105E-2</v>
          </cell>
          <cell r="T71">
            <v>1.1685902681339264</v>
          </cell>
          <cell r="U71">
            <v>180.16800000000001</v>
          </cell>
          <cell r="V71">
            <v>272.94299999999998</v>
          </cell>
          <cell r="W71">
            <v>2.0985831149724188E-2</v>
          </cell>
          <cell r="X71">
            <v>1.2308273882545984</v>
          </cell>
        </row>
        <row r="72">
          <cell r="B72" t="str">
            <v>FIN</v>
          </cell>
          <cell r="C72" t="str">
            <v>Europe</v>
          </cell>
          <cell r="D72">
            <v>1.1774933063586025E-2</v>
          </cell>
          <cell r="E72">
            <v>170.072</v>
          </cell>
          <cell r="F72">
            <v>252.726</v>
          </cell>
          <cell r="G72">
            <v>2.0001605235445918E-2</v>
          </cell>
          <cell r="H72">
            <v>1.2190136041801403</v>
          </cell>
          <cell r="I72">
            <v>170.072</v>
          </cell>
          <cell r="J72">
            <v>243.30500000000001</v>
          </cell>
          <cell r="K72">
            <v>1.8065946189451232E-2</v>
          </cell>
          <cell r="L72">
            <v>1.1960769127378235</v>
          </cell>
          <cell r="M72">
            <v>188.97499999999999</v>
          </cell>
          <cell r="N72">
            <v>237.64500000000001</v>
          </cell>
          <cell r="O72">
            <v>1.1524057792161813E-2</v>
          </cell>
          <cell r="P72">
            <v>1.1214041620288786</v>
          </cell>
          <cell r="Q72">
            <v>170.072</v>
          </cell>
          <cell r="R72">
            <v>247.49</v>
          </cell>
          <cell r="S72">
            <v>1.8934440440890654E-2</v>
          </cell>
          <cell r="T72">
            <v>1.2063196949232238</v>
          </cell>
          <cell r="U72">
            <v>170.072</v>
          </cell>
          <cell r="V72">
            <v>273.673</v>
          </cell>
          <cell r="W72">
            <v>2.4070738001866987E-2</v>
          </cell>
          <cell r="X72">
            <v>1.2685265665450502</v>
          </cell>
        </row>
        <row r="73">
          <cell r="B73" t="str">
            <v>SWE</v>
          </cell>
          <cell r="C73" t="str">
            <v>Europe</v>
          </cell>
          <cell r="D73">
            <v>1.1301568920326285E-2</v>
          </cell>
          <cell r="E73">
            <v>316.69099999999997</v>
          </cell>
          <cell r="F73">
            <v>520.59400000000005</v>
          </cell>
          <cell r="G73">
            <v>2.5163586675307936E-2</v>
          </cell>
          <cell r="H73">
            <v>1.282128985466348</v>
          </cell>
          <cell r="I73">
            <v>316.69099999999997</v>
          </cell>
          <cell r="J73">
            <v>506.21600000000001</v>
          </cell>
          <cell r="K73">
            <v>2.3729002943591926E-2</v>
          </cell>
          <cell r="L73">
            <v>1.2642998115691142</v>
          </cell>
          <cell r="M73">
            <v>360.62299999999999</v>
          </cell>
          <cell r="N73">
            <v>490.67599999999999</v>
          </cell>
          <cell r="O73">
            <v>1.5516700039543307E-2</v>
          </cell>
          <cell r="P73">
            <v>1.1664622736090202</v>
          </cell>
          <cell r="Q73">
            <v>316.69099999999997</v>
          </cell>
          <cell r="R73">
            <v>509.85599999999999</v>
          </cell>
          <cell r="S73">
            <v>2.4095813274922717E-2</v>
          </cell>
          <cell r="T73">
            <v>1.2688372106633279</v>
          </cell>
          <cell r="U73">
            <v>316.69099999999997</v>
          </cell>
          <cell r="V73">
            <v>568.85900000000004</v>
          </cell>
          <cell r="W73">
            <v>2.9718334567085947E-2</v>
          </cell>
          <cell r="X73">
            <v>1.3402458034989004</v>
          </cell>
        </row>
        <row r="74">
          <cell r="B74" t="str">
            <v>NOR</v>
          </cell>
          <cell r="C74" t="str">
            <v>Europe</v>
          </cell>
          <cell r="D74">
            <v>1.165659202777109E-2</v>
          </cell>
          <cell r="E74">
            <v>228.255</v>
          </cell>
          <cell r="F74">
            <v>353.34899999999999</v>
          </cell>
          <cell r="G74">
            <v>2.2090092065105926E-2</v>
          </cell>
          <cell r="H74">
            <v>1.2442045449713173</v>
          </cell>
          <cell r="I74">
            <v>228.255</v>
          </cell>
          <cell r="J74">
            <v>337.96300000000002</v>
          </cell>
          <cell r="K74">
            <v>1.98174593404703E-2</v>
          </cell>
          <cell r="L74">
            <v>1.2168146461435181</v>
          </cell>
          <cell r="M74">
            <v>254.75</v>
          </cell>
          <cell r="N74">
            <v>329.37099999999998</v>
          </cell>
          <cell r="O74">
            <v>1.2927957879056651E-2</v>
          </cell>
          <cell r="P74">
            <v>1.1370657622124054</v>
          </cell>
          <cell r="Q74">
            <v>228.255</v>
          </cell>
          <cell r="R74">
            <v>349.32499999999999</v>
          </cell>
          <cell r="S74">
            <v>2.1504933367386014E-2</v>
          </cell>
          <cell r="T74">
            <v>1.2370996499954034</v>
          </cell>
          <cell r="U74">
            <v>228.255</v>
          </cell>
          <cell r="V74">
            <v>394.45699999999999</v>
          </cell>
          <cell r="W74">
            <v>2.7729844717738317E-2</v>
          </cell>
          <cell r="X74">
            <v>1.3145880614339209</v>
          </cell>
        </row>
        <row r="75">
          <cell r="B75" t="str">
            <v>POL</v>
          </cell>
          <cell r="C75" t="str">
            <v>Europe</v>
          </cell>
          <cell r="D75">
            <v>1.3254196011272711E-2</v>
          </cell>
          <cell r="E75">
            <v>660.47799999999995</v>
          </cell>
          <cell r="F75">
            <v>1183.144</v>
          </cell>
          <cell r="G75">
            <v>2.9577308880029962E-2</v>
          </cell>
          <cell r="H75">
            <v>1.3384113927176131</v>
          </cell>
          <cell r="I75">
            <v>660.47799999999995</v>
          </cell>
          <cell r="J75">
            <v>1129.0309999999999</v>
          </cell>
          <cell r="K75">
            <v>2.7170115453941213E-2</v>
          </cell>
          <cell r="L75">
            <v>1.3074459833736147</v>
          </cell>
          <cell r="M75">
            <v>764.17</v>
          </cell>
          <cell r="N75">
            <v>1119.9179999999999</v>
          </cell>
          <cell r="O75">
            <v>1.9294808003557984E-2</v>
          </cell>
          <cell r="P75">
            <v>1.2105928943249027</v>
          </cell>
          <cell r="Q75">
            <v>660.47799999999995</v>
          </cell>
          <cell r="R75">
            <v>1162.144</v>
          </cell>
          <cell r="S75">
            <v>2.8655800570238199E-2</v>
          </cell>
          <cell r="T75">
            <v>1.3264802681298484</v>
          </cell>
          <cell r="U75">
            <v>660.47799999999995</v>
          </cell>
          <cell r="V75">
            <v>1268.261</v>
          </cell>
          <cell r="W75">
            <v>3.3159834597563442E-2</v>
          </cell>
          <cell r="X75">
            <v>1.3857189012329443</v>
          </cell>
        </row>
        <row r="76">
          <cell r="B76" t="str">
            <v>CZE</v>
          </cell>
          <cell r="C76" t="str">
            <v>Europe</v>
          </cell>
          <cell r="D76">
            <v>1.3135854975457778E-2</v>
          </cell>
          <cell r="E76">
            <v>248.63900000000001</v>
          </cell>
          <cell r="F76">
            <v>473.02600000000001</v>
          </cell>
          <cell r="G76">
            <v>3.2680052356642841E-2</v>
          </cell>
          <cell r="H76">
            <v>1.3792972840078088</v>
          </cell>
          <cell r="I76">
            <v>248.63900000000001</v>
          </cell>
          <cell r="J76">
            <v>452.35199999999998</v>
          </cell>
          <cell r="K76">
            <v>3.0375119497740188E-2</v>
          </cell>
          <cell r="L76">
            <v>1.3488188671423367</v>
          </cell>
          <cell r="M76">
            <v>283.32799999999997</v>
          </cell>
          <cell r="N76">
            <v>450.97899999999998</v>
          </cell>
          <cell r="O76">
            <v>2.3512948161979796E-2</v>
          </cell>
          <cell r="P76">
            <v>1.2616340792931544</v>
          </cell>
          <cell r="Q76">
            <v>248.63900000000001</v>
          </cell>
          <cell r="R76">
            <v>463.15499999999997</v>
          </cell>
          <cell r="S76">
            <v>3.1591738231707689E-2</v>
          </cell>
          <cell r="T76">
            <v>1.3648299784871525</v>
          </cell>
          <cell r="U76">
            <v>248.63900000000001</v>
          </cell>
          <cell r="V76">
            <v>519.67899999999997</v>
          </cell>
          <cell r="W76">
            <v>3.7548234782763812E-2</v>
          </cell>
          <cell r="X76">
            <v>1.4457159037370328</v>
          </cell>
        </row>
        <row r="77">
          <cell r="B77" t="str">
            <v>SVK</v>
          </cell>
          <cell r="C77" t="str">
            <v>Europe</v>
          </cell>
          <cell r="D77">
            <v>1.2840002385920441E-2</v>
          </cell>
          <cell r="E77">
            <v>109.477</v>
          </cell>
          <cell r="F77">
            <v>199.62100000000001</v>
          </cell>
          <cell r="G77">
            <v>3.0490914135192115E-2</v>
          </cell>
          <cell r="H77">
            <v>1.3503354507436196</v>
          </cell>
          <cell r="I77">
            <v>109.477</v>
          </cell>
          <cell r="J77">
            <v>193.53700000000001</v>
          </cell>
          <cell r="K77">
            <v>2.8897367003853258E-2</v>
          </cell>
          <cell r="L77">
            <v>1.3295986284459063</v>
          </cell>
          <cell r="M77">
            <v>127.663</v>
          </cell>
          <cell r="N77">
            <v>192.917</v>
          </cell>
          <cell r="O77">
            <v>2.0857850015393309E-2</v>
          </cell>
          <cell r="P77">
            <v>1.2292854093631371</v>
          </cell>
          <cell r="Q77">
            <v>109.477</v>
          </cell>
          <cell r="R77">
            <v>196.02500000000001</v>
          </cell>
          <cell r="S77">
            <v>2.9554707584116047E-2</v>
          </cell>
          <cell r="T77">
            <v>1.3381176134777817</v>
          </cell>
          <cell r="U77">
            <v>109.477</v>
          </cell>
          <cell r="V77">
            <v>214.75800000000001</v>
          </cell>
          <cell r="W77">
            <v>3.4263797197517709E-2</v>
          </cell>
          <cell r="X77">
            <v>1.4005971279182214</v>
          </cell>
        </row>
        <row r="78">
          <cell r="B78" t="str">
            <v>SVN</v>
          </cell>
          <cell r="C78" t="str">
            <v>Europe</v>
          </cell>
          <cell r="D78">
            <v>1.2544149796383103E-2</v>
          </cell>
          <cell r="E78">
            <v>51.320999999999998</v>
          </cell>
          <cell r="F78">
            <v>76.697999999999993</v>
          </cell>
          <cell r="G78">
            <v>2.0291917893564548E-2</v>
          </cell>
          <cell r="H78">
            <v>1.2224876054665661</v>
          </cell>
          <cell r="I78">
            <v>51.320999999999998</v>
          </cell>
          <cell r="J78">
            <v>74.277000000000001</v>
          </cell>
          <cell r="K78">
            <v>1.8656972575800568E-2</v>
          </cell>
          <cell r="L78">
            <v>1.2030387665918973</v>
          </cell>
          <cell r="M78">
            <v>54.893999999999998</v>
          </cell>
          <cell r="N78">
            <v>71.942999999999998</v>
          </cell>
          <cell r="O78">
            <v>1.3615360484183769E-2</v>
          </cell>
          <cell r="P78">
            <v>1.144805831265544</v>
          </cell>
          <cell r="Q78">
            <v>51.320999999999998</v>
          </cell>
          <cell r="R78">
            <v>75.292000000000002</v>
          </cell>
          <cell r="S78">
            <v>1.934849529288063E-2</v>
          </cell>
          <cell r="T78">
            <v>1.211230677008988</v>
          </cell>
          <cell r="U78">
            <v>51.320999999999998</v>
          </cell>
          <cell r="V78">
            <v>83.625</v>
          </cell>
          <cell r="W78">
            <v>2.4712540193400301E-2</v>
          </cell>
          <cell r="X78">
            <v>1.2764990923522275</v>
          </cell>
        </row>
        <row r="79">
          <cell r="B79" t="str">
            <v>HUN</v>
          </cell>
          <cell r="C79" t="str">
            <v>Europe</v>
          </cell>
          <cell r="D79">
            <v>1.2958343421735375E-2</v>
          </cell>
          <cell r="E79">
            <v>169.548</v>
          </cell>
          <cell r="F79">
            <v>245.24199999999999</v>
          </cell>
          <cell r="G79">
            <v>1.8626824990612745E-2</v>
          </cell>
          <cell r="H79">
            <v>1.2026827695800306</v>
          </cell>
          <cell r="I79">
            <v>169.548</v>
          </cell>
          <cell r="J79">
            <v>237.053</v>
          </cell>
          <cell r="K79">
            <v>1.6898576135337962E-2</v>
          </cell>
          <cell r="L79">
            <v>1.1824325932051065</v>
          </cell>
          <cell r="M79">
            <v>176.679</v>
          </cell>
          <cell r="N79">
            <v>232.8</v>
          </cell>
          <cell r="O79">
            <v>1.3887811452473198E-2</v>
          </cell>
          <cell r="P79">
            <v>1.1478866941463663</v>
          </cell>
          <cell r="Q79">
            <v>169.548</v>
          </cell>
          <cell r="R79">
            <v>239.108</v>
          </cell>
          <cell r="S79">
            <v>1.7337543324493554E-2</v>
          </cell>
          <cell r="T79">
            <v>1.1875467565262399</v>
          </cell>
          <cell r="U79">
            <v>169.548</v>
          </cell>
          <cell r="V79">
            <v>263.61399999999998</v>
          </cell>
          <cell r="W79">
            <v>2.2312780046605196E-2</v>
          </cell>
          <cell r="X79">
            <v>1.2469180162013722</v>
          </cell>
        </row>
        <row r="80">
          <cell r="B80" t="str">
            <v>LVA</v>
          </cell>
          <cell r="C80" t="str">
            <v>Europe</v>
          </cell>
          <cell r="D80">
            <v>1.23666382426607E-2</v>
          </cell>
          <cell r="E80">
            <v>28.991</v>
          </cell>
          <cell r="F80">
            <v>56.255000000000003</v>
          </cell>
          <cell r="G80">
            <v>3.3700905376104595E-2</v>
          </cell>
          <cell r="H80">
            <v>1.3929931042740533</v>
          </cell>
          <cell r="I80">
            <v>28.991</v>
          </cell>
          <cell r="J80">
            <v>52.454999999999998</v>
          </cell>
          <cell r="K80">
            <v>3.0092404278750262E-2</v>
          </cell>
          <cell r="L80">
            <v>1.3451225324475558</v>
          </cell>
          <cell r="M80">
            <v>35.472999999999999</v>
          </cell>
          <cell r="N80">
            <v>52.487000000000002</v>
          </cell>
          <cell r="O80">
            <v>1.9782820766394149E-2</v>
          </cell>
          <cell r="P80">
            <v>1.2164014125569542</v>
          </cell>
          <cell r="Q80">
            <v>28.991</v>
          </cell>
          <cell r="R80">
            <v>52.145000000000003</v>
          </cell>
          <cell r="S80">
            <v>2.9787163107240833E-2</v>
          </cell>
          <cell r="T80">
            <v>1.341141921504448</v>
          </cell>
          <cell r="U80">
            <v>28.991</v>
          </cell>
          <cell r="V80">
            <v>60.527000000000001</v>
          </cell>
          <cell r="W80">
            <v>3.7490903604480375E-2</v>
          </cell>
          <cell r="X80">
            <v>1.4449172518101741</v>
          </cell>
        </row>
        <row r="81">
          <cell r="B81" t="str">
            <v>LTU</v>
          </cell>
          <cell r="C81" t="str">
            <v>Europe</v>
          </cell>
          <cell r="D81">
            <v>1.2603320314290569E-2</v>
          </cell>
          <cell r="E81">
            <v>51.058999999999997</v>
          </cell>
          <cell r="F81">
            <v>89.031000000000006</v>
          </cell>
          <cell r="G81">
            <v>2.8190169636891804E-2</v>
          </cell>
          <cell r="H81">
            <v>1.3204880438258704</v>
          </cell>
          <cell r="I81">
            <v>51.058999999999997</v>
          </cell>
          <cell r="J81">
            <v>85.45</v>
          </cell>
          <cell r="K81">
            <v>2.6081808691994057E-2</v>
          </cell>
          <cell r="L81">
            <v>1.2936591991946191</v>
          </cell>
          <cell r="M81">
            <v>61.634999999999998</v>
          </cell>
          <cell r="N81">
            <v>85.850999999999999</v>
          </cell>
          <cell r="O81">
            <v>1.6707197169347321E-2</v>
          </cell>
          <cell r="P81">
            <v>1.1802091543830531</v>
          </cell>
          <cell r="Q81">
            <v>51.058999999999997</v>
          </cell>
          <cell r="R81">
            <v>83.156999999999996</v>
          </cell>
          <cell r="S81">
            <v>2.46872335478312E-2</v>
          </cell>
          <cell r="T81">
            <v>1.2761838788750637</v>
          </cell>
          <cell r="U81">
            <v>51.058999999999997</v>
          </cell>
          <cell r="V81">
            <v>92.043000000000006</v>
          </cell>
          <cell r="W81">
            <v>2.990205101433574E-2</v>
          </cell>
          <cell r="X81">
            <v>1.3426389140095392</v>
          </cell>
        </row>
        <row r="82">
          <cell r="B82" t="str">
            <v>EST</v>
          </cell>
          <cell r="C82" t="str">
            <v>Europe</v>
          </cell>
          <cell r="D82">
            <v>1.3017513939642842E-2</v>
          </cell>
          <cell r="E82">
            <v>22.253</v>
          </cell>
          <cell r="F82">
            <v>43.968000000000004</v>
          </cell>
          <cell r="G82">
            <v>3.4635575015527831E-2</v>
          </cell>
          <cell r="H82">
            <v>1.4056398843494742</v>
          </cell>
          <cell r="I82">
            <v>22.253</v>
          </cell>
          <cell r="J82">
            <v>42.481000000000002</v>
          </cell>
          <cell r="K82">
            <v>3.2857263900522682E-2</v>
          </cell>
          <cell r="L82">
            <v>1.3816660354689585</v>
          </cell>
          <cell r="M82">
            <v>27.585999999999999</v>
          </cell>
          <cell r="N82">
            <v>43.040999999999997</v>
          </cell>
          <cell r="O82">
            <v>2.2491440352673697E-2</v>
          </cell>
          <cell r="P82">
            <v>1.2490988559195926</v>
          </cell>
          <cell r="Q82">
            <v>22.253</v>
          </cell>
          <cell r="R82">
            <v>43.034999999999997</v>
          </cell>
          <cell r="S82">
            <v>3.3526608023442428E-2</v>
          </cell>
          <cell r="T82">
            <v>1.3906460920283465</v>
          </cell>
          <cell r="U82">
            <v>22.253</v>
          </cell>
          <cell r="V82">
            <v>47.158999999999999</v>
          </cell>
          <cell r="W82">
            <v>3.826640289495864E-2</v>
          </cell>
          <cell r="X82">
            <v>1.4557540590585891</v>
          </cell>
        </row>
        <row r="83">
          <cell r="B83" t="str">
            <v>HRV</v>
          </cell>
          <cell r="C83" t="str">
            <v>Europe</v>
          </cell>
          <cell r="D83">
            <v>1.2780831868012972E-2</v>
          </cell>
          <cell r="E83">
            <v>71.254999999999995</v>
          </cell>
          <cell r="F83">
            <v>99.484999999999999</v>
          </cell>
          <cell r="G83">
            <v>1.6827101591365246E-2</v>
          </cell>
          <cell r="H83">
            <v>1.1816017620244843</v>
          </cell>
          <cell r="I83">
            <v>71.254999999999995</v>
          </cell>
          <cell r="J83">
            <v>95.724000000000004</v>
          </cell>
          <cell r="K83">
            <v>1.4869672660195343E-2</v>
          </cell>
          <cell r="L83">
            <v>1.1590515360092466</v>
          </cell>
          <cell r="M83">
            <v>73.778999999999996</v>
          </cell>
          <cell r="N83">
            <v>94.325999999999993</v>
          </cell>
          <cell r="O83">
            <v>1.2359896359902978E-2</v>
          </cell>
          <cell r="P83">
            <v>1.1307050368564129</v>
          </cell>
          <cell r="Q83">
            <v>71.254999999999995</v>
          </cell>
          <cell r="R83">
            <v>96.998000000000005</v>
          </cell>
          <cell r="S83">
            <v>1.5540789739629801E-2</v>
          </cell>
          <cell r="T83">
            <v>1.1667390068827481</v>
          </cell>
          <cell r="U83">
            <v>71.254999999999995</v>
          </cell>
          <cell r="V83">
            <v>105.414</v>
          </cell>
          <cell r="W83">
            <v>1.9774498675232843E-2</v>
          </cell>
          <cell r="X83">
            <v>1.2163021499345639</v>
          </cell>
        </row>
        <row r="84">
          <cell r="B84" t="str">
            <v>ROU</v>
          </cell>
          <cell r="C84" t="str">
            <v>Europe</v>
          </cell>
          <cell r="D84">
            <v>1.2899172903827909E-2</v>
          </cell>
          <cell r="E84">
            <v>234.124</v>
          </cell>
          <cell r="F84">
            <v>424.49799999999999</v>
          </cell>
          <cell r="G84">
            <v>3.019985792490365E-2</v>
          </cell>
          <cell r="H84">
            <v>1.3465263500803075</v>
          </cell>
          <cell r="I84">
            <v>234.124</v>
          </cell>
          <cell r="J84">
            <v>392.81599999999997</v>
          </cell>
          <cell r="K84">
            <v>2.6212172281982582E-2</v>
          </cell>
          <cell r="L84">
            <v>1.2953037318991638</v>
          </cell>
          <cell r="M84">
            <v>256.35700000000003</v>
          </cell>
          <cell r="N84">
            <v>393.92899999999997</v>
          </cell>
          <cell r="O84">
            <v>2.1712339831745364E-2</v>
          </cell>
          <cell r="P84">
            <v>1.2396137546016206</v>
          </cell>
          <cell r="Q84">
            <v>234.124</v>
          </cell>
          <cell r="R84">
            <v>389.11099999999999</v>
          </cell>
          <cell r="S84">
            <v>2.5726034329899283E-2</v>
          </cell>
          <cell r="T84">
            <v>1.2891806740748797</v>
          </cell>
          <cell r="U84">
            <v>234.124</v>
          </cell>
          <cell r="V84">
            <v>453.09</v>
          </cell>
          <cell r="W84">
            <v>3.3562936326165582E-2</v>
          </cell>
          <cell r="X84">
            <v>1.3911349793342507</v>
          </cell>
        </row>
        <row r="85">
          <cell r="B85" t="str">
            <v>BGR</v>
          </cell>
          <cell r="C85" t="str">
            <v>Europe</v>
          </cell>
          <cell r="D85">
            <v>1.3372537047087647E-2</v>
          </cell>
          <cell r="E85">
            <v>86.738</v>
          </cell>
          <cell r="F85">
            <v>178.81</v>
          </cell>
          <cell r="G85">
            <v>3.6833736804771533E-2</v>
          </cell>
          <cell r="H85">
            <v>1.4357909103653355</v>
          </cell>
          <cell r="I85">
            <v>86.738</v>
          </cell>
          <cell r="J85">
            <v>165.035</v>
          </cell>
          <cell r="K85">
            <v>3.2686102945579165E-2</v>
          </cell>
          <cell r="L85">
            <v>1.3793781007226289</v>
          </cell>
          <cell r="M85">
            <v>96.322999999999993</v>
          </cell>
          <cell r="N85">
            <v>164.50899999999999</v>
          </cell>
          <cell r="O85">
            <v>2.7124250574737774E-2</v>
          </cell>
          <cell r="P85">
            <v>1.3068623039661758</v>
          </cell>
          <cell r="Q85">
            <v>86.738</v>
          </cell>
          <cell r="R85">
            <v>162.19499999999999</v>
          </cell>
          <cell r="S85">
            <v>3.1790210212942149E-2</v>
          </cell>
          <cell r="T85">
            <v>1.3674581029779749</v>
          </cell>
          <cell r="U85">
            <v>86.738</v>
          </cell>
          <cell r="V85">
            <v>194.178</v>
          </cell>
          <cell r="W85">
            <v>4.1116983262756479E-2</v>
          </cell>
          <cell r="X85">
            <v>1.4962194975029479</v>
          </cell>
        </row>
        <row r="86">
          <cell r="B86" t="str">
            <v>CHE</v>
          </cell>
          <cell r="C86" t="str">
            <v>Europe</v>
          </cell>
          <cell r="D86">
            <v>1.1242398402418818E-2</v>
          </cell>
          <cell r="E86">
            <v>294.11500000000001</v>
          </cell>
          <cell r="F86">
            <v>435.50200000000001</v>
          </cell>
          <cell r="G86">
            <v>1.982029160132659E-2</v>
          </cell>
          <cell r="H86">
            <v>1.2168484402262827</v>
          </cell>
          <cell r="I86">
            <v>294.11500000000001</v>
          </cell>
          <cell r="J86">
            <v>419.13499999999999</v>
          </cell>
          <cell r="K86">
            <v>1.7868882605390324E-2</v>
          </cell>
          <cell r="L86">
            <v>1.1937637227049704</v>
          </cell>
          <cell r="M86">
            <v>320.15100000000001</v>
          </cell>
          <cell r="N86">
            <v>399.32299999999998</v>
          </cell>
          <cell r="O86">
            <v>1.111015712743102E-2</v>
          </cell>
          <cell r="P86">
            <v>1.1168239822330699</v>
          </cell>
          <cell r="Q86">
            <v>294.11500000000001</v>
          </cell>
          <cell r="R86">
            <v>428.86700000000002</v>
          </cell>
          <cell r="S86">
            <v>1.9037750339867321E-2</v>
          </cell>
          <cell r="T86">
            <v>1.2075433422649116</v>
          </cell>
          <cell r="U86">
            <v>294.11500000000001</v>
          </cell>
          <cell r="V86">
            <v>476.99599999999998</v>
          </cell>
          <cell r="W86">
            <v>2.4471492856992905E-2</v>
          </cell>
          <cell r="X86">
            <v>1.2734995077380153</v>
          </cell>
        </row>
        <row r="87">
          <cell r="B87" t="str">
            <v>ALB</v>
          </cell>
          <cell r="C87" t="str">
            <v>Europe</v>
          </cell>
          <cell r="D87">
            <v>1.307668445755031E-2</v>
          </cell>
          <cell r="E87">
            <v>24.545000000000002</v>
          </cell>
          <cell r="F87">
            <v>41.036999999999999</v>
          </cell>
          <cell r="G87">
            <v>2.6031344588657523E-2</v>
          </cell>
          <cell r="H87">
            <v>1.2930231007413298</v>
          </cell>
          <cell r="I87">
            <v>24.545000000000002</v>
          </cell>
          <cell r="J87">
            <v>39.070999999999998</v>
          </cell>
          <cell r="K87">
            <v>2.3515854850720608E-2</v>
          </cell>
          <cell r="L87">
            <v>1.2616699090737677</v>
          </cell>
          <cell r="M87">
            <v>27.178000000000001</v>
          </cell>
          <cell r="N87">
            <v>41.695</v>
          </cell>
          <cell r="O87">
            <v>2.1629263145686917E-2</v>
          </cell>
          <cell r="P87">
            <v>1.2386061781503492</v>
          </cell>
          <cell r="Q87">
            <v>24.545000000000002</v>
          </cell>
          <cell r="R87">
            <v>38.414999999999999</v>
          </cell>
          <cell r="S87">
            <v>2.2649687681143282E-2</v>
          </cell>
          <cell r="T87">
            <v>1.2510333882844884</v>
          </cell>
          <cell r="U87">
            <v>24.545000000000002</v>
          </cell>
          <cell r="V87">
            <v>42.765000000000001</v>
          </cell>
          <cell r="W87">
            <v>2.8149507918013406E-2</v>
          </cell>
          <cell r="X87">
            <v>1.3199659248550963</v>
          </cell>
        </row>
        <row r="88">
          <cell r="B88" t="str">
            <v>BLR</v>
          </cell>
          <cell r="C88" t="str">
            <v>Europe</v>
          </cell>
          <cell r="D88">
            <v>1.3550048600810051E-2</v>
          </cell>
          <cell r="E88">
            <v>118.67100000000001</v>
          </cell>
          <cell r="F88">
            <v>250.03800000000001</v>
          </cell>
          <cell r="G88">
            <v>3.796586349547626E-2</v>
          </cell>
          <cell r="H88">
            <v>1.4515456786799863</v>
          </cell>
          <cell r="I88">
            <v>118.67100000000001</v>
          </cell>
          <cell r="J88">
            <v>234.47200000000001</v>
          </cell>
          <cell r="K88">
            <v>3.4635365697656129E-2</v>
          </cell>
          <cell r="L88">
            <v>1.4056370405918437</v>
          </cell>
          <cell r="M88">
            <v>145.65100000000001</v>
          </cell>
          <cell r="N88">
            <v>237.79400000000001</v>
          </cell>
          <cell r="O88">
            <v>2.4812398694039617E-2</v>
          </cell>
          <cell r="P88">
            <v>1.2777435896485161</v>
          </cell>
          <cell r="Q88">
            <v>118.67100000000001</v>
          </cell>
          <cell r="R88">
            <v>229.84100000000001</v>
          </cell>
          <cell r="S88">
            <v>3.3603913538417185E-2</v>
          </cell>
          <cell r="T88">
            <v>1.3916866148718126</v>
          </cell>
          <cell r="U88">
            <v>118.67100000000001</v>
          </cell>
          <cell r="V88">
            <v>266.15899999999999</v>
          </cell>
          <cell r="W88">
            <v>4.1213589488944491E-2</v>
          </cell>
          <cell r="X88">
            <v>1.4976084335418094</v>
          </cell>
        </row>
        <row r="89">
          <cell r="B89" t="str">
            <v>UKR</v>
          </cell>
          <cell r="C89" t="str">
            <v>Europe</v>
          </cell>
          <cell r="D89">
            <v>1.3668389636624985E-2</v>
          </cell>
          <cell r="E89">
            <v>276.28300000000002</v>
          </cell>
          <cell r="F89">
            <v>621.65499999999997</v>
          </cell>
          <cell r="G89">
            <v>4.1381272611439757E-2</v>
          </cell>
          <cell r="H89">
            <v>1.5000220183242754</v>
          </cell>
          <cell r="I89">
            <v>276.28300000000002</v>
          </cell>
          <cell r="J89">
            <v>558.995</v>
          </cell>
          <cell r="K89">
            <v>3.5863875907844012E-2</v>
          </cell>
          <cell r="L89">
            <v>1.4224168230413041</v>
          </cell>
          <cell r="M89">
            <v>331.56</v>
          </cell>
          <cell r="N89">
            <v>561.15</v>
          </cell>
          <cell r="O89">
            <v>2.6658109147760234E-2</v>
          </cell>
          <cell r="P89">
            <v>1.3009434478508175</v>
          </cell>
          <cell r="Q89">
            <v>276.28300000000002</v>
          </cell>
          <cell r="R89">
            <v>553.49</v>
          </cell>
          <cell r="S89">
            <v>3.5351413582392022E-2</v>
          </cell>
          <cell r="T89">
            <v>1.4153954913268705</v>
          </cell>
          <cell r="U89">
            <v>276.28300000000002</v>
          </cell>
          <cell r="V89">
            <v>690.3</v>
          </cell>
          <cell r="W89">
            <v>4.684934467292412E-2</v>
          </cell>
          <cell r="X89">
            <v>1.5806723452598861</v>
          </cell>
        </row>
        <row r="90">
          <cell r="B90" t="str">
            <v>AUS</v>
          </cell>
          <cell r="C90" t="str">
            <v>Australia and NZ</v>
          </cell>
          <cell r="D90">
            <v>6.0908412013982387E-2</v>
          </cell>
          <cell r="E90">
            <v>795.58799999999997</v>
          </cell>
          <cell r="F90">
            <v>1490.87</v>
          </cell>
          <cell r="G90">
            <v>3.1899917162040436E-2</v>
          </cell>
          <cell r="H90">
            <v>1.3689127732720097</v>
          </cell>
          <cell r="I90">
            <v>795.58799999999997</v>
          </cell>
          <cell r="J90">
            <v>1435.039</v>
          </cell>
          <cell r="K90">
            <v>2.9932526744495425E-2</v>
          </cell>
          <cell r="L90">
            <v>1.3430362658763892</v>
          </cell>
          <cell r="M90">
            <v>929.58600000000001</v>
          </cell>
          <cell r="N90">
            <v>1379.623</v>
          </cell>
          <cell r="O90">
            <v>1.9937459635928301E-2</v>
          </cell>
          <cell r="P90">
            <v>1.2182472109394913</v>
          </cell>
          <cell r="Q90">
            <v>795.58799999999997</v>
          </cell>
          <cell r="R90">
            <v>1465.8430000000001</v>
          </cell>
          <cell r="S90">
            <v>3.1026817585211752E-2</v>
          </cell>
          <cell r="T90">
            <v>1.3573742830063797</v>
          </cell>
          <cell r="U90">
            <v>795.58799999999997</v>
          </cell>
          <cell r="V90">
            <v>1673.625</v>
          </cell>
          <cell r="W90">
            <v>3.7883234310112979E-2</v>
          </cell>
          <cell r="X90">
            <v>1.4503905628513354</v>
          </cell>
        </row>
        <row r="91">
          <cell r="B91" t="str">
            <v>NZL</v>
          </cell>
          <cell r="C91" t="str">
            <v>Australia and NZ</v>
          </cell>
          <cell r="D91">
            <v>5.5107610869793579E-2</v>
          </cell>
          <cell r="E91">
            <v>110.886</v>
          </cell>
          <cell r="F91">
            <v>176.90799999999999</v>
          </cell>
          <cell r="G91">
            <v>2.3631254610315011E-2</v>
          </cell>
          <cell r="H91">
            <v>1.2630931434734716</v>
          </cell>
          <cell r="I91">
            <v>110.886</v>
          </cell>
          <cell r="J91">
            <v>170.48099999999999</v>
          </cell>
          <cell r="K91">
            <v>2.1738982416105612E-2</v>
          </cell>
          <cell r="L91">
            <v>1.2399370392334121</v>
          </cell>
          <cell r="M91">
            <v>124.41800000000001</v>
          </cell>
          <cell r="N91">
            <v>167.54499999999999</v>
          </cell>
          <cell r="O91">
            <v>1.4991517561343093E-2</v>
          </cell>
          <cell r="P91">
            <v>1.1604438413191878</v>
          </cell>
          <cell r="Q91">
            <v>110.886</v>
          </cell>
          <cell r="R91">
            <v>173.22300000000001</v>
          </cell>
          <cell r="S91">
            <v>2.2554447352754359E-2</v>
          </cell>
          <cell r="T91">
            <v>1.249868777268939</v>
          </cell>
          <cell r="U91">
            <v>110.886</v>
          </cell>
          <cell r="V91">
            <v>191.84</v>
          </cell>
          <cell r="W91">
            <v>2.7787005258719466E-2</v>
          </cell>
          <cell r="X91">
            <v>1.3153193954005027</v>
          </cell>
        </row>
        <row r="92">
          <cell r="B92" t="str">
            <v>BGD</v>
          </cell>
          <cell r="C92" t="str">
            <v>Other Asia</v>
          </cell>
          <cell r="D92">
            <v>2.6503927897952802E-2</v>
          </cell>
          <cell r="E92">
            <v>221.297</v>
          </cell>
          <cell r="F92">
            <v>840.96699999999998</v>
          </cell>
          <cell r="G92">
            <v>6.9030685478054465E-2</v>
          </cell>
          <cell r="H92">
            <v>1.9494033760257934</v>
          </cell>
          <cell r="I92">
            <v>221.297</v>
          </cell>
          <cell r="J92">
            <v>750.71199999999999</v>
          </cell>
          <cell r="K92">
            <v>6.2979506175632638E-2</v>
          </cell>
          <cell r="L92">
            <v>1.8418273419218341</v>
          </cell>
          <cell r="M92">
            <v>303.32499999999999</v>
          </cell>
          <cell r="N92">
            <v>833.94799999999998</v>
          </cell>
          <cell r="O92">
            <v>5.1868714702671737E-2</v>
          </cell>
          <cell r="P92">
            <v>1.6581178041985869</v>
          </cell>
          <cell r="Q92">
            <v>221.297</v>
          </cell>
          <cell r="R92">
            <v>653.221</v>
          </cell>
          <cell r="S92">
            <v>5.5611786174977196E-2</v>
          </cell>
          <cell r="T92">
            <v>1.7180757415610215</v>
          </cell>
          <cell r="U92">
            <v>221.297</v>
          </cell>
          <cell r="V92">
            <v>917.80700000000002</v>
          </cell>
          <cell r="W92">
            <v>7.3714435402998602E-2</v>
          </cell>
          <cell r="X92">
            <v>2.0365164366031654</v>
          </cell>
        </row>
        <row r="93">
          <cell r="B93" t="str">
            <v>BRN</v>
          </cell>
          <cell r="C93" t="str">
            <v>Other Asia</v>
          </cell>
          <cell r="D93">
            <v>3.0154979190017729E-2</v>
          </cell>
          <cell r="E93">
            <v>18.152999999999999</v>
          </cell>
          <cell r="F93">
            <v>31.800999999999998</v>
          </cell>
          <cell r="G93">
            <v>2.8429719715335366E-2</v>
          </cell>
          <cell r="H93">
            <v>1.3235677743018206</v>
          </cell>
          <cell r="I93">
            <v>18.152999999999999</v>
          </cell>
          <cell r="J93">
            <v>32.244</v>
          </cell>
          <cell r="K93">
            <v>2.9141343169090339E-2</v>
          </cell>
          <cell r="L93">
            <v>1.3327547910260205</v>
          </cell>
          <cell r="M93">
            <v>20.882000000000001</v>
          </cell>
          <cell r="N93">
            <v>32.052999999999997</v>
          </cell>
          <cell r="O93">
            <v>2.1656328701855854E-2</v>
          </cell>
          <cell r="P93">
            <v>1.2389343555346293</v>
          </cell>
          <cell r="Q93">
            <v>18.152999999999999</v>
          </cell>
          <cell r="R93">
            <v>30.856000000000002</v>
          </cell>
          <cell r="S93">
            <v>2.6879681965585212E-2</v>
          </cell>
          <cell r="T93">
            <v>1.303753865580116</v>
          </cell>
          <cell r="U93">
            <v>18.152999999999999</v>
          </cell>
          <cell r="V93">
            <v>33.716999999999999</v>
          </cell>
          <cell r="W93">
            <v>3.1442508593392482E-2</v>
          </cell>
          <cell r="X93">
            <v>1.3628569057787485</v>
          </cell>
        </row>
        <row r="94">
          <cell r="B94" t="str">
            <v>KHM</v>
          </cell>
          <cell r="C94" t="str">
            <v>Other Asia</v>
          </cell>
          <cell r="D94">
            <v>2.9749306824232737E-2</v>
          </cell>
          <cell r="E94">
            <v>27.826000000000001</v>
          </cell>
          <cell r="F94">
            <v>102.551</v>
          </cell>
          <cell r="G94">
            <v>6.7393259499041402E-2</v>
          </cell>
          <cell r="H94">
            <v>1.9197494835248701</v>
          </cell>
          <cell r="I94">
            <v>27.826000000000001</v>
          </cell>
          <cell r="J94">
            <v>92.85</v>
          </cell>
          <cell r="K94">
            <v>6.2102806362492435E-2</v>
          </cell>
          <cell r="L94">
            <v>1.8266929962428891</v>
          </cell>
          <cell r="M94">
            <v>38.783999999999999</v>
          </cell>
          <cell r="N94">
            <v>104.11799999999999</v>
          </cell>
          <cell r="O94">
            <v>5.0615154496093995E-2</v>
          </cell>
          <cell r="P94">
            <v>1.6384628905057175</v>
          </cell>
          <cell r="Q94">
            <v>27.826000000000001</v>
          </cell>
          <cell r="R94">
            <v>80.22</v>
          </cell>
          <cell r="S94">
            <v>5.4366487989085277E-2</v>
          </cell>
          <cell r="T94">
            <v>1.6979149740520523</v>
          </cell>
          <cell r="U94">
            <v>27.826000000000001</v>
          </cell>
          <cell r="V94">
            <v>109.745</v>
          </cell>
          <cell r="W94">
            <v>7.1017823093001642E-2</v>
          </cell>
          <cell r="X94">
            <v>1.9859439222738493</v>
          </cell>
        </row>
        <row r="95">
          <cell r="B95" t="str">
            <v>IDN</v>
          </cell>
          <cell r="C95" t="str">
            <v>Other Asia</v>
          </cell>
          <cell r="D95">
            <v>2.893796209266275E-2</v>
          </cell>
          <cell r="E95">
            <v>929.86500000000001</v>
          </cell>
          <cell r="F95">
            <v>3417.5160000000001</v>
          </cell>
          <cell r="G95">
            <v>6.7245992640303287E-2</v>
          </cell>
          <cell r="H95">
            <v>1.9171024739849107</v>
          </cell>
          <cell r="I95">
            <v>929.86500000000001</v>
          </cell>
          <cell r="J95">
            <v>3044.9870000000001</v>
          </cell>
          <cell r="K95">
            <v>6.1104795046011517E-2</v>
          </cell>
          <cell r="L95">
            <v>1.8096007634355347</v>
          </cell>
          <cell r="M95">
            <v>1271.1849999999999</v>
          </cell>
          <cell r="N95">
            <v>3315.366</v>
          </cell>
          <cell r="O95">
            <v>4.9098185760445112E-2</v>
          </cell>
          <cell r="P95">
            <v>1.6149584749572756</v>
          </cell>
          <cell r="Q95">
            <v>929.86500000000001</v>
          </cell>
          <cell r="R95">
            <v>2979.9389999999999</v>
          </cell>
          <cell r="S95">
            <v>5.9959748996898377E-2</v>
          </cell>
          <cell r="T95">
            <v>1.7901677805046978</v>
          </cell>
          <cell r="U95">
            <v>929.86500000000001</v>
          </cell>
          <cell r="V95">
            <v>3722.4810000000002</v>
          </cell>
          <cell r="W95">
            <v>7.1816971259725193E-2</v>
          </cell>
          <cell r="X95">
            <v>2.0008120498200963</v>
          </cell>
        </row>
        <row r="96">
          <cell r="B96" t="str">
            <v>LAO</v>
          </cell>
          <cell r="C96" t="str">
            <v>Other Asia</v>
          </cell>
          <cell r="D96">
            <v>3.0560651555802718E-2</v>
          </cell>
          <cell r="E96">
            <v>14.34</v>
          </cell>
          <cell r="F96">
            <v>59.072000000000003</v>
          </cell>
          <cell r="G96">
            <v>7.335065631882598E-2</v>
          </cell>
          <cell r="H96">
            <v>2.0296271411120403</v>
          </cell>
          <cell r="I96">
            <v>14.34</v>
          </cell>
          <cell r="J96">
            <v>53.503999999999998</v>
          </cell>
          <cell r="K96">
            <v>6.8050665601481874E-2</v>
          </cell>
          <cell r="L96">
            <v>1.9316060191224753</v>
          </cell>
          <cell r="M96">
            <v>21.216999999999999</v>
          </cell>
          <cell r="N96">
            <v>61.198999999999998</v>
          </cell>
          <cell r="O96">
            <v>5.4394222276160198E-2</v>
          </cell>
          <cell r="P96">
            <v>1.6983616501964178</v>
          </cell>
          <cell r="Q96">
            <v>14.34</v>
          </cell>
          <cell r="R96">
            <v>48.789000000000001</v>
          </cell>
          <cell r="S96">
            <v>6.3135544077302042E-2</v>
          </cell>
          <cell r="T96">
            <v>1.8445328013429623</v>
          </cell>
          <cell r="U96">
            <v>14.34</v>
          </cell>
          <cell r="V96">
            <v>63.835999999999999</v>
          </cell>
          <cell r="W96">
            <v>7.7521205379036839E-2</v>
          </cell>
          <cell r="X96">
            <v>2.1098824387060988</v>
          </cell>
        </row>
        <row r="97">
          <cell r="B97" t="str">
            <v>MYS</v>
          </cell>
          <cell r="C97" t="str">
            <v>Other Asia</v>
          </cell>
          <cell r="D97">
            <v>2.9884530946161069E-2</v>
          </cell>
          <cell r="E97">
            <v>375.28800000000001</v>
          </cell>
          <cell r="F97">
            <v>941.21199999999999</v>
          </cell>
          <cell r="G97">
            <v>4.7046908612651039E-2</v>
          </cell>
          <cell r="H97">
            <v>1.5836579629936087</v>
          </cell>
          <cell r="I97">
            <v>375.28800000000001</v>
          </cell>
          <cell r="J97">
            <v>903.26499999999999</v>
          </cell>
          <cell r="K97">
            <v>4.4894697366429481E-2</v>
          </cell>
          <cell r="L97">
            <v>1.5514052338346025</v>
          </cell>
          <cell r="M97">
            <v>476.92399999999998</v>
          </cell>
          <cell r="N97">
            <v>997.56899999999996</v>
          </cell>
          <cell r="O97">
            <v>3.7587397897866026E-2</v>
          </cell>
          <cell r="P97">
            <v>1.4462616938454582</v>
          </cell>
          <cell r="Q97">
            <v>375.28800000000001</v>
          </cell>
          <cell r="R97">
            <v>875.49300000000005</v>
          </cell>
          <cell r="S97">
            <v>4.3264429043435415E-2</v>
          </cell>
          <cell r="T97">
            <v>1.5273690995665312</v>
          </cell>
          <cell r="U97">
            <v>375.28800000000001</v>
          </cell>
          <cell r="V97">
            <v>991.48199999999997</v>
          </cell>
          <cell r="W97">
            <v>4.977447261524115E-2</v>
          </cell>
          <cell r="X97">
            <v>1.6253993365119814</v>
          </cell>
        </row>
        <row r="98">
          <cell r="B98" t="str">
            <v>PHL</v>
          </cell>
          <cell r="C98" t="str">
            <v>Other Asia</v>
          </cell>
          <cell r="D98">
            <v>2.7315272629522786E-2</v>
          </cell>
          <cell r="E98">
            <v>332.05500000000001</v>
          </cell>
          <cell r="F98">
            <v>871.82100000000003</v>
          </cell>
          <cell r="G98">
            <v>4.9447857107746573E-2</v>
          </cell>
          <cell r="H98">
            <v>1.6203493187870361</v>
          </cell>
          <cell r="I98">
            <v>332.05500000000001</v>
          </cell>
          <cell r="J98">
            <v>818.91</v>
          </cell>
          <cell r="K98">
            <v>4.6167700683218849E-2</v>
          </cell>
          <cell r="L98">
            <v>1.5704100834907153</v>
          </cell>
          <cell r="M98">
            <v>419.85899999999998</v>
          </cell>
          <cell r="N98">
            <v>906.96100000000001</v>
          </cell>
          <cell r="O98">
            <v>3.9260108140413585E-2</v>
          </cell>
          <cell r="P98">
            <v>1.4697469672222818</v>
          </cell>
          <cell r="Q98">
            <v>332.05500000000001</v>
          </cell>
          <cell r="R98">
            <v>755.58199999999999</v>
          </cell>
          <cell r="S98">
            <v>4.1966074529922626E-2</v>
          </cell>
          <cell r="T98">
            <v>1.5084669160426112</v>
          </cell>
          <cell r="U98">
            <v>332.05500000000001</v>
          </cell>
          <cell r="V98">
            <v>940.12400000000002</v>
          </cell>
          <cell r="W98">
            <v>5.341319930415378E-2</v>
          </cell>
          <cell r="X98">
            <v>1.6826258544766286</v>
          </cell>
        </row>
        <row r="99">
          <cell r="B99" t="str">
            <v>SGP</v>
          </cell>
          <cell r="C99" t="str">
            <v>Other Asia</v>
          </cell>
          <cell r="D99">
            <v>2.5827807288311147E-2</v>
          </cell>
          <cell r="E99">
            <v>264.851</v>
          </cell>
          <cell r="F99">
            <v>483.04500000000002</v>
          </cell>
          <cell r="G99">
            <v>3.0503090800883426E-2</v>
          </cell>
          <cell r="H99">
            <v>1.3504950199107952</v>
          </cell>
          <cell r="I99">
            <v>264.851</v>
          </cell>
          <cell r="J99">
            <v>482.86799999999999</v>
          </cell>
          <cell r="K99">
            <v>3.0484207384061657E-2</v>
          </cell>
          <cell r="L99">
            <v>1.3502475693421048</v>
          </cell>
          <cell r="M99">
            <v>318.92899999999997</v>
          </cell>
          <cell r="N99">
            <v>464.173</v>
          </cell>
          <cell r="O99">
            <v>1.8941599485751581E-2</v>
          </cell>
          <cell r="P99">
            <v>1.2064044537607197</v>
          </cell>
          <cell r="Q99">
            <v>264.851</v>
          </cell>
          <cell r="R99">
            <v>471.08499999999998</v>
          </cell>
          <cell r="S99">
            <v>2.9212098966073796E-2</v>
          </cell>
          <cell r="T99">
            <v>1.3336713736554202</v>
          </cell>
          <cell r="U99">
            <v>264.851</v>
          </cell>
          <cell r="V99">
            <v>516.05700000000002</v>
          </cell>
          <cell r="W99">
            <v>3.3914920762173839E-2</v>
          </cell>
          <cell r="X99">
            <v>1.3958798180271219</v>
          </cell>
        </row>
        <row r="100">
          <cell r="B100" t="str">
            <v>THA</v>
          </cell>
          <cell r="C100" t="str">
            <v>Other Asia</v>
          </cell>
          <cell r="D100">
            <v>2.866751384880609E-2</v>
          </cell>
          <cell r="E100">
            <v>530.36699999999996</v>
          </cell>
          <cell r="F100">
            <v>1399.69</v>
          </cell>
          <cell r="G100">
            <v>4.9718299662492749E-2</v>
          </cell>
          <cell r="H100">
            <v>1.6245298021461605</v>
          </cell>
          <cell r="I100">
            <v>530.36699999999996</v>
          </cell>
          <cell r="J100">
            <v>1298.9010000000001</v>
          </cell>
          <cell r="K100">
            <v>4.5803227663574475E-2</v>
          </cell>
          <cell r="L100">
            <v>1.5649475213979509</v>
          </cell>
          <cell r="M100">
            <v>652.04600000000005</v>
          </cell>
          <cell r="N100">
            <v>1326.854</v>
          </cell>
          <cell r="O100">
            <v>3.6161007808308998E-2</v>
          </cell>
          <cell r="P100">
            <v>1.4265022187397769</v>
          </cell>
          <cell r="Q100">
            <v>530.36699999999996</v>
          </cell>
          <cell r="R100">
            <v>1252.8530000000001</v>
          </cell>
          <cell r="S100">
            <v>4.3917507456037175E-2</v>
          </cell>
          <cell r="T100">
            <v>1.5369573340282388</v>
          </cell>
          <cell r="U100">
            <v>530.36699999999996</v>
          </cell>
          <cell r="V100">
            <v>1526.558</v>
          </cell>
          <cell r="W100">
            <v>5.4282118965890191E-2</v>
          </cell>
          <cell r="X100">
            <v>1.6965568138875875</v>
          </cell>
        </row>
        <row r="101">
          <cell r="B101" t="str">
            <v>VNM</v>
          </cell>
          <cell r="C101" t="str">
            <v>Other Asia</v>
          </cell>
          <cell r="D101">
            <v>3.0425427433874389E-2</v>
          </cell>
          <cell r="E101">
            <v>249.923</v>
          </cell>
          <cell r="F101">
            <v>861.649</v>
          </cell>
          <cell r="G101">
            <v>6.3839736768900091E-2</v>
          </cell>
          <cell r="H101">
            <v>1.85678697718037</v>
          </cell>
          <cell r="I101">
            <v>249.923</v>
          </cell>
          <cell r="J101">
            <v>787.22699999999998</v>
          </cell>
          <cell r="K101">
            <v>5.904566724216509E-2</v>
          </cell>
          <cell r="L101">
            <v>1.7747896107634937</v>
          </cell>
          <cell r="M101">
            <v>335.61</v>
          </cell>
          <cell r="N101">
            <v>870.90499999999997</v>
          </cell>
          <cell r="O101">
            <v>4.8834089700168892E-2</v>
          </cell>
          <cell r="P101">
            <v>1.6108976410794889</v>
          </cell>
          <cell r="Q101">
            <v>249.923</v>
          </cell>
          <cell r="R101">
            <v>774.12900000000002</v>
          </cell>
          <cell r="S101">
            <v>5.8157600161206302E-2</v>
          </cell>
          <cell r="T101">
            <v>1.7599630736939897</v>
          </cell>
          <cell r="U101">
            <v>249.923</v>
          </cell>
          <cell r="V101">
            <v>938.48</v>
          </cell>
          <cell r="W101">
            <v>6.8392768543238613E-2</v>
          </cell>
          <cell r="X101">
            <v>1.9378019928727448</v>
          </cell>
        </row>
        <row r="102">
          <cell r="B102" t="str">
            <v>MNG</v>
          </cell>
          <cell r="C102" t="str">
            <v>Other Asia</v>
          </cell>
          <cell r="D102">
            <v>3.1236772165444376E-2</v>
          </cell>
          <cell r="E102">
            <v>9.9770000000000003</v>
          </cell>
          <cell r="F102">
            <v>60.209000000000003</v>
          </cell>
          <cell r="G102">
            <v>9.4039675661867772E-2</v>
          </cell>
          <cell r="H102">
            <v>2.4565789207729871</v>
          </cell>
          <cell r="I102">
            <v>9.9770000000000003</v>
          </cell>
          <cell r="J102">
            <v>53.374000000000002</v>
          </cell>
          <cell r="K102">
            <v>8.7468006898388184E-2</v>
          </cell>
          <cell r="L102">
            <v>2.3129427835413163</v>
          </cell>
          <cell r="M102">
            <v>17.882000000000001</v>
          </cell>
          <cell r="N102">
            <v>59.600999999999999</v>
          </cell>
          <cell r="O102">
            <v>6.2042442390184638E-2</v>
          </cell>
          <cell r="P102">
            <v>1.8256550717794335</v>
          </cell>
          <cell r="Q102">
            <v>9.9770000000000003</v>
          </cell>
          <cell r="R102">
            <v>52.38</v>
          </cell>
          <cell r="S102">
            <v>8.6446327186042504E-2</v>
          </cell>
          <cell r="T102">
            <v>2.2913042514903292</v>
          </cell>
          <cell r="U102">
            <v>9.9770000000000003</v>
          </cell>
          <cell r="V102">
            <v>67.015000000000001</v>
          </cell>
          <cell r="W102">
            <v>9.9913677307464033E-2</v>
          </cell>
          <cell r="X102">
            <v>2.5917077348073265</v>
          </cell>
        </row>
        <row r="103">
          <cell r="B103" t="str">
            <v>NPL</v>
          </cell>
          <cell r="C103" t="str">
            <v>Other Asia</v>
          </cell>
          <cell r="D103">
            <v>2.7856169117236106E-2</v>
          </cell>
          <cell r="E103">
            <v>32.337000000000003</v>
          </cell>
          <cell r="F103">
            <v>95.617000000000004</v>
          </cell>
          <cell r="G103">
            <v>5.570303317711689E-2</v>
          </cell>
          <cell r="H103">
            <v>1.7195614227274498</v>
          </cell>
          <cell r="I103">
            <v>32.337000000000003</v>
          </cell>
          <cell r="J103">
            <v>85.289000000000001</v>
          </cell>
          <cell r="K103">
            <v>4.9686628108995601E-2</v>
          </cell>
          <cell r="L103">
            <v>1.6240397240225755</v>
          </cell>
          <cell r="M103">
            <v>39.921999999999997</v>
          </cell>
          <cell r="N103">
            <v>94.113</v>
          </cell>
          <cell r="O103">
            <v>4.3810992995225062E-2</v>
          </cell>
          <cell r="P103">
            <v>1.5353898439311913</v>
          </cell>
          <cell r="Q103">
            <v>32.337000000000003</v>
          </cell>
          <cell r="R103">
            <v>76.379000000000005</v>
          </cell>
          <cell r="S103">
            <v>4.3911572487399964E-2</v>
          </cell>
          <cell r="T103">
            <v>1.5368699558576204</v>
          </cell>
          <cell r="U103">
            <v>32.337000000000003</v>
          </cell>
          <cell r="V103">
            <v>104.739</v>
          </cell>
          <cell r="W103">
            <v>6.0523837944869374E-2</v>
          </cell>
          <cell r="X103">
            <v>1.7997175356399142</v>
          </cell>
        </row>
        <row r="104">
          <cell r="B104" t="str">
            <v>PAK</v>
          </cell>
          <cell r="C104" t="str">
            <v>Other Asia</v>
          </cell>
          <cell r="D104">
            <v>2.9614082702304409E-2</v>
          </cell>
          <cell r="E104">
            <v>418.50799999999998</v>
          </cell>
          <cell r="F104">
            <v>1017.294</v>
          </cell>
          <cell r="G104">
            <v>4.5411169544315122E-2</v>
          </cell>
          <cell r="H104">
            <v>1.5590906226493308</v>
          </cell>
          <cell r="I104">
            <v>418.50799999999998</v>
          </cell>
          <cell r="J104">
            <v>967.87400000000002</v>
          </cell>
          <cell r="K104">
            <v>4.2811358569714519E-2</v>
          </cell>
          <cell r="L104">
            <v>1.5207489654651676</v>
          </cell>
          <cell r="M104">
            <v>496.09800000000001</v>
          </cell>
          <cell r="N104">
            <v>1090.2080000000001</v>
          </cell>
          <cell r="O104">
            <v>4.0152684859846577E-2</v>
          </cell>
          <cell r="P104">
            <v>1.4824189028512682</v>
          </cell>
          <cell r="Q104">
            <v>418.50799999999998</v>
          </cell>
          <cell r="R104">
            <v>891.68200000000002</v>
          </cell>
          <cell r="S104">
            <v>3.8544982275416029E-2</v>
          </cell>
          <cell r="T104">
            <v>1.4596647419781903</v>
          </cell>
          <cell r="U104">
            <v>418.50799999999998</v>
          </cell>
          <cell r="V104">
            <v>1075.0830000000001</v>
          </cell>
          <cell r="W104">
            <v>4.8303200030730187E-2</v>
          </cell>
          <cell r="X104">
            <v>1.602762287911623</v>
          </cell>
        </row>
        <row r="105">
          <cell r="B105" t="str">
            <v>LKA</v>
          </cell>
          <cell r="C105" t="str">
            <v>Other Asia</v>
          </cell>
          <cell r="D105">
            <v>2.6639152019881131E-2</v>
          </cell>
          <cell r="E105">
            <v>95.022000000000006</v>
          </cell>
          <cell r="F105">
            <v>310.88499999999999</v>
          </cell>
          <cell r="G105">
            <v>6.1057159333821165E-2</v>
          </cell>
          <cell r="H105">
            <v>1.8087885513950135</v>
          </cell>
          <cell r="I105">
            <v>95.022000000000006</v>
          </cell>
          <cell r="J105">
            <v>294.84199999999998</v>
          </cell>
          <cell r="K105">
            <v>5.8249955951542365E-2</v>
          </cell>
          <cell r="L105">
            <v>1.7614997695097183</v>
          </cell>
          <cell r="M105">
            <v>133.28299999999999</v>
          </cell>
          <cell r="N105">
            <v>315.50900000000001</v>
          </cell>
          <cell r="O105">
            <v>4.4027286932833531E-2</v>
          </cell>
          <cell r="P105">
            <v>1.5385743798070441</v>
          </cell>
          <cell r="Q105">
            <v>95.022000000000006</v>
          </cell>
          <cell r="R105">
            <v>283.21100000000001</v>
          </cell>
          <cell r="S105">
            <v>5.6122505927747257E-2</v>
          </cell>
          <cell r="T105">
            <v>1.726406152980013</v>
          </cell>
          <cell r="U105">
            <v>95.022000000000006</v>
          </cell>
          <cell r="V105">
            <v>327.536</v>
          </cell>
          <cell r="W105">
            <v>6.3828800776993155E-2</v>
          </cell>
          <cell r="X105">
            <v>1.8565961132056854</v>
          </cell>
        </row>
        <row r="106">
          <cell r="B106" t="str">
            <v>KAZ</v>
          </cell>
          <cell r="C106" t="str">
            <v>Other Asia</v>
          </cell>
          <cell r="D106">
            <v>3.0966323921587716E-2</v>
          </cell>
          <cell r="E106">
            <v>178.18</v>
          </cell>
          <cell r="F106">
            <v>539.50800000000004</v>
          </cell>
          <cell r="G106">
            <v>5.6956093136110386E-2</v>
          </cell>
          <cell r="H106">
            <v>1.7400810087931013</v>
          </cell>
          <cell r="I106">
            <v>178.18</v>
          </cell>
          <cell r="J106">
            <v>515.18200000000002</v>
          </cell>
          <cell r="K106">
            <v>5.4520644268012841E-2</v>
          </cell>
          <cell r="L106">
            <v>1.7003990868804379</v>
          </cell>
          <cell r="M106">
            <v>240.72200000000001</v>
          </cell>
          <cell r="N106">
            <v>618.16800000000001</v>
          </cell>
          <cell r="O106">
            <v>4.8285399114672778E-2</v>
          </cell>
          <cell r="P106">
            <v>1.6024901485445977</v>
          </cell>
          <cell r="Q106">
            <v>178.18</v>
          </cell>
          <cell r="R106">
            <v>528.21400000000006</v>
          </cell>
          <cell r="S106">
            <v>5.5838630379572818E-2</v>
          </cell>
          <cell r="T106">
            <v>1.7217713484942401</v>
          </cell>
          <cell r="U106">
            <v>178.18</v>
          </cell>
          <cell r="V106">
            <v>592.49699999999996</v>
          </cell>
          <cell r="W106">
            <v>6.1918923537725101E-2</v>
          </cell>
          <cell r="X106">
            <v>1.8235328888328461</v>
          </cell>
        </row>
        <row r="107">
          <cell r="B107" t="str">
            <v>KGZ</v>
          </cell>
          <cell r="C107" t="str">
            <v>Other Asia</v>
          </cell>
          <cell r="D107">
            <v>3.0695875677731049E-2</v>
          </cell>
          <cell r="E107">
            <v>10.941000000000001</v>
          </cell>
          <cell r="F107">
            <v>31.571000000000002</v>
          </cell>
          <cell r="G107">
            <v>5.4414976903760293E-2</v>
          </cell>
          <cell r="H107">
            <v>1.6986959842174389</v>
          </cell>
          <cell r="I107">
            <v>10.941000000000001</v>
          </cell>
          <cell r="J107">
            <v>29.731999999999999</v>
          </cell>
          <cell r="K107">
            <v>5.1255679933180032E-2</v>
          </cell>
          <cell r="L107">
            <v>1.6484795087028812</v>
          </cell>
          <cell r="M107">
            <v>14.315</v>
          </cell>
          <cell r="N107">
            <v>36.093000000000004</v>
          </cell>
          <cell r="O107">
            <v>4.7325267790850445E-2</v>
          </cell>
          <cell r="P107">
            <v>1.5878731846204253</v>
          </cell>
          <cell r="Q107">
            <v>10.941000000000001</v>
          </cell>
          <cell r="R107">
            <v>26.582999999999998</v>
          </cell>
          <cell r="S107">
            <v>4.5387610374447718E-2</v>
          </cell>
          <cell r="T107">
            <v>1.5587393048406684</v>
          </cell>
          <cell r="U107">
            <v>10.941000000000001</v>
          </cell>
          <cell r="V107">
            <v>32.863999999999997</v>
          </cell>
          <cell r="W107">
            <v>5.6533252369639353E-2</v>
          </cell>
          <cell r="X107">
            <v>1.7331322431567209</v>
          </cell>
        </row>
        <row r="108">
          <cell r="B108" t="str">
            <v>TJK</v>
          </cell>
          <cell r="C108" t="str">
            <v>Other Asia</v>
          </cell>
          <cell r="D108">
            <v>3.0831099799659378E-2</v>
          </cell>
          <cell r="E108">
            <v>13.333</v>
          </cell>
          <cell r="F108">
            <v>45.183999999999997</v>
          </cell>
          <cell r="G108">
            <v>6.292553358753894E-2</v>
          </cell>
          <cell r="H108">
            <v>1.8408923711390763</v>
          </cell>
          <cell r="I108">
            <v>13.333</v>
          </cell>
          <cell r="J108">
            <v>39.411999999999999</v>
          </cell>
          <cell r="K108">
            <v>5.5686650391401527E-2</v>
          </cell>
          <cell r="L108">
            <v>1.719294593531745</v>
          </cell>
          <cell r="M108">
            <v>18.04</v>
          </cell>
          <cell r="N108">
            <v>48.749000000000002</v>
          </cell>
          <cell r="O108">
            <v>5.0960658226762101E-2</v>
          </cell>
          <cell r="P108">
            <v>1.6438590959302821</v>
          </cell>
          <cell r="Q108">
            <v>13.333</v>
          </cell>
          <cell r="R108">
            <v>34.695999999999998</v>
          </cell>
          <cell r="S108">
            <v>4.8980890180028158E-2</v>
          </cell>
          <cell r="T108">
            <v>1.6131537609993694</v>
          </cell>
          <cell r="U108">
            <v>13.333</v>
          </cell>
          <cell r="V108">
            <v>47.14</v>
          </cell>
          <cell r="W108">
            <v>6.5180199885422452E-2</v>
          </cell>
          <cell r="X108">
            <v>1.8803160345297643</v>
          </cell>
        </row>
        <row r="109">
          <cell r="B109" t="str">
            <v>TKM</v>
          </cell>
          <cell r="C109" t="str">
            <v>Other Asia</v>
          </cell>
          <cell r="D109" t="str">
            <v>N/A</v>
          </cell>
          <cell r="E109">
            <v>37.42</v>
          </cell>
          <cell r="F109">
            <v>149.72</v>
          </cell>
          <cell r="G109">
            <v>7.1787781582764998E-2</v>
          </cell>
          <cell r="H109">
            <v>2.0002672189202908</v>
          </cell>
          <cell r="I109">
            <v>37.42</v>
          </cell>
          <cell r="J109">
            <v>157.97300000000001</v>
          </cell>
          <cell r="K109">
            <v>7.4667101475649034E-2</v>
          </cell>
          <cell r="L109">
            <v>2.0546579897484136</v>
          </cell>
          <cell r="M109">
            <v>55.463999999999999</v>
          </cell>
          <cell r="N109">
            <v>187.43600000000001</v>
          </cell>
          <cell r="O109">
            <v>6.2776862782275566E-2</v>
          </cell>
          <cell r="P109">
            <v>1.8383191452185077</v>
          </cell>
          <cell r="Q109">
            <v>37.42</v>
          </cell>
          <cell r="R109">
            <v>149.35400000000001</v>
          </cell>
          <cell r="S109">
            <v>7.1656626576974025E-2</v>
          </cell>
          <cell r="T109">
            <v>1.997820833117919</v>
          </cell>
          <cell r="U109">
            <v>37.42</v>
          </cell>
          <cell r="V109">
            <v>158.83099999999999</v>
          </cell>
          <cell r="W109">
            <v>7.495819360222522E-2</v>
          </cell>
          <cell r="X109">
            <v>2.0602301739989373</v>
          </cell>
        </row>
        <row r="110">
          <cell r="B110" t="str">
            <v>UZB</v>
          </cell>
          <cell r="C110" t="str">
            <v>Other Asia</v>
          </cell>
          <cell r="D110">
            <v>3.1101548043516045E-2</v>
          </cell>
          <cell r="E110">
            <v>78.647999999999996</v>
          </cell>
          <cell r="F110">
            <v>269.21100000000001</v>
          </cell>
          <cell r="G110">
            <v>6.3457787625836648E-2</v>
          </cell>
          <cell r="H110">
            <v>1.8501313366274361</v>
          </cell>
          <cell r="I110">
            <v>78.647999999999996</v>
          </cell>
          <cell r="J110">
            <v>253.12100000000001</v>
          </cell>
          <cell r="K110">
            <v>6.0185901754028714E-2</v>
          </cell>
          <cell r="L110">
            <v>1.7939909474351292</v>
          </cell>
          <cell r="M110">
            <v>110.001</v>
          </cell>
          <cell r="N110">
            <v>286.928</v>
          </cell>
          <cell r="O110">
            <v>4.91046570407625E-2</v>
          </cell>
          <cell r="P110">
            <v>1.6150580951761699</v>
          </cell>
          <cell r="Q110">
            <v>78.647999999999996</v>
          </cell>
          <cell r="R110">
            <v>249.55</v>
          </cell>
          <cell r="S110">
            <v>5.9432995171126768E-2</v>
          </cell>
          <cell r="T110">
            <v>1.7812912950026807</v>
          </cell>
          <cell r="U110">
            <v>78.647999999999996</v>
          </cell>
          <cell r="V110">
            <v>274.82600000000002</v>
          </cell>
          <cell r="W110">
            <v>6.4555986882815386E-2</v>
          </cell>
          <cell r="X110">
            <v>1.8693260877594882</v>
          </cell>
        </row>
        <row r="111">
          <cell r="B111" t="str">
            <v>ARM</v>
          </cell>
          <cell r="C111" t="str">
            <v>Other Asia</v>
          </cell>
          <cell r="D111">
            <v>2.8261841483021098E-2</v>
          </cell>
          <cell r="E111">
            <v>15.153</v>
          </cell>
          <cell r="F111">
            <v>31.593</v>
          </cell>
          <cell r="G111">
            <v>3.7419990175273643E-2</v>
          </cell>
          <cell r="H111">
            <v>1.4439299416868203</v>
          </cell>
          <cell r="I111">
            <v>15.153</v>
          </cell>
          <cell r="J111">
            <v>28.975000000000001</v>
          </cell>
          <cell r="K111">
            <v>3.2942724543617796E-2</v>
          </cell>
          <cell r="L111">
            <v>1.382809678901767</v>
          </cell>
          <cell r="M111">
            <v>18.321999999999999</v>
          </cell>
          <cell r="N111">
            <v>31.6</v>
          </cell>
          <cell r="O111">
            <v>2.7627482087144939E-2</v>
          </cell>
          <cell r="P111">
            <v>1.3132793089782755</v>
          </cell>
          <cell r="Q111">
            <v>15.153</v>
          </cell>
          <cell r="R111">
            <v>28.709</v>
          </cell>
          <cell r="S111">
            <v>3.2466506926867922E-2</v>
          </cell>
          <cell r="T111">
            <v>1.3764477209047283</v>
          </cell>
          <cell r="U111">
            <v>15.153</v>
          </cell>
          <cell r="V111">
            <v>32.991999999999997</v>
          </cell>
          <cell r="W111">
            <v>3.9669972631509287E-2</v>
          </cell>
          <cell r="X111">
            <v>1.4755536685103643</v>
          </cell>
        </row>
        <row r="112">
          <cell r="B112" t="str">
            <v>AZE</v>
          </cell>
          <cell r="C112" t="str">
            <v>Other Asia</v>
          </cell>
          <cell r="D112">
            <v>3.0019755068089397E-2</v>
          </cell>
          <cell r="E112">
            <v>80.695999999999998</v>
          </cell>
          <cell r="F112">
            <v>128.874</v>
          </cell>
          <cell r="G112">
            <v>2.3683409859053706E-2</v>
          </cell>
          <cell r="H112">
            <v>1.2637368522614396</v>
          </cell>
          <cell r="I112">
            <v>80.695999999999998</v>
          </cell>
          <cell r="J112">
            <v>126.205</v>
          </cell>
          <cell r="K112">
            <v>2.2612807528874512E-2</v>
          </cell>
          <cell r="L112">
            <v>1.2505822972063263</v>
          </cell>
          <cell r="M112">
            <v>91.911000000000001</v>
          </cell>
          <cell r="N112">
            <v>129.49</v>
          </cell>
          <cell r="O112">
            <v>1.7286864921325584E-2</v>
          </cell>
          <cell r="P112">
            <v>1.1869553158141655</v>
          </cell>
          <cell r="Q112">
            <v>80.695999999999998</v>
          </cell>
          <cell r="R112">
            <v>127.455</v>
          </cell>
          <cell r="S112">
            <v>2.3116864679783022E-2</v>
          </cell>
          <cell r="T112">
            <v>1.2567602464439012</v>
          </cell>
          <cell r="U112">
            <v>80.695999999999998</v>
          </cell>
          <cell r="V112">
            <v>138.67699999999999</v>
          </cell>
          <cell r="W112">
            <v>2.7442725280082403E-2</v>
          </cell>
          <cell r="X112">
            <v>1.3109200778009629</v>
          </cell>
        </row>
        <row r="113">
          <cell r="B113" t="str">
            <v>GEO</v>
          </cell>
          <cell r="C113" t="str">
            <v>Other Asia</v>
          </cell>
          <cell r="D113">
            <v>2.9478858580376077E-2</v>
          </cell>
          <cell r="E113">
            <v>20.242000000000001</v>
          </cell>
          <cell r="F113">
            <v>54.345999999999997</v>
          </cell>
          <cell r="G113">
            <v>5.0620107062766317E-2</v>
          </cell>
          <cell r="H113">
            <v>1.6385401287675738</v>
          </cell>
          <cell r="I113">
            <v>20.242000000000001</v>
          </cell>
          <cell r="J113">
            <v>47.927999999999997</v>
          </cell>
          <cell r="K113">
            <v>4.4039173797208564E-2</v>
          </cell>
          <cell r="L113">
            <v>1.5387495645198555</v>
          </cell>
          <cell r="M113">
            <v>27.515999999999998</v>
          </cell>
          <cell r="N113">
            <v>51.097000000000001</v>
          </cell>
          <cell r="O113">
            <v>3.1431771771725625E-2</v>
          </cell>
          <cell r="P113">
            <v>1.3627150455585981</v>
          </cell>
          <cell r="Q113">
            <v>20.242000000000001</v>
          </cell>
          <cell r="R113">
            <v>47.99</v>
          </cell>
          <cell r="S113">
            <v>4.4106661161286809E-2</v>
          </cell>
          <cell r="T113">
            <v>1.5397445115196426</v>
          </cell>
          <cell r="U113">
            <v>20.242000000000001</v>
          </cell>
          <cell r="V113">
            <v>58.024000000000001</v>
          </cell>
          <cell r="W113">
            <v>5.4065774914966891E-2</v>
          </cell>
          <cell r="X113">
            <v>1.6930786061153571</v>
          </cell>
        </row>
        <row r="114">
          <cell r="B114" t="str">
            <v>BHR</v>
          </cell>
          <cell r="C114" t="str">
            <v>Middle East</v>
          </cell>
          <cell r="D114">
            <v>7.2303184711459231E-2</v>
          </cell>
          <cell r="E114">
            <v>26.934000000000001</v>
          </cell>
          <cell r="F114">
            <v>72.013000000000005</v>
          </cell>
          <cell r="G114">
            <v>5.0401909057337546E-2</v>
          </cell>
          <cell r="H114">
            <v>1.6351403058170351</v>
          </cell>
          <cell r="I114">
            <v>26.934000000000001</v>
          </cell>
          <cell r="J114">
            <v>71.569000000000003</v>
          </cell>
          <cell r="K114">
            <v>5.0077141445912021E-2</v>
          </cell>
          <cell r="L114">
            <v>1.6300917395136718</v>
          </cell>
          <cell r="M114">
            <v>34.484000000000002</v>
          </cell>
          <cell r="N114">
            <v>69.075000000000003</v>
          </cell>
          <cell r="O114">
            <v>3.5345172504681388E-2</v>
          </cell>
          <cell r="P114">
            <v>1.41531017388275</v>
          </cell>
          <cell r="Q114">
            <v>26.934000000000001</v>
          </cell>
          <cell r="R114">
            <v>69.247</v>
          </cell>
          <cell r="S114">
            <v>4.8346876006536865E-2</v>
          </cell>
          <cell r="T114">
            <v>1.6034301799182651</v>
          </cell>
          <cell r="U114">
            <v>26.934000000000001</v>
          </cell>
          <cell r="V114">
            <v>80.992000000000004</v>
          </cell>
          <cell r="W114">
            <v>5.6591380312080775E-2</v>
          </cell>
          <cell r="X114">
            <v>1.7340860073348798</v>
          </cell>
        </row>
        <row r="115">
          <cell r="B115" t="str">
            <v>IRN</v>
          </cell>
          <cell r="C115" t="str">
            <v>Middle East</v>
          </cell>
          <cell r="D115">
            <v>7.325454240503107E-2</v>
          </cell>
          <cell r="E115">
            <v>810.31500000000005</v>
          </cell>
          <cell r="F115">
            <v>1342.3</v>
          </cell>
          <cell r="G115">
            <v>2.5556958258335039E-2</v>
          </cell>
          <cell r="H115">
            <v>1.2870572221337064</v>
          </cell>
          <cell r="I115">
            <v>810.31500000000005</v>
          </cell>
          <cell r="J115">
            <v>1348.08</v>
          </cell>
          <cell r="K115">
            <v>2.5777312451443546E-2</v>
          </cell>
          <cell r="L115">
            <v>1.2898253066055629</v>
          </cell>
          <cell r="M115">
            <v>862.01700000000005</v>
          </cell>
          <cell r="N115">
            <v>1525.943</v>
          </cell>
          <cell r="O115">
            <v>2.8966235437047461E-2</v>
          </cell>
          <cell r="P115">
            <v>1.3304888529001009</v>
          </cell>
          <cell r="Q115">
            <v>810.31500000000005</v>
          </cell>
          <cell r="R115">
            <v>1320.086</v>
          </cell>
          <cell r="S115">
            <v>2.4701607117423752E-2</v>
          </cell>
          <cell r="T115">
            <v>1.2763629039972568</v>
          </cell>
          <cell r="U115">
            <v>810.31500000000005</v>
          </cell>
          <cell r="V115">
            <v>1472.2070000000001</v>
          </cell>
          <cell r="W115">
            <v>3.0304863752124156E-2</v>
          </cell>
          <cell r="X115">
            <v>1.3478994621342211</v>
          </cell>
        </row>
        <row r="116">
          <cell r="B116" t="str">
            <v>JOR</v>
          </cell>
          <cell r="C116" t="str">
            <v>Middle East</v>
          </cell>
          <cell r="D116">
            <v>6.3740965469312752E-2</v>
          </cell>
          <cell r="E116">
            <v>31.744</v>
          </cell>
          <cell r="F116">
            <v>99.54</v>
          </cell>
          <cell r="G116">
            <v>5.8806988892494694E-2</v>
          </cell>
          <cell r="H116">
            <v>1.7707938009502617</v>
          </cell>
          <cell r="I116">
            <v>31.744</v>
          </cell>
          <cell r="J116">
            <v>96.548000000000002</v>
          </cell>
          <cell r="K116">
            <v>5.7192519699075239E-2</v>
          </cell>
          <cell r="L116">
            <v>1.7439772513498573</v>
          </cell>
          <cell r="M116">
            <v>39.173000000000002</v>
          </cell>
          <cell r="N116">
            <v>111.83799999999999</v>
          </cell>
          <cell r="O116">
            <v>5.3853222764974396E-2</v>
          </cell>
          <cell r="P116">
            <v>1.6896676128975483</v>
          </cell>
          <cell r="Q116">
            <v>31.744</v>
          </cell>
          <cell r="R116">
            <v>95.811999999999998</v>
          </cell>
          <cell r="S116">
            <v>5.6788096402387911E-2</v>
          </cell>
          <cell r="T116">
            <v>1.7373172333672524</v>
          </cell>
          <cell r="U116">
            <v>31.744</v>
          </cell>
          <cell r="V116">
            <v>109.095</v>
          </cell>
          <cell r="W116">
            <v>6.3670610676171746E-2</v>
          </cell>
          <cell r="X116">
            <v>1.853837223058372</v>
          </cell>
        </row>
        <row r="117">
          <cell r="B117" t="str">
            <v>KWT</v>
          </cell>
          <cell r="C117" t="str">
            <v>Middle East</v>
          </cell>
          <cell r="D117">
            <v>6.9449111630743743E-2</v>
          </cell>
          <cell r="E117">
            <v>124.857</v>
          </cell>
          <cell r="F117">
            <v>289.80900000000003</v>
          </cell>
          <cell r="G117">
            <v>4.3001537513375876E-2</v>
          </cell>
          <cell r="H117">
            <v>1.5235246534634574</v>
          </cell>
          <cell r="I117">
            <v>124.857</v>
          </cell>
          <cell r="J117">
            <v>287.51100000000002</v>
          </cell>
          <cell r="K117">
            <v>4.2586455197149764E-2</v>
          </cell>
          <cell r="L117">
            <v>1.5174723438427427</v>
          </cell>
          <cell r="M117">
            <v>160.10599999999999</v>
          </cell>
          <cell r="N117">
            <v>340.85500000000002</v>
          </cell>
          <cell r="O117">
            <v>3.8503831259563137E-2</v>
          </cell>
          <cell r="P117">
            <v>1.4590864716211196</v>
          </cell>
          <cell r="Q117">
            <v>124.857</v>
          </cell>
          <cell r="R117">
            <v>300.82499999999999</v>
          </cell>
          <cell r="S117">
            <v>4.4948896023810914E-2</v>
          </cell>
          <cell r="T117">
            <v>1.5522101351335562</v>
          </cell>
          <cell r="U117">
            <v>124.857</v>
          </cell>
          <cell r="V117">
            <v>330.58199999999999</v>
          </cell>
          <cell r="W117">
            <v>4.9888830395563799E-2</v>
          </cell>
          <cell r="X117">
            <v>1.6271708427773068</v>
          </cell>
        </row>
        <row r="118">
          <cell r="B118" t="str">
            <v>OMN</v>
          </cell>
          <cell r="C118" t="str">
            <v>Middle East</v>
          </cell>
          <cell r="D118">
            <v>7.1351827017887393E-2</v>
          </cell>
          <cell r="E118">
            <v>68.334000000000003</v>
          </cell>
          <cell r="F118">
            <v>153.16999999999999</v>
          </cell>
          <cell r="G118">
            <v>4.1182460425234879E-2</v>
          </cell>
          <cell r="H118">
            <v>1.4971607552042105</v>
          </cell>
          <cell r="I118">
            <v>68.334000000000003</v>
          </cell>
          <cell r="J118">
            <v>145.06</v>
          </cell>
          <cell r="K118">
            <v>3.8354242046269471E-2</v>
          </cell>
          <cell r="L118">
            <v>1.456986121404485</v>
          </cell>
          <cell r="M118">
            <v>83.748000000000005</v>
          </cell>
          <cell r="N118">
            <v>150.24600000000001</v>
          </cell>
          <cell r="O118">
            <v>2.9654267267513745E-2</v>
          </cell>
          <cell r="P118">
            <v>1.3394121590976666</v>
          </cell>
          <cell r="Q118">
            <v>68.334000000000003</v>
          </cell>
          <cell r="R118">
            <v>145.63300000000001</v>
          </cell>
          <cell r="S118">
            <v>3.8558937857581022E-2</v>
          </cell>
          <cell r="T118">
            <v>1.459860898171909</v>
          </cell>
          <cell r="U118">
            <v>68.334000000000003</v>
          </cell>
          <cell r="V118">
            <v>156.68899999999999</v>
          </cell>
          <cell r="W118">
            <v>4.2365630865355275E-2</v>
          </cell>
          <cell r="X118">
            <v>1.5142613332872639</v>
          </cell>
        </row>
        <row r="119">
          <cell r="B119" t="str">
            <v>QAT</v>
          </cell>
          <cell r="C119" t="str">
            <v>Middle East</v>
          </cell>
          <cell r="D119">
            <v>6.5643680856456416E-2</v>
          </cell>
          <cell r="E119">
            <v>122.76</v>
          </cell>
          <cell r="F119">
            <v>329.66199999999998</v>
          </cell>
          <cell r="G119">
            <v>5.0631942225938031E-2</v>
          </cell>
          <cell r="H119">
            <v>1.6387247185420255</v>
          </cell>
          <cell r="I119">
            <v>122.76</v>
          </cell>
          <cell r="J119">
            <v>355.35399999999998</v>
          </cell>
          <cell r="K119">
            <v>5.45816650778852E-2</v>
          </cell>
          <cell r="L119">
            <v>1.7013832947554322</v>
          </cell>
          <cell r="M119">
            <v>199.745</v>
          </cell>
          <cell r="N119">
            <v>359.34399999999999</v>
          </cell>
          <cell r="O119">
            <v>2.9797241237426109E-2</v>
          </cell>
          <cell r="P119">
            <v>1.3412731796773212</v>
          </cell>
          <cell r="Q119">
            <v>122.76</v>
          </cell>
          <cell r="R119">
            <v>392.37</v>
          </cell>
          <cell r="S119">
            <v>5.9819596989993506E-2</v>
          </cell>
          <cell r="T119">
            <v>1.7878021588363144</v>
          </cell>
          <cell r="U119">
            <v>122.76</v>
          </cell>
          <cell r="V119">
            <v>472.74400000000003</v>
          </cell>
          <cell r="W119">
            <v>6.9740546645679302E-2</v>
          </cell>
          <cell r="X119">
            <v>1.9623866145983511</v>
          </cell>
        </row>
        <row r="120">
          <cell r="B120" t="str">
            <v>SAU</v>
          </cell>
          <cell r="C120" t="str">
            <v>Middle East</v>
          </cell>
          <cell r="D120">
            <v>6.659503855002824E-2</v>
          </cell>
          <cell r="E120">
            <v>563.63199999999995</v>
          </cell>
          <cell r="F120">
            <v>1327.4190000000001</v>
          </cell>
          <cell r="G120">
            <v>4.3759927903786577E-2</v>
          </cell>
          <cell r="H120">
            <v>1.5346388692347559</v>
          </cell>
          <cell r="I120">
            <v>563.63199999999995</v>
          </cell>
          <cell r="J120">
            <v>1321.3150000000001</v>
          </cell>
          <cell r="K120">
            <v>4.3519421011746884E-2</v>
          </cell>
          <cell r="L120">
            <v>1.531106363941926</v>
          </cell>
          <cell r="M120">
            <v>731.45500000000004</v>
          </cell>
          <cell r="N120">
            <v>1570.287</v>
          </cell>
          <cell r="O120">
            <v>3.89378561880942E-2</v>
          </cell>
          <cell r="P120">
            <v>1.465195955468062</v>
          </cell>
          <cell r="Q120">
            <v>563.63199999999995</v>
          </cell>
          <cell r="R120">
            <v>1433.9780000000001</v>
          </cell>
          <cell r="S120">
            <v>4.779746240076288E-2</v>
          </cell>
          <cell r="T120">
            <v>1.5950467745372401</v>
          </cell>
          <cell r="U120">
            <v>563.63199999999995</v>
          </cell>
          <cell r="V120">
            <v>1475.347</v>
          </cell>
          <cell r="W120">
            <v>4.9288533072981977E-2</v>
          </cell>
          <cell r="X120">
            <v>1.6178910328267226</v>
          </cell>
        </row>
        <row r="121">
          <cell r="B121" t="str">
            <v>ARE</v>
          </cell>
          <cell r="C121" t="str">
            <v>Middle East</v>
          </cell>
          <cell r="D121">
            <v>6.2789607775740913E-2</v>
          </cell>
          <cell r="E121">
            <v>318.142</v>
          </cell>
          <cell r="F121">
            <v>787.77599999999995</v>
          </cell>
          <cell r="G121">
            <v>4.6379173032140564E-2</v>
          </cell>
          <cell r="H121">
            <v>1.5735873996934853</v>
          </cell>
          <cell r="I121">
            <v>318.142</v>
          </cell>
          <cell r="J121">
            <v>770.48299999999995</v>
          </cell>
          <cell r="K121">
            <v>4.5218535409002225E-2</v>
          </cell>
          <cell r="L121">
            <v>1.5562201237641937</v>
          </cell>
          <cell r="M121">
            <v>429.13400000000001</v>
          </cell>
          <cell r="N121">
            <v>795.596</v>
          </cell>
          <cell r="O121">
            <v>3.1347412428493149E-2</v>
          </cell>
          <cell r="P121">
            <v>1.3616009103478384</v>
          </cell>
          <cell r="Q121">
            <v>318.142</v>
          </cell>
          <cell r="R121">
            <v>796.52300000000002</v>
          </cell>
          <cell r="S121">
            <v>4.6957049983624932E-2</v>
          </cell>
          <cell r="T121">
            <v>1.5822993764082389</v>
          </cell>
          <cell r="U121">
            <v>318.142</v>
          </cell>
          <cell r="V121">
            <v>921.726</v>
          </cell>
          <cell r="W121">
            <v>5.4627378460605946E-2</v>
          </cell>
          <cell r="X121">
            <v>1.7021209442071665</v>
          </cell>
        </row>
        <row r="122">
          <cell r="B122" t="str">
            <v>ISR</v>
          </cell>
          <cell r="C122" t="str">
            <v>Middle East</v>
          </cell>
          <cell r="D122">
            <v>6.088689238859725E-2</v>
          </cell>
          <cell r="E122">
            <v>198.14500000000001</v>
          </cell>
          <cell r="F122">
            <v>443.46199999999999</v>
          </cell>
          <cell r="G122">
            <v>4.1102920296043344E-2</v>
          </cell>
          <cell r="H122">
            <v>1.4960174068023075</v>
          </cell>
          <cell r="I122">
            <v>198.14500000000001</v>
          </cell>
          <cell r="J122">
            <v>430.69099999999997</v>
          </cell>
          <cell r="K122">
            <v>3.9582916082382624E-2</v>
          </cell>
          <cell r="L122">
            <v>1.4743185821721583</v>
          </cell>
          <cell r="M122">
            <v>243.00700000000001</v>
          </cell>
          <cell r="N122">
            <v>441.34800000000001</v>
          </cell>
          <cell r="O122">
            <v>3.0286760267326462E-2</v>
          </cell>
          <cell r="P122">
            <v>1.3476626414713073</v>
          </cell>
          <cell r="Q122">
            <v>198.14500000000001</v>
          </cell>
          <cell r="R122">
            <v>428.65699999999998</v>
          </cell>
          <cell r="S122">
            <v>3.9336884745159173E-2</v>
          </cell>
          <cell r="T122">
            <v>1.4708331217092694</v>
          </cell>
          <cell r="U122">
            <v>198.14500000000001</v>
          </cell>
          <cell r="V122">
            <v>488.63299999999998</v>
          </cell>
          <cell r="W122">
            <v>4.6164512004787106E-2</v>
          </cell>
          <cell r="X122">
            <v>1.5703622186591302</v>
          </cell>
        </row>
        <row r="123">
          <cell r="B123" t="str">
            <v>TUR</v>
          </cell>
          <cell r="C123" t="str">
            <v>Middle East</v>
          </cell>
          <cell r="D123">
            <v>6.4692323162884577E-2</v>
          </cell>
          <cell r="E123">
            <v>912.43200000000002</v>
          </cell>
          <cell r="F123">
            <v>2035.8219999999999</v>
          </cell>
          <cell r="G123">
            <v>4.0943037660310377E-2</v>
          </cell>
          <cell r="H123">
            <v>1.4937215532922161</v>
          </cell>
          <cell r="I123">
            <v>912.43200000000002</v>
          </cell>
          <cell r="J123">
            <v>1976.546</v>
          </cell>
          <cell r="K123">
            <v>3.9406242756650611E-2</v>
          </cell>
          <cell r="L123">
            <v>1.4718149467763058</v>
          </cell>
          <cell r="M123">
            <v>1153.3610000000001</v>
          </cell>
          <cell r="N123">
            <v>2099.393</v>
          </cell>
          <cell r="O123">
            <v>3.0401362159605538E-2</v>
          </cell>
          <cell r="P123">
            <v>1.349162437691366</v>
          </cell>
          <cell r="Q123">
            <v>912.43200000000002</v>
          </cell>
          <cell r="R123">
            <v>1916.463</v>
          </cell>
          <cell r="S123">
            <v>3.7803178653724512E-2</v>
          </cell>
          <cell r="T123">
            <v>1.4492722128252091</v>
          </cell>
          <cell r="U123">
            <v>912.43200000000002</v>
          </cell>
          <cell r="V123">
            <v>2134.2820000000002</v>
          </cell>
          <cell r="W123">
            <v>4.3404161874247782E-2</v>
          </cell>
          <cell r="X123">
            <v>1.5294160618030606</v>
          </cell>
        </row>
        <row r="125">
          <cell r="C125" t="str">
            <v>Africa</v>
          </cell>
          <cell r="E125">
            <v>37661.37999999999</v>
          </cell>
          <cell r="F125">
            <v>95970.632000000012</v>
          </cell>
          <cell r="G125">
            <v>4.7881338733982926E-2</v>
          </cell>
          <cell r="H125">
            <v>1.5963240717558658</v>
          </cell>
          <cell r="I125">
            <v>37661.37999999999</v>
          </cell>
          <cell r="J125">
            <v>87985.525999999998</v>
          </cell>
          <cell r="K125">
            <v>4.3339741495243889E-2</v>
          </cell>
          <cell r="L125">
            <v>1.5284720537489731</v>
          </cell>
          <cell r="M125">
            <v>47199.857000000004</v>
          </cell>
          <cell r="N125">
            <v>89704.916999999987</v>
          </cell>
          <cell r="O125">
            <v>3.262771801091624E-2</v>
          </cell>
          <cell r="P125">
            <v>1.3785984406327738</v>
          </cell>
          <cell r="Q125">
            <v>37661.37999999999</v>
          </cell>
          <cell r="R125">
            <v>87892.826000000015</v>
          </cell>
          <cell r="S125">
            <v>4.3284751751994754E-2</v>
          </cell>
          <cell r="T125">
            <v>1.5276666559417871</v>
          </cell>
          <cell r="U125">
            <v>37661.37999999999</v>
          </cell>
          <cell r="V125">
            <v>105304.067</v>
          </cell>
          <cell r="W125">
            <v>5.2755322399873572E-2</v>
          </cell>
          <cell r="X125">
            <v>1.6721470135847669</v>
          </cell>
        </row>
        <row r="126">
          <cell r="C126" t="str">
            <v>Other America</v>
          </cell>
          <cell r="E126">
            <v>3863.7970000000005</v>
          </cell>
          <cell r="F126">
            <v>8582.985999999999</v>
          </cell>
          <cell r="G126">
            <v>4.0713540616618582E-2</v>
          </cell>
          <cell r="H126">
            <v>1.4904316059472853</v>
          </cell>
          <cell r="I126">
            <v>3863.7970000000005</v>
          </cell>
          <cell r="J126">
            <v>8248.3130000000001</v>
          </cell>
          <cell r="K126">
            <v>3.8645972947731755E-2</v>
          </cell>
          <cell r="L126">
            <v>1.4610847772130751</v>
          </cell>
          <cell r="M126">
            <v>4768.2129999999997</v>
          </cell>
          <cell r="N126">
            <v>8951.2779999999984</v>
          </cell>
          <cell r="O126">
            <v>3.1992330855554085E-2</v>
          </cell>
          <cell r="P126">
            <v>1.3701392224490256</v>
          </cell>
          <cell r="Q126">
            <v>3863.7970000000005</v>
          </cell>
          <cell r="R126">
            <v>7961.6360000000013</v>
          </cell>
          <cell r="S126">
            <v>3.681053369893994E-2</v>
          </cell>
          <cell r="T126">
            <v>1.4354696297925016</v>
          </cell>
          <cell r="U126">
            <v>3863.7970000000005</v>
          </cell>
          <cell r="V126">
            <v>9022.7939999999981</v>
          </cell>
          <cell r="W126">
            <v>4.3317127664582511E-2</v>
          </cell>
          <cell r="X126">
            <v>1.5281407979197132</v>
          </cell>
        </row>
        <row r="127">
          <cell r="C127" t="str">
            <v>Europe</v>
          </cell>
          <cell r="E127">
            <v>14371.974999999999</v>
          </cell>
          <cell r="F127">
            <v>20929.784000000003</v>
          </cell>
          <cell r="G127">
            <v>1.8972385561908611E-2</v>
          </cell>
          <cell r="H127">
            <v>1.2067690036967176</v>
          </cell>
          <cell r="I127">
            <v>14371.974999999999</v>
          </cell>
          <cell r="J127">
            <v>20236.615999999995</v>
          </cell>
          <cell r="K127">
            <v>1.7257901469983405E-2</v>
          </cell>
          <cell r="L127">
            <v>1.1866174178280724</v>
          </cell>
          <cell r="M127">
            <v>15482.035999999998</v>
          </cell>
          <cell r="N127">
            <v>19769.953999999998</v>
          </cell>
          <cell r="O127">
            <v>1.2299166569194497E-2</v>
          </cell>
          <cell r="P127">
            <v>1.1300269287366023</v>
          </cell>
          <cell r="Q127">
            <v>14371.974999999999</v>
          </cell>
          <cell r="R127">
            <v>20418.121000000006</v>
          </cell>
          <cell r="S127">
            <v>1.7712165495760823E-2</v>
          </cell>
          <cell r="T127">
            <v>1.1919270064378424</v>
          </cell>
          <cell r="U127">
            <v>14371.974999999999</v>
          </cell>
          <cell r="V127">
            <v>22561.516</v>
          </cell>
          <cell r="W127">
            <v>2.2804408507605567E-2</v>
          </cell>
          <cell r="X127">
            <v>1.2529274166703845</v>
          </cell>
        </row>
        <row r="128">
          <cell r="C128" t="str">
            <v>Australia and NZ</v>
          </cell>
          <cell r="E128">
            <v>93.507999999999996</v>
          </cell>
          <cell r="F128">
            <v>143.453</v>
          </cell>
          <cell r="G128">
            <v>2.1628602470844527E-2</v>
          </cell>
          <cell r="H128">
            <v>1.2385981682627154</v>
          </cell>
          <cell r="I128">
            <v>93.507999999999996</v>
          </cell>
          <cell r="J128">
            <v>138.20500000000001</v>
          </cell>
          <cell r="K128">
            <v>1.9726602700549156E-2</v>
          </cell>
          <cell r="L128">
            <v>1.2157310073334064</v>
          </cell>
          <cell r="M128">
            <v>101.36499999999999</v>
          </cell>
          <cell r="N128">
            <v>137.36699999999999</v>
          </cell>
          <cell r="O128">
            <v>1.5312468257443035E-2</v>
          </cell>
          <cell r="P128">
            <v>1.1641185092236064</v>
          </cell>
          <cell r="Q128">
            <v>93.507999999999996</v>
          </cell>
          <cell r="R128">
            <v>140.03300000000002</v>
          </cell>
          <cell r="S128">
            <v>2.0396784177559191E-2</v>
          </cell>
          <cell r="T128">
            <v>1.2237446676811887</v>
          </cell>
          <cell r="U128">
            <v>93.507999999999996</v>
          </cell>
          <cell r="V128">
            <v>152.57300000000001</v>
          </cell>
          <cell r="W128">
            <v>2.4781899317173783E-2</v>
          </cell>
          <cell r="X128">
            <v>1.277363372111487</v>
          </cell>
        </row>
        <row r="129">
          <cell r="C129" t="str">
            <v>Other Asia</v>
          </cell>
          <cell r="E129">
            <v>5460.7589999999991</v>
          </cell>
          <cell r="F129">
            <v>14112.647000000001</v>
          </cell>
          <cell r="G129">
            <v>4.8619123047361601E-2</v>
          </cell>
          <cell r="H129">
            <v>1.6075990253515033</v>
          </cell>
          <cell r="I129">
            <v>5460.7589999999991</v>
          </cell>
          <cell r="J129">
            <v>13081.891000000001</v>
          </cell>
          <cell r="K129">
            <v>4.4650161640683583E-2</v>
          </cell>
          <cell r="L129">
            <v>1.5477783159783653</v>
          </cell>
          <cell r="M129">
            <v>6777.17</v>
          </cell>
          <cell r="N129">
            <v>13818.145</v>
          </cell>
          <cell r="O129">
            <v>3.6263182403418526E-2</v>
          </cell>
          <cell r="P129">
            <v>1.4279094998340851</v>
          </cell>
          <cell r="Q129">
            <v>5460.7589999999991</v>
          </cell>
          <cell r="R129">
            <v>12666.803999999998</v>
          </cell>
          <cell r="S129">
            <v>4.2967323407790081E-2</v>
          </cell>
          <cell r="T129">
            <v>1.5230249577532384</v>
          </cell>
          <cell r="U129">
            <v>5460.7589999999991</v>
          </cell>
          <cell r="V129">
            <v>15323.612999999998</v>
          </cell>
          <cell r="W129">
            <v>5.2944325039082418E-2</v>
          </cell>
          <cell r="X129">
            <v>1.6751514690397891</v>
          </cell>
        </row>
        <row r="130">
          <cell r="C130" t="str">
            <v>Middle East</v>
          </cell>
          <cell r="E130">
            <v>1271.8620000000001</v>
          </cell>
          <cell r="F130">
            <v>2664.3199999999997</v>
          </cell>
          <cell r="G130">
            <v>3.7665361349793258E-2</v>
          </cell>
          <cell r="H130">
            <v>1.4473487703416035</v>
          </cell>
          <cell r="I130">
            <v>1271.8620000000001</v>
          </cell>
          <cell r="J130">
            <v>2618.1769999999997</v>
          </cell>
          <cell r="K130">
            <v>3.6759325748704885E-2</v>
          </cell>
          <cell r="L130">
            <v>1.4347608105842842</v>
          </cell>
          <cell r="M130">
            <v>1472.7920000000001</v>
          </cell>
          <cell r="N130">
            <v>2984.5789999999997</v>
          </cell>
          <cell r="O130">
            <v>3.5945917162991003E-2</v>
          </cell>
          <cell r="P130">
            <v>1.4235437902441412</v>
          </cell>
          <cell r="Q130">
            <v>1271.8620000000001</v>
          </cell>
          <cell r="R130">
            <v>2581.884</v>
          </cell>
          <cell r="S130">
            <v>3.6035976749751564E-2</v>
          </cell>
          <cell r="T130">
            <v>1.4247818271827166</v>
          </cell>
          <cell r="U130">
            <v>1271.8620000000001</v>
          </cell>
          <cell r="V130">
            <v>2889.0499999999997</v>
          </cell>
          <cell r="W130">
            <v>4.1875326598492801E-2</v>
          </cell>
          <cell r="X130">
            <v>1.5071536620101273</v>
          </cell>
        </row>
      </sheetData>
      <sheetData sheetId="1">
        <row r="11">
          <cell r="A11" t="str">
            <v>RestofSouthAsia</v>
          </cell>
          <cell r="C11" t="str">
            <v>Other Asia</v>
          </cell>
        </row>
        <row r="12">
          <cell r="A12" t="str">
            <v>SouthCentralAfrica</v>
          </cell>
          <cell r="C12" t="str">
            <v>Africa</v>
          </cell>
        </row>
        <row r="13">
          <cell r="A13" t="str">
            <v>Europe</v>
          </cell>
          <cell r="C13" t="str">
            <v>Europe</v>
          </cell>
        </row>
        <row r="14">
          <cell r="A14" t="str">
            <v>Middle East</v>
          </cell>
          <cell r="C14" t="str">
            <v>Middle East</v>
          </cell>
        </row>
        <row r="15">
          <cell r="A15" t="str">
            <v>Other Americas</v>
          </cell>
          <cell r="C15" t="str">
            <v>Other America</v>
          </cell>
        </row>
        <row r="16">
          <cell r="A16" t="str">
            <v>RestofFormerSovietUnion</v>
          </cell>
          <cell r="C16" t="str">
            <v>Other Asia</v>
          </cell>
        </row>
        <row r="17">
          <cell r="A17" t="str">
            <v>RestofOceania</v>
          </cell>
          <cell r="C17" t="str">
            <v>Australia and NZ</v>
          </cell>
        </row>
        <row r="18">
          <cell r="A18" t="str">
            <v>ANZ</v>
          </cell>
          <cell r="C18" t="str">
            <v>Australia and NZ</v>
          </cell>
        </row>
        <row r="19">
          <cell r="A19" t="str">
            <v>RestofEasternAfrica</v>
          </cell>
          <cell r="C19" t="str">
            <v>Africa</v>
          </cell>
        </row>
        <row r="20">
          <cell r="A20" t="str">
            <v>Africa</v>
          </cell>
          <cell r="C20" t="str">
            <v>Africa</v>
          </cell>
        </row>
        <row r="21">
          <cell r="A21" t="str">
            <v>RestofCentralAmerica</v>
          </cell>
          <cell r="C21" t="str">
            <v>Other America</v>
          </cell>
        </row>
        <row r="22">
          <cell r="A22" t="str">
            <v>RestofNorthAmerica</v>
          </cell>
          <cell r="C22" t="str">
            <v>Other America</v>
          </cell>
        </row>
        <row r="23">
          <cell r="A23" t="str">
            <v>SouthernAmerica</v>
          </cell>
          <cell r="C23" t="str">
            <v>Other America</v>
          </cell>
        </row>
        <row r="24">
          <cell r="A24" t="str">
            <v>CentralAfrica</v>
          </cell>
          <cell r="C24" t="str">
            <v>Africa</v>
          </cell>
        </row>
        <row r="25">
          <cell r="A25" t="str">
            <v>North America</v>
          </cell>
          <cell r="C25" t="str">
            <v>Other America</v>
          </cell>
        </row>
        <row r="26">
          <cell r="A26" t="str">
            <v>EastAsia</v>
          </cell>
          <cell r="C26" t="str">
            <v>Other Asia</v>
          </cell>
        </row>
        <row r="27">
          <cell r="A27" t="str">
            <v>RestofWesternAfrica</v>
          </cell>
          <cell r="C27" t="str">
            <v>Africa</v>
          </cell>
        </row>
        <row r="28">
          <cell r="A28" t="str">
            <v>RestofNorthAfrica</v>
          </cell>
          <cell r="C28" t="str">
            <v>Africa</v>
          </cell>
        </row>
        <row r="29">
          <cell r="A29" t="str">
            <v>EU</v>
          </cell>
          <cell r="C29" t="str">
            <v>Europe</v>
          </cell>
        </row>
        <row r="30">
          <cell r="A30" t="str">
            <v>RestofSouthAmerica</v>
          </cell>
          <cell r="C30" t="str">
            <v>Other America</v>
          </cell>
        </row>
        <row r="31">
          <cell r="A31" t="str">
            <v>SouthernAsia</v>
          </cell>
          <cell r="C31" t="str">
            <v>Other Asia</v>
          </cell>
        </row>
        <row r="32">
          <cell r="A32" t="str">
            <v>Rest of Western Asia</v>
          </cell>
          <cell r="C32" t="str">
            <v>Other Asia</v>
          </cell>
        </row>
        <row r="33">
          <cell r="A33" t="str">
            <v>RestofEastAsia</v>
          </cell>
          <cell r="C33" t="str">
            <v>Other Asia</v>
          </cell>
        </row>
        <row r="34">
          <cell r="A34" t="str">
            <v>RestofSouthAfricanCustomsUnion</v>
          </cell>
          <cell r="C34" t="str">
            <v>Africa</v>
          </cell>
        </row>
        <row r="35">
          <cell r="A35" t="str">
            <v>RestofSoutheastAsia</v>
          </cell>
          <cell r="C35" t="str">
            <v>Other Asia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2"/>
      <sheetName val="Tabelle1"/>
    </sheetNames>
    <sheetDataSet>
      <sheetData sheetId="0">
        <row r="3">
          <cell r="A3" t="str">
            <v>AFR</v>
          </cell>
          <cell r="B3">
            <v>1096.5012687439444</v>
          </cell>
          <cell r="C3">
            <v>2459.495886268051</v>
          </cell>
          <cell r="E3">
            <v>1228.0651970761403</v>
          </cell>
          <cell r="F3">
            <v>3046.6403746770402</v>
          </cell>
          <cell r="H3">
            <v>1605.11235104609</v>
          </cell>
          <cell r="I3">
            <v>4040.9335680520799</v>
          </cell>
          <cell r="J3">
            <v>1.3263572562220902</v>
          </cell>
          <cell r="K3">
            <v>2.8646260873620211E-2</v>
          </cell>
          <cell r="L3">
            <v>1.3070253557120981</v>
          </cell>
        </row>
        <row r="4">
          <cell r="A4" t="str">
            <v>ANZ</v>
          </cell>
          <cell r="B4">
            <v>405.89518310711674</v>
          </cell>
          <cell r="C4">
            <v>1654.9801992034029</v>
          </cell>
          <cell r="E4">
            <v>429.40920266000774</v>
          </cell>
          <cell r="F4">
            <v>1985.43854645121</v>
          </cell>
          <cell r="H4">
            <v>544.99068539396103</v>
          </cell>
          <cell r="I4">
            <v>2608.9473147490298</v>
          </cell>
          <cell r="J4">
            <v>1.3140408296254169</v>
          </cell>
          <cell r="K4">
            <v>2.7687054747383977E-2</v>
          </cell>
          <cell r="L4">
            <v>1.2691639629937483</v>
          </cell>
        </row>
        <row r="5">
          <cell r="A5" t="str">
            <v>BRA</v>
          </cell>
          <cell r="B5">
            <v>450.61692087763095</v>
          </cell>
          <cell r="C5">
            <v>2417.0788279993258</v>
          </cell>
          <cell r="E5">
            <v>457.70121746505629</v>
          </cell>
          <cell r="F5">
            <v>2626.9766492937001</v>
          </cell>
          <cell r="H5">
            <v>419.621172727393</v>
          </cell>
          <cell r="I5">
            <v>3100.7938517657399</v>
          </cell>
          <cell r="J5">
            <v>1.1803659741701291</v>
          </cell>
          <cell r="K5">
            <v>1.6720705815074677E-2</v>
          </cell>
          <cell r="L5">
            <v>0.91680152185618657</v>
          </cell>
        </row>
        <row r="6">
          <cell r="A6" t="str">
            <v>CAN</v>
          </cell>
          <cell r="B6">
            <v>574.34237666629497</v>
          </cell>
          <cell r="C6">
            <v>1783.7456108270737</v>
          </cell>
          <cell r="E6">
            <v>583.46807232573269</v>
          </cell>
          <cell r="F6">
            <v>1995.3750403982699</v>
          </cell>
          <cell r="H6">
            <v>693.45877068924199</v>
          </cell>
          <cell r="I6">
            <v>2438.3422073786101</v>
          </cell>
          <cell r="J6">
            <v>1.221996946945836</v>
          </cell>
          <cell r="K6">
            <v>2.0250959984369876E-2</v>
          </cell>
          <cell r="L6">
            <v>1.1885119402079378</v>
          </cell>
        </row>
        <row r="7">
          <cell r="A7" t="str">
            <v>CHN</v>
          </cell>
          <cell r="B7">
            <v>8081.9839851193092</v>
          </cell>
          <cell r="C7">
            <v>10642.401712019711</v>
          </cell>
          <cell r="E7">
            <v>9170.2517265138522</v>
          </cell>
          <cell r="F7">
            <v>15030.0702578909</v>
          </cell>
          <cell r="H7">
            <v>10977.2306824814</v>
          </cell>
          <cell r="I7">
            <v>23414.4805433285</v>
          </cell>
          <cell r="J7">
            <v>1.5578423880644019</v>
          </cell>
          <cell r="K7">
            <v>4.5327441970700599E-2</v>
          </cell>
          <cell r="L7">
            <v>1.1970479120810882</v>
          </cell>
        </row>
        <row r="8">
          <cell r="A8" t="str">
            <v>IND</v>
          </cell>
          <cell r="B8">
            <v>1912.2291030456934</v>
          </cell>
          <cell r="C8">
            <v>2042.4404010199089</v>
          </cell>
          <cell r="E8">
            <v>2196.6152953202627</v>
          </cell>
          <cell r="F8">
            <v>2876.8312253642398</v>
          </cell>
          <cell r="H8">
            <v>3498.6184779569599</v>
          </cell>
          <cell r="I8">
            <v>4784.2395821800201</v>
          </cell>
          <cell r="J8">
            <v>1.6630240731533636</v>
          </cell>
          <cell r="K8">
            <v>5.217954255825985E-2</v>
          </cell>
          <cell r="L8">
            <v>1.5927315472174508</v>
          </cell>
        </row>
        <row r="9">
          <cell r="A9" t="str">
            <v>JPN</v>
          </cell>
          <cell r="B9">
            <v>1032.1664802243201</v>
          </cell>
          <cell r="C9">
            <v>4596.1081464630415</v>
          </cell>
          <cell r="E9">
            <v>928.18801036397826</v>
          </cell>
          <cell r="F9">
            <v>5017.8383414014897</v>
          </cell>
          <cell r="H9">
            <v>1258.7783430997799</v>
          </cell>
          <cell r="I9">
            <v>5439.3647507826299</v>
          </cell>
          <cell r="J9">
            <v>1.0840055778407973</v>
          </cell>
          <cell r="K9">
            <v>8.098925147842273E-3</v>
          </cell>
          <cell r="L9">
            <v>1.3561674241042658</v>
          </cell>
        </row>
        <row r="10">
          <cell r="A10" t="str">
            <v>KOR</v>
          </cell>
          <cell r="B10">
            <v>498.70392614166099</v>
          </cell>
          <cell r="C10">
            <v>1411.3399828129832</v>
          </cell>
          <cell r="E10">
            <v>561.3646630504403</v>
          </cell>
          <cell r="F10">
            <v>1643.48137179691</v>
          </cell>
          <cell r="H10">
            <v>901.22712351158702</v>
          </cell>
          <cell r="I10">
            <v>2230.9991750541999</v>
          </cell>
          <cell r="J10">
            <v>1.3574837009651797</v>
          </cell>
          <cell r="K10">
            <v>3.1035128392277844E-2</v>
          </cell>
          <cell r="L10">
            <v>1.6054218992238367</v>
          </cell>
        </row>
        <row r="11">
          <cell r="A11" t="str">
            <v>MEA</v>
          </cell>
          <cell r="B11">
            <v>2040.8947680345755</v>
          </cell>
          <cell r="C11">
            <v>3561.4854677314761</v>
          </cell>
          <cell r="E11">
            <v>2147.7269811565761</v>
          </cell>
          <cell r="F11">
            <v>4088.33384163749</v>
          </cell>
          <cell r="H11">
            <v>2495.8212256125598</v>
          </cell>
          <cell r="I11">
            <v>4883.4855132588</v>
          </cell>
          <cell r="J11">
            <v>1.1944928429090393</v>
          </cell>
          <cell r="K11">
            <v>1.7931034340589624E-2</v>
          </cell>
          <cell r="L11">
            <v>1.1620756490513198</v>
          </cell>
        </row>
        <row r="12">
          <cell r="A12" t="str">
            <v>OAM</v>
          </cell>
          <cell r="B12">
            <v>1223.4191563127638</v>
          </cell>
          <cell r="C12">
            <v>3987.5279801706924</v>
          </cell>
          <cell r="E12">
            <v>1213.8234288837352</v>
          </cell>
          <cell r="F12">
            <v>4506.1190644405297</v>
          </cell>
          <cell r="H12">
            <v>1351.8629220023099</v>
          </cell>
          <cell r="I12">
            <v>5503.8356414055497</v>
          </cell>
          <cell r="J12">
            <v>1.2214137182566644</v>
          </cell>
          <cell r="K12">
            <v>2.0202255487270726E-2</v>
          </cell>
          <cell r="L12">
            <v>1.1137228775074144</v>
          </cell>
        </row>
        <row r="13">
          <cell r="A13" t="str">
            <v>OAS</v>
          </cell>
          <cell r="B13">
            <v>2347.227717523212</v>
          </cell>
          <cell r="C13">
            <v>4185.1860005314093</v>
          </cell>
          <cell r="E13">
            <v>2667.6652508656007</v>
          </cell>
          <cell r="F13">
            <v>5400.6049645125404</v>
          </cell>
          <cell r="H13">
            <v>3718.1442994300601</v>
          </cell>
          <cell r="I13">
            <v>7729.0166866500404</v>
          </cell>
          <cell r="J13">
            <v>1.4311390552424275</v>
          </cell>
          <cell r="K13">
            <v>3.6497319655002913E-2</v>
          </cell>
          <cell r="L13">
            <v>1.39378218396165</v>
          </cell>
        </row>
        <row r="14">
          <cell r="A14" t="str">
            <v>REU</v>
          </cell>
          <cell r="B14">
            <v>358.86069026642144</v>
          </cell>
          <cell r="C14">
            <v>364.49982551465479</v>
          </cell>
          <cell r="E14">
            <v>346.2047815054251</v>
          </cell>
          <cell r="F14">
            <v>412.24851463012402</v>
          </cell>
          <cell r="H14">
            <v>427.22828100544098</v>
          </cell>
          <cell r="I14">
            <v>484.97857880048798</v>
          </cell>
          <cell r="J14">
            <v>1.1764228653088502</v>
          </cell>
          <cell r="K14">
            <v>1.6380550309837316E-2</v>
          </cell>
          <cell r="L14">
            <v>1.234033450224737</v>
          </cell>
        </row>
        <row r="15">
          <cell r="A15" t="str">
            <v>RUS</v>
          </cell>
          <cell r="B15">
            <v>1411.8139534995826</v>
          </cell>
          <cell r="C15">
            <v>2030.9614323269084</v>
          </cell>
          <cell r="E15">
            <v>1421.9096043932266</v>
          </cell>
          <cell r="F15">
            <v>2294.6704490305001</v>
          </cell>
          <cell r="H15">
            <v>1709.13113203893</v>
          </cell>
          <cell r="I15">
            <v>2563.5983158324998</v>
          </cell>
          <cell r="J15">
            <v>1.1171967272754229</v>
          </cell>
          <cell r="K15">
            <v>1.1143898317799605E-2</v>
          </cell>
          <cell r="L15">
            <v>1.201997037475719</v>
          </cell>
        </row>
        <row r="16">
          <cell r="A16" t="str">
            <v>USA</v>
          </cell>
          <cell r="B16">
            <v>5153.561123258035</v>
          </cell>
          <cell r="C16">
            <v>17347.540265407224</v>
          </cell>
          <cell r="E16">
            <v>4888.0537731614459</v>
          </cell>
          <cell r="F16">
            <v>19122.513283087701</v>
          </cell>
          <cell r="H16">
            <v>5813.4254740531396</v>
          </cell>
          <cell r="I16">
            <v>23071.3414623932</v>
          </cell>
          <cell r="J16">
            <v>1.2065015262820036</v>
          </cell>
          <cell r="K16">
            <v>1.8949798033801146E-2</v>
          </cell>
          <cell r="L16">
            <v>1.1893129134488205</v>
          </cell>
        </row>
        <row r="17">
          <cell r="A17" t="str">
            <v>BLX</v>
          </cell>
          <cell r="B17">
            <v>327.00088271330821</v>
          </cell>
          <cell r="C17">
            <v>1726.1796309581898</v>
          </cell>
          <cell r="E17">
            <v>320.81925180269968</v>
          </cell>
          <cell r="F17">
            <v>1879.7738665545901</v>
          </cell>
          <cell r="H17">
            <v>388.36708059488501</v>
          </cell>
          <cell r="I17">
            <v>2206.4034196613002</v>
          </cell>
          <cell r="J17">
            <v>1.1737600244998536</v>
          </cell>
          <cell r="K17">
            <v>1.6150257242167898E-2</v>
          </cell>
          <cell r="L17">
            <v>1.2105479281951774</v>
          </cell>
        </row>
        <row r="18">
          <cell r="A18" t="str">
            <v>EEU</v>
          </cell>
          <cell r="B18">
            <v>586.0614006379501</v>
          </cell>
          <cell r="C18">
            <v>1457.5756654991008</v>
          </cell>
          <cell r="E18">
            <v>573.02081575849161</v>
          </cell>
          <cell r="F18">
            <v>1622.7004268706301</v>
          </cell>
          <cell r="H18">
            <v>718.55681505721805</v>
          </cell>
          <cell r="I18">
            <v>1829.74930082734</v>
          </cell>
          <cell r="J18">
            <v>1.1275952545079455</v>
          </cell>
          <cell r="K18">
            <v>1.2081121437618192E-2</v>
          </cell>
          <cell r="L18">
            <v>1.2539803010577975</v>
          </cell>
        </row>
        <row r="19">
          <cell r="A19" t="str">
            <v>FRA</v>
          </cell>
          <cell r="B19">
            <v>317.43633811701153</v>
          </cell>
          <cell r="C19">
            <v>2843.913391231355</v>
          </cell>
          <cell r="E19">
            <v>316.79042764409905</v>
          </cell>
          <cell r="F19">
            <v>3081.3133028146499</v>
          </cell>
          <cell r="H19">
            <v>389.23076396038499</v>
          </cell>
          <cell r="I19">
            <v>3492.6512745699201</v>
          </cell>
          <cell r="J19">
            <v>1.1334943679305607</v>
          </cell>
          <cell r="K19">
            <v>1.2609358155656558E-2</v>
          </cell>
          <cell r="L19">
            <v>1.2286695871936815</v>
          </cell>
        </row>
        <row r="20">
          <cell r="A20" t="str">
            <v>GBR</v>
          </cell>
          <cell r="B20">
            <v>427.31989850003936</v>
          </cell>
          <cell r="C20">
            <v>2990.1598201411934</v>
          </cell>
          <cell r="E20">
            <v>410.14935519455906</v>
          </cell>
          <cell r="F20">
            <v>3235.4846532305201</v>
          </cell>
          <cell r="H20">
            <v>502.69663480864398</v>
          </cell>
          <cell r="I20">
            <v>3662.33223610497</v>
          </cell>
          <cell r="J20">
            <v>1.1319269378849495</v>
          </cell>
          <cell r="K20">
            <v>1.246924428193763E-2</v>
          </cell>
          <cell r="L20">
            <v>1.2256428748258887</v>
          </cell>
        </row>
        <row r="21">
          <cell r="A21" t="str">
            <v>GER</v>
          </cell>
          <cell r="B21">
            <v>677.67846577346222</v>
          </cell>
          <cell r="C21">
            <v>3868.2066654244331</v>
          </cell>
          <cell r="E21">
            <v>654.58327814145628</v>
          </cell>
          <cell r="F21">
            <v>4151.1527109047402</v>
          </cell>
          <cell r="H21">
            <v>800.54565440189299</v>
          </cell>
          <cell r="I21">
            <v>4860.6001760423296</v>
          </cell>
          <cell r="J21">
            <v>1.1709037259154376</v>
          </cell>
          <cell r="K21">
            <v>1.5902709897480882E-2</v>
          </cell>
          <cell r="L21">
            <v>1.2229851894091528</v>
          </cell>
        </row>
        <row r="22">
          <cell r="A22" t="str">
            <v>SCA</v>
          </cell>
          <cell r="B22">
            <v>205.69504335160889</v>
          </cell>
          <cell r="C22">
            <v>1696.9910411106848</v>
          </cell>
          <cell r="E22">
            <v>194.88788547816068</v>
          </cell>
          <cell r="F22">
            <v>1898.120510688</v>
          </cell>
          <cell r="H22">
            <v>259.11347292474699</v>
          </cell>
          <cell r="I22">
            <v>2243.9877278030699</v>
          </cell>
          <cell r="J22">
            <v>1.1822156260192909</v>
          </cell>
          <cell r="K22">
            <v>1.687991529633881E-2</v>
          </cell>
          <cell r="L22">
            <v>1.3295514612876411</v>
          </cell>
        </row>
        <row r="23">
          <cell r="A23" t="str">
            <v>SEU</v>
          </cell>
          <cell r="B23">
            <v>869.46176097180273</v>
          </cell>
          <cell r="C23">
            <v>5157.1266188257332</v>
          </cell>
          <cell r="E23">
            <v>832.82365422545308</v>
          </cell>
          <cell r="F23">
            <v>5637.5293684784601</v>
          </cell>
          <cell r="H23">
            <v>992.69330453825796</v>
          </cell>
          <cell r="I23">
            <v>6529.16980952634</v>
          </cell>
          <cell r="J23">
            <v>1.1581615602808875</v>
          </cell>
          <cell r="K23">
            <v>1.4791719127725589E-2</v>
          </cell>
          <cell r="L23">
            <v>1.1919609865806318</v>
          </cell>
        </row>
        <row r="24">
          <cell r="A24" t="str">
            <v>EU</v>
          </cell>
          <cell r="B24">
            <v>3410.6537900651838</v>
          </cell>
          <cell r="C24">
            <v>19740.152833190692</v>
          </cell>
          <cell r="E24">
            <v>3303.0746682449194</v>
          </cell>
          <cell r="F24">
            <v>21506.07483954159</v>
          </cell>
          <cell r="H24">
            <v>4051.2037262860299</v>
          </cell>
          <cell r="I24">
            <v>24824.893944535273</v>
          </cell>
          <cell r="J24">
            <v>1.1543200760601662</v>
          </cell>
          <cell r="K24">
            <v>1.4454621320194372E-2</v>
          </cell>
          <cell r="L24">
            <v>1.2264947460114872</v>
          </cell>
        </row>
      </sheetData>
      <sheetData sheetId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2"/>
      <sheetName val="SSP1"/>
      <sheetName val="SSP2"/>
      <sheetName val="SSP3"/>
      <sheetName val="SSP4"/>
      <sheetName val="SSP5"/>
    </sheetNames>
    <sheetDataSet>
      <sheetData sheetId="0"/>
      <sheetData sheetId="1">
        <row r="2">
          <cell r="C2" t="str">
            <v>ASIA</v>
          </cell>
          <cell r="D2" t="str">
            <v>Emissions|CO2|Fossil Fuels and Industry</v>
          </cell>
          <cell r="E2" t="str">
            <v>Mt CO2/yr</v>
          </cell>
          <cell r="F2">
            <v>9536.6931825468673</v>
          </cell>
          <cell r="G2">
            <v>12696.522801871739</v>
          </cell>
          <cell r="H2">
            <v>16509.438184815353</v>
          </cell>
          <cell r="I2">
            <v>19054.099507509407</v>
          </cell>
          <cell r="J2">
            <v>20473.352640453304</v>
          </cell>
          <cell r="K2">
            <v>20774.653495292499</v>
          </cell>
          <cell r="L2">
            <v>20728.51468644556</v>
          </cell>
          <cell r="M2">
            <v>19127.211176020908</v>
          </cell>
          <cell r="N2">
            <v>15319.516720218962</v>
          </cell>
          <cell r="O2">
            <v>12810.565596656816</v>
          </cell>
          <cell r="P2">
            <v>11691.401697680179</v>
          </cell>
          <cell r="Q2">
            <v>1.154133732123878</v>
          </cell>
        </row>
        <row r="3">
          <cell r="C3" t="str">
            <v>LAM</v>
          </cell>
          <cell r="D3" t="str">
            <v>Emissions|CO2|Fossil Fuels and Industry</v>
          </cell>
          <cell r="E3" t="str">
            <v>Mt CO2/yr</v>
          </cell>
          <cell r="F3">
            <v>1483.4916085600853</v>
          </cell>
          <cell r="G3">
            <v>1602.3269475102425</v>
          </cell>
          <cell r="H3">
            <v>2115.735001668334</v>
          </cell>
          <cell r="I3">
            <v>2438.0244483277202</v>
          </cell>
          <cell r="J3">
            <v>2696.2012539431453</v>
          </cell>
          <cell r="K3">
            <v>2993.9194700270891</v>
          </cell>
          <cell r="L3">
            <v>3144.2110769748688</v>
          </cell>
          <cell r="M3">
            <v>2778.3007954359055</v>
          </cell>
          <cell r="N3">
            <v>2108.4828992187977</v>
          </cell>
          <cell r="O3">
            <v>1641.9773287177086</v>
          </cell>
          <cell r="P3">
            <v>1327.6525064706802</v>
          </cell>
          <cell r="Q3">
            <v>1.1523297796771568</v>
          </cell>
        </row>
        <row r="4">
          <cell r="C4" t="str">
            <v>MAF</v>
          </cell>
          <cell r="D4" t="str">
            <v>Emissions|CO2|Fossil Fuels and Industry</v>
          </cell>
          <cell r="E4" t="str">
            <v>Mt CO2/yr</v>
          </cell>
          <cell r="F4">
            <v>2384.1498442469165</v>
          </cell>
          <cell r="G4">
            <v>2717.206258805003</v>
          </cell>
          <cell r="H4">
            <v>3607.0358993029222</v>
          </cell>
          <cell r="I4">
            <v>4362.9113606102765</v>
          </cell>
          <cell r="J4">
            <v>5327.8099765498191</v>
          </cell>
          <cell r="K4">
            <v>6348.7124760765582</v>
          </cell>
          <cell r="L4">
            <v>7351.9251267984509</v>
          </cell>
          <cell r="M4">
            <v>8226.9442684433889</v>
          </cell>
          <cell r="N4">
            <v>8319.5679859130178</v>
          </cell>
          <cell r="O4">
            <v>7597.59033889696</v>
          </cell>
          <cell r="P4">
            <v>6640.686798629351</v>
          </cell>
          <cell r="Q4">
            <v>1.2095558465202498</v>
          </cell>
        </row>
        <row r="5">
          <cell r="C5" t="str">
            <v>OECD</v>
          </cell>
          <cell r="D5" t="str">
            <v>Emissions|CO2|Fossil Fuels and Industry</v>
          </cell>
          <cell r="E5" t="str">
            <v>Mt CO2/yr</v>
          </cell>
          <cell r="F5">
            <v>13388.313887411729</v>
          </cell>
          <cell r="G5">
            <v>12425.663293592632</v>
          </cell>
          <cell r="H5">
            <v>11934.532442241907</v>
          </cell>
          <cell r="I5">
            <v>10854.099620595574</v>
          </cell>
          <cell r="J5">
            <v>10357.692328014411</v>
          </cell>
          <cell r="K5">
            <v>9748.9330214923248</v>
          </cell>
          <cell r="L5">
            <v>9291.9986556433141</v>
          </cell>
          <cell r="M5">
            <v>8647.0523551423103</v>
          </cell>
          <cell r="N5">
            <v>7733.1546437796205</v>
          </cell>
          <cell r="O5">
            <v>6940.9444227088243</v>
          </cell>
          <cell r="P5">
            <v>6278.8232710827142</v>
          </cell>
          <cell r="Q5">
            <v>0.90947003354549738</v>
          </cell>
        </row>
        <row r="6">
          <cell r="C6" t="str">
            <v>REF</v>
          </cell>
          <cell r="D6" t="str">
            <v>Emissions|CO2|Fossil Fuels and Industry</v>
          </cell>
          <cell r="E6" t="str">
            <v>Mt CO2/yr</v>
          </cell>
          <cell r="F6">
            <v>2601.5956603288651</v>
          </cell>
          <cell r="G6">
            <v>2539.7604517638683</v>
          </cell>
          <cell r="H6">
            <v>2725.4940001219511</v>
          </cell>
          <cell r="I6">
            <v>2971.1448312699795</v>
          </cell>
          <cell r="J6">
            <v>3005.7178679257631</v>
          </cell>
          <cell r="K6">
            <v>2802.391530200839</v>
          </cell>
          <cell r="L6">
            <v>2521.6523661315441</v>
          </cell>
          <cell r="M6">
            <v>2156.8956731557846</v>
          </cell>
          <cell r="N6">
            <v>1851.7576614618301</v>
          </cell>
          <cell r="O6">
            <v>1642.2787722945213</v>
          </cell>
          <cell r="P6">
            <v>1110.4408694654703</v>
          </cell>
          <cell r="Q6">
            <v>1.0901307546951258</v>
          </cell>
        </row>
      </sheetData>
      <sheetData sheetId="2">
        <row r="2">
          <cell r="C2" t="str">
            <v>ASIA</v>
          </cell>
          <cell r="D2" t="str">
            <v>Emissions|CO2|Fossil Fuels and Industry</v>
          </cell>
          <cell r="E2" t="str">
            <v>Mt CO2/yr</v>
          </cell>
          <cell r="F2">
            <v>9449.2364067999988</v>
          </cell>
          <cell r="G2">
            <v>12402.245520299999</v>
          </cell>
          <cell r="H2">
            <v>14946.522814399999</v>
          </cell>
          <cell r="I2">
            <v>18167.232467900001</v>
          </cell>
          <cell r="J2">
            <v>20371.652836599998</v>
          </cell>
          <cell r="K2">
            <v>23174.136258899998</v>
          </cell>
          <cell r="L2">
            <v>25706.699852999998</v>
          </cell>
          <cell r="M2">
            <v>28342.607905199999</v>
          </cell>
          <cell r="N2">
            <v>31086.3907525</v>
          </cell>
          <cell r="O2">
            <v>31645.559203799996</v>
          </cell>
          <cell r="P2">
            <v>31865.309398200006</v>
          </cell>
          <cell r="Q2">
            <v>1.2154822023485663</v>
          </cell>
        </row>
        <row r="3">
          <cell r="C3" t="str">
            <v>LAM</v>
          </cell>
          <cell r="D3" t="str">
            <v>Emissions|CO2|Fossil Fuels and Industry</v>
          </cell>
          <cell r="E3" t="str">
            <v>Mt CO2/yr</v>
          </cell>
          <cell r="F3">
            <v>1647.7035874999999</v>
          </cell>
          <cell r="G3">
            <v>1704.3171170000001</v>
          </cell>
          <cell r="H3">
            <v>2050.6778241000002</v>
          </cell>
          <cell r="I3">
            <v>2587.2966450999988</v>
          </cell>
          <cell r="J3">
            <v>3235.8601454</v>
          </cell>
          <cell r="K3">
            <v>3560.7041531999998</v>
          </cell>
          <cell r="L3">
            <v>3756.9642822000001</v>
          </cell>
          <cell r="M3">
            <v>4199.8364548999998</v>
          </cell>
          <cell r="N3">
            <v>5495.3870270999996</v>
          </cell>
          <cell r="O3">
            <v>7310.085254900001</v>
          </cell>
          <cell r="P3">
            <v>8054.1358289000018</v>
          </cell>
          <cell r="Q3">
            <v>1.261678755528314</v>
          </cell>
        </row>
        <row r="4">
          <cell r="C4" t="str">
            <v>MAF</v>
          </cell>
          <cell r="D4" t="str">
            <v>Emissions|CO2|Fossil Fuels and Industry</v>
          </cell>
          <cell r="E4" t="str">
            <v>Mt CO2/yr</v>
          </cell>
          <cell r="F4">
            <v>2545.3712199000001</v>
          </cell>
          <cell r="G4">
            <v>3113.5876817000003</v>
          </cell>
          <cell r="H4">
            <v>4012.4067602</v>
          </cell>
          <cell r="I4">
            <v>5204.5774139999994</v>
          </cell>
          <cell r="J4">
            <v>6701.0415981000006</v>
          </cell>
          <cell r="K4">
            <v>8473.4378668999998</v>
          </cell>
          <cell r="L4">
            <v>11026.446721200002</v>
          </cell>
          <cell r="M4">
            <v>12952.480025699999</v>
          </cell>
          <cell r="N4">
            <v>16459.321792300001</v>
          </cell>
          <cell r="O4">
            <v>20206.162676799999</v>
          </cell>
          <cell r="P4">
            <v>23626.360449899999</v>
          </cell>
          <cell r="Q4">
            <v>1.2971210859341129</v>
          </cell>
        </row>
        <row r="5">
          <cell r="C5" t="str">
            <v>OECD</v>
          </cell>
          <cell r="D5" t="str">
            <v>Emissions|CO2|Fossil Fuels and Industry</v>
          </cell>
          <cell r="E5" t="str">
            <v>Mt CO2/yr</v>
          </cell>
          <cell r="F5">
            <v>14107.110958499999</v>
          </cell>
          <cell r="G5">
            <v>12749.238121600001</v>
          </cell>
          <cell r="H5">
            <v>12754.803857299999</v>
          </cell>
          <cell r="I5">
            <v>12959.264943500002</v>
          </cell>
          <cell r="J5">
            <v>13664.626212899999</v>
          </cell>
          <cell r="K5">
            <v>14431.5367658</v>
          </cell>
          <cell r="L5">
            <v>14965.030339999999</v>
          </cell>
          <cell r="M5">
            <v>15627.991760200002</v>
          </cell>
          <cell r="N5">
            <v>16895.6932935</v>
          </cell>
          <cell r="O5">
            <v>17752.623117700001</v>
          </cell>
          <cell r="P5">
            <v>17656.795563799998</v>
          </cell>
          <cell r="Q5">
            <v>1.0160301239037073</v>
          </cell>
        </row>
        <row r="6">
          <cell r="C6" t="str">
            <v>REF</v>
          </cell>
          <cell r="D6" t="str">
            <v>Emissions|CO2|Fossil Fuels and Industry</v>
          </cell>
          <cell r="E6" t="str">
            <v>Mt CO2/yr</v>
          </cell>
          <cell r="F6">
            <v>2622.1042123000011</v>
          </cell>
          <cell r="G6">
            <v>2559.8402069999988</v>
          </cell>
          <cell r="H6">
            <v>2667.964637699999</v>
          </cell>
          <cell r="I6">
            <v>2827.9963501000002</v>
          </cell>
          <cell r="J6">
            <v>3030.6273465999998</v>
          </cell>
          <cell r="K6">
            <v>3267.4739909999998</v>
          </cell>
          <cell r="L6">
            <v>3335.4995906999989</v>
          </cell>
          <cell r="M6">
            <v>3285.3282158000002</v>
          </cell>
          <cell r="N6">
            <v>3434.5283656000001</v>
          </cell>
          <cell r="O6">
            <v>3631.2832722999992</v>
          </cell>
          <cell r="P6">
            <v>4199.6623863000004</v>
          </cell>
          <cell r="Q6">
            <v>1.0599826962241754</v>
          </cell>
        </row>
      </sheetData>
      <sheetData sheetId="3">
        <row r="2">
          <cell r="C2" t="str">
            <v>ASIA</v>
          </cell>
          <cell r="D2" t="str">
            <v>Emissions|CO2|Fossil Fuels and Industry</v>
          </cell>
          <cell r="E2" t="str">
            <v>Mt CO2/yr</v>
          </cell>
          <cell r="F2">
            <v>8985.6725000000006</v>
          </cell>
          <cell r="G2">
            <v>10660.4494</v>
          </cell>
          <cell r="H2">
            <v>15051.456200000001</v>
          </cell>
          <cell r="I2">
            <v>19497.372800000001</v>
          </cell>
          <cell r="J2">
            <v>22515.809499999996</v>
          </cell>
          <cell r="K2">
            <v>24902.629899999996</v>
          </cell>
          <cell r="L2">
            <v>26498.615399999999</v>
          </cell>
          <cell r="M2">
            <v>28074.727699999999</v>
          </cell>
          <cell r="N2">
            <v>29429.701499999999</v>
          </cell>
          <cell r="O2">
            <v>30780.860799999995</v>
          </cell>
          <cell r="P2">
            <v>31816.505799999999</v>
          </cell>
          <cell r="Q2">
            <v>1.2953811605285075</v>
          </cell>
        </row>
        <row r="3">
          <cell r="C3" t="str">
            <v>LAM</v>
          </cell>
          <cell r="D3" t="str">
            <v>Emissions|CO2|Fossil Fuels and Industry</v>
          </cell>
          <cell r="E3" t="str">
            <v>Mt CO2/yr</v>
          </cell>
          <cell r="F3">
            <v>1506.7846</v>
          </cell>
          <cell r="G3">
            <v>1665.1774</v>
          </cell>
          <cell r="H3">
            <v>2149.1405999999997</v>
          </cell>
          <cell r="I3">
            <v>2677.1493999999998</v>
          </cell>
          <cell r="J3">
            <v>3097.7067999999999</v>
          </cell>
          <cell r="K3">
            <v>3460.2326999999996</v>
          </cell>
          <cell r="L3">
            <v>3836.6943000000001</v>
          </cell>
          <cell r="M3">
            <v>4270.3045999999995</v>
          </cell>
          <cell r="N3">
            <v>4755.9151999999995</v>
          </cell>
          <cell r="O3">
            <v>5204.4251000000004</v>
          </cell>
          <cell r="P3">
            <v>5579.0483999999997</v>
          </cell>
          <cell r="Q3">
            <v>1.2456836932865165</v>
          </cell>
        </row>
        <row r="4">
          <cell r="C4" t="str">
            <v>MAF</v>
          </cell>
          <cell r="D4" t="str">
            <v>Emissions|CO2|Fossil Fuels and Industry</v>
          </cell>
          <cell r="E4" t="str">
            <v>Mt CO2/yr</v>
          </cell>
          <cell r="F4">
            <v>2452.7975999999999</v>
          </cell>
          <cell r="G4">
            <v>2908.0941999999995</v>
          </cell>
          <cell r="H4">
            <v>3945.5655999999999</v>
          </cell>
          <cell r="I4">
            <v>5284.5893999999998</v>
          </cell>
          <cell r="J4">
            <v>6736.1316999999999</v>
          </cell>
          <cell r="K4">
            <v>8249.1617000000006</v>
          </cell>
          <cell r="L4">
            <v>9744.9495999999999</v>
          </cell>
          <cell r="M4">
            <v>11354.0154</v>
          </cell>
          <cell r="N4">
            <v>13349.214</v>
          </cell>
          <cell r="O4">
            <v>16097.589899999999</v>
          </cell>
          <cell r="P4">
            <v>19443.838100000001</v>
          </cell>
          <cell r="Q4">
            <v>1.3393743599143302</v>
          </cell>
        </row>
        <row r="5">
          <cell r="C5" t="str">
            <v>OECD</v>
          </cell>
          <cell r="D5" t="str">
            <v>Emissions|CO2|Fossil Fuels and Industry</v>
          </cell>
          <cell r="E5" t="str">
            <v>Mt CO2/yr</v>
          </cell>
          <cell r="F5">
            <v>13023.014500000001</v>
          </cell>
          <cell r="G5">
            <v>13470.2428</v>
          </cell>
          <cell r="H5">
            <v>15188.568299999999</v>
          </cell>
          <cell r="I5">
            <v>16227.3609</v>
          </cell>
          <cell r="J5">
            <v>16960.044900000001</v>
          </cell>
          <cell r="K5">
            <v>17532.753699999997</v>
          </cell>
          <cell r="L5">
            <v>18011.435700000002</v>
          </cell>
          <cell r="M5">
            <v>18522.133899999997</v>
          </cell>
          <cell r="N5">
            <v>18758.661999999997</v>
          </cell>
          <cell r="O5">
            <v>18872.5157</v>
          </cell>
          <cell r="P5">
            <v>18904.249100000001</v>
          </cell>
          <cell r="Q5">
            <v>1.0683930558484569</v>
          </cell>
        </row>
        <row r="6">
          <cell r="C6" t="str">
            <v>REF</v>
          </cell>
          <cell r="D6" t="str">
            <v>Emissions|CO2|Fossil Fuels and Industry</v>
          </cell>
          <cell r="E6" t="str">
            <v>Mt CO2/yr</v>
          </cell>
          <cell r="F6">
            <v>2675.4047</v>
          </cell>
          <cell r="G6">
            <v>2860.1304</v>
          </cell>
          <cell r="H6">
            <v>3332.1259</v>
          </cell>
          <cell r="I6">
            <v>3789.4960999999998</v>
          </cell>
          <cell r="J6">
            <v>4127.8634000000002</v>
          </cell>
          <cell r="K6">
            <v>4214.9047</v>
          </cell>
          <cell r="L6">
            <v>4279.6818000000003</v>
          </cell>
          <cell r="M6">
            <v>4403.3055999999997</v>
          </cell>
          <cell r="N6">
            <v>4581.9902000000002</v>
          </cell>
          <cell r="O6">
            <v>4769.3784999999998</v>
          </cell>
          <cell r="P6">
            <v>4966.2768999999998</v>
          </cell>
          <cell r="Q6">
            <v>1.1372607799723293</v>
          </cell>
        </row>
      </sheetData>
      <sheetData sheetId="4">
        <row r="2">
          <cell r="C2" t="str">
            <v>ASIA</v>
          </cell>
          <cell r="D2" t="str">
            <v>Emissions|CO2|Fossil Fuels and Industry</v>
          </cell>
          <cell r="E2" t="str">
            <v>Mt CO2/yr</v>
          </cell>
          <cell r="F2">
            <v>10022.650271542338</v>
          </cell>
          <cell r="G2">
            <v>13230.601939756674</v>
          </cell>
          <cell r="H2">
            <v>18323.239346056303</v>
          </cell>
          <cell r="I2">
            <v>22642.412215980297</v>
          </cell>
          <cell r="J2">
            <v>24716.02632045437</v>
          </cell>
          <cell r="K2">
            <v>25209.139233963637</v>
          </cell>
          <cell r="L2">
            <v>24993.175367754</v>
          </cell>
          <cell r="M2">
            <v>23991.166456612704</v>
          </cell>
          <cell r="N2">
            <v>21039.564930941324</v>
          </cell>
          <cell r="O2">
            <v>18365.062249992341</v>
          </cell>
          <cell r="P2">
            <v>16209.582067407666</v>
          </cell>
          <cell r="Q2">
            <v>1.2357210310006459</v>
          </cell>
        </row>
        <row r="3">
          <cell r="C3" t="str">
            <v>LAM</v>
          </cell>
          <cell r="D3" t="str">
            <v>Emissions|CO2|Fossil Fuels and Industry</v>
          </cell>
          <cell r="E3" t="str">
            <v>Mt CO2/yr</v>
          </cell>
          <cell r="F3">
            <v>1513.8379779819995</v>
          </cell>
          <cell r="G3">
            <v>1752.8528775670002</v>
          </cell>
          <cell r="H3">
            <v>2366.0960993010003</v>
          </cell>
          <cell r="I3">
            <v>2960.6366747869993</v>
          </cell>
          <cell r="J3">
            <v>3372.4046335760004</v>
          </cell>
          <cell r="K3">
            <v>3637.3080945190013</v>
          </cell>
          <cell r="L3">
            <v>3827.0047851456657</v>
          </cell>
          <cell r="M3">
            <v>3872.4136134053369</v>
          </cell>
          <cell r="N3">
            <v>3808.9207251993289</v>
          </cell>
          <cell r="O3">
            <v>3732.2122346153319</v>
          </cell>
          <cell r="P3">
            <v>3652.201956296667</v>
          </cell>
          <cell r="Q3">
            <v>1.2512749062312558</v>
          </cell>
        </row>
        <row r="4">
          <cell r="C4" t="str">
            <v>MAF</v>
          </cell>
          <cell r="D4" t="str">
            <v>Emissions|CO2|Fossil Fuels and Industry</v>
          </cell>
          <cell r="E4" t="str">
            <v>Mt CO2/yr</v>
          </cell>
          <cell r="F4">
            <v>2407.7008925896635</v>
          </cell>
          <cell r="G4">
            <v>2964.2299089663293</v>
          </cell>
          <cell r="H4">
            <v>3692.9999137569962</v>
          </cell>
          <cell r="I4">
            <v>4916.6544558669957</v>
          </cell>
          <cell r="J4">
            <v>5922.4658792823338</v>
          </cell>
          <cell r="K4">
            <v>6790.4893085333333</v>
          </cell>
          <cell r="L4">
            <v>7702.5912509003319</v>
          </cell>
          <cell r="M4">
            <v>8487.9231055263335</v>
          </cell>
          <cell r="N4">
            <v>9265.8182664886699</v>
          </cell>
          <cell r="O4">
            <v>10165.22750044267</v>
          </cell>
          <cell r="P4">
            <v>11166.879796368998</v>
          </cell>
          <cell r="Q4">
            <v>1.3313443191676493</v>
          </cell>
        </row>
        <row r="5">
          <cell r="C5" t="str">
            <v>OECD</v>
          </cell>
          <cell r="D5" t="str">
            <v>Emissions|CO2|Fossil Fuels and Industry</v>
          </cell>
          <cell r="E5" t="str">
            <v>Mt CO2/yr</v>
          </cell>
          <cell r="F5">
            <v>13394.030426032663</v>
          </cell>
          <cell r="G5">
            <v>12518.378219827324</v>
          </cell>
          <cell r="H5">
            <v>13617.126710946004</v>
          </cell>
          <cell r="I5">
            <v>14607.854857339344</v>
          </cell>
          <cell r="J5">
            <v>14997.444724503992</v>
          </cell>
          <cell r="K5">
            <v>14965.460675638005</v>
          </cell>
          <cell r="L5">
            <v>14890.962857463001</v>
          </cell>
          <cell r="M5">
            <v>14474.799686643997</v>
          </cell>
          <cell r="N5">
            <v>13433.045488731001</v>
          </cell>
          <cell r="O5">
            <v>12594.064954126334</v>
          </cell>
          <cell r="P5">
            <v>11719.304239940004</v>
          </cell>
          <cell r="Q5">
            <v>1.0727560349127803</v>
          </cell>
        </row>
        <row r="6">
          <cell r="C6" t="str">
            <v>REF</v>
          </cell>
          <cell r="D6" t="str">
            <v>Emissions|CO2|Fossil Fuels and Industry</v>
          </cell>
          <cell r="E6" t="str">
            <v>Mt CO2/yr</v>
          </cell>
          <cell r="F6">
            <v>2047.5019190780031</v>
          </cell>
          <cell r="G6">
            <v>2180.9257601266627</v>
          </cell>
          <cell r="H6">
            <v>2418.0259695166669</v>
          </cell>
          <cell r="I6">
            <v>2566.7770238733328</v>
          </cell>
          <cell r="J6">
            <v>2582.8874383033299</v>
          </cell>
          <cell r="K6">
            <v>2475.8612849299998</v>
          </cell>
          <cell r="L6">
            <v>2278.225297113333</v>
          </cell>
          <cell r="M6">
            <v>2103.61944939667</v>
          </cell>
          <cell r="N6">
            <v>1873.460227943337</v>
          </cell>
          <cell r="O6">
            <v>1718.6502847066672</v>
          </cell>
          <cell r="P6">
            <v>1581.3540307033331</v>
          </cell>
          <cell r="Q6">
            <v>1.0615175586333341</v>
          </cell>
        </row>
      </sheetData>
      <sheetData sheetId="5">
        <row r="2">
          <cell r="C2" t="str">
            <v>ASIA</v>
          </cell>
          <cell r="D2" t="str">
            <v>Emissions|CO2|Fossil Fuels and Industry</v>
          </cell>
          <cell r="E2" t="str">
            <v>Mt CO2/yr</v>
          </cell>
          <cell r="F2">
            <v>9627</v>
          </cell>
          <cell r="G2">
            <v>12460</v>
          </cell>
          <cell r="H2">
            <v>16779</v>
          </cell>
          <cell r="I2">
            <v>22566</v>
          </cell>
          <cell r="J2">
            <v>29159</v>
          </cell>
          <cell r="K2">
            <v>35490</v>
          </cell>
          <cell r="L2">
            <v>42000</v>
          </cell>
          <cell r="M2">
            <v>47500</v>
          </cell>
          <cell r="N2">
            <v>50790</v>
          </cell>
          <cell r="O2">
            <v>49390</v>
          </cell>
          <cell r="P2">
            <v>45590</v>
          </cell>
          <cell r="Q2">
            <v>1.3448954049704989</v>
          </cell>
        </row>
        <row r="3">
          <cell r="C3" t="str">
            <v>LAM</v>
          </cell>
          <cell r="D3" t="str">
            <v>Emissions|CO2|Fossil Fuels and Industry</v>
          </cell>
          <cell r="E3" t="str">
            <v>Mt CO2/yr</v>
          </cell>
          <cell r="F3">
            <v>1483</v>
          </cell>
          <cell r="G3">
            <v>1627</v>
          </cell>
          <cell r="H3">
            <v>2206</v>
          </cell>
          <cell r="I3">
            <v>3178</v>
          </cell>
          <cell r="J3">
            <v>4224</v>
          </cell>
          <cell r="K3">
            <v>5176</v>
          </cell>
          <cell r="L3">
            <v>5982</v>
          </cell>
          <cell r="M3">
            <v>6624</v>
          </cell>
          <cell r="N3">
            <v>6910</v>
          </cell>
          <cell r="O3">
            <v>6728</v>
          </cell>
          <cell r="P3">
            <v>6487</v>
          </cell>
          <cell r="Q3">
            <v>1.4406165004533091</v>
          </cell>
        </row>
        <row r="4">
          <cell r="C4" t="str">
            <v>MAF</v>
          </cell>
          <cell r="D4" t="str">
            <v>Emissions|CO2|Fossil Fuels and Industry</v>
          </cell>
          <cell r="E4" t="str">
            <v>Mt CO2/yr</v>
          </cell>
          <cell r="F4">
            <v>2360.6999999999998</v>
          </cell>
          <cell r="G4">
            <v>3067.2</v>
          </cell>
          <cell r="H4">
            <v>5026.6000000000004</v>
          </cell>
          <cell r="I4">
            <v>6703</v>
          </cell>
          <cell r="J4">
            <v>9615</v>
          </cell>
          <cell r="K4">
            <v>13755</v>
          </cell>
          <cell r="L4">
            <v>19310</v>
          </cell>
          <cell r="M4">
            <v>25060</v>
          </cell>
          <cell r="N4">
            <v>30200</v>
          </cell>
          <cell r="O4">
            <v>33210</v>
          </cell>
          <cell r="P4">
            <v>34800</v>
          </cell>
          <cell r="Q4">
            <v>1.3335057494131222</v>
          </cell>
        </row>
        <row r="5">
          <cell r="C5" t="str">
            <v>OECD</v>
          </cell>
          <cell r="D5" t="str">
            <v>Emissions|CO2|Fossil Fuels and Industry</v>
          </cell>
          <cell r="E5" t="str">
            <v>Mt CO2/yr</v>
          </cell>
          <cell r="F5">
            <v>14538</v>
          </cell>
          <cell r="G5">
            <v>13517</v>
          </cell>
          <cell r="H5">
            <v>13951</v>
          </cell>
          <cell r="I5">
            <v>16933</v>
          </cell>
          <cell r="J5">
            <v>20709</v>
          </cell>
          <cell r="K5">
            <v>25171</v>
          </cell>
          <cell r="L5">
            <v>30915</v>
          </cell>
          <cell r="M5">
            <v>35268</v>
          </cell>
          <cell r="N5">
            <v>38600</v>
          </cell>
          <cell r="O5">
            <v>38903</v>
          </cell>
          <cell r="P5">
            <v>38570</v>
          </cell>
          <cell r="Q5">
            <v>1.2137481184144505</v>
          </cell>
        </row>
        <row r="6">
          <cell r="C6" t="str">
            <v>REF</v>
          </cell>
          <cell r="D6" t="str">
            <v>Emissions|CO2|Fossil Fuels and Industry</v>
          </cell>
          <cell r="E6" t="str">
            <v>Mt CO2/yr</v>
          </cell>
          <cell r="F6">
            <v>1540</v>
          </cell>
          <cell r="G6">
            <v>1527</v>
          </cell>
          <cell r="H6">
            <v>1583</v>
          </cell>
          <cell r="I6">
            <v>1781</v>
          </cell>
          <cell r="J6">
            <v>2138</v>
          </cell>
          <cell r="K6">
            <v>2543</v>
          </cell>
          <cell r="L6">
            <v>2986</v>
          </cell>
          <cell r="M6">
            <v>3237</v>
          </cell>
          <cell r="N6">
            <v>3121</v>
          </cell>
          <cell r="O6">
            <v>2667</v>
          </cell>
          <cell r="P6">
            <v>2172</v>
          </cell>
          <cell r="Q6">
            <v>1.1250789639924195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_Me"/>
      <sheetName val="EEZ_carbon_flux_by_territory_bo"/>
      <sheetName val="EEZ_Carbon_Flux_Sovereign"/>
      <sheetName val="BlueCarbon_Bertram"/>
      <sheetName val="ISO3"/>
      <sheetName val="EEZ_Area"/>
      <sheetName val="EU29"/>
      <sheetName val="Top10s"/>
      <sheetName val="Top10s Grafik"/>
      <sheetName val="Top10s_AttributedSink"/>
      <sheetName val="Economic_Sink"/>
      <sheetName val="Economic_Sink_Summary"/>
    </sheetNames>
    <sheetDataSet>
      <sheetData sheetId="0"/>
      <sheetData sheetId="1"/>
      <sheetData sheetId="2">
        <row r="6">
          <cell r="A6" t="str">
            <v>ALB</v>
          </cell>
          <cell r="B6" t="str">
            <v>ALB</v>
          </cell>
          <cell r="C6" t="str">
            <v>NA</v>
          </cell>
          <cell r="D6">
            <v>2.9595217548199999E-2</v>
          </cell>
          <cell r="E6">
            <v>1.8270416086600002E-3</v>
          </cell>
          <cell r="F6">
            <v>9.2061221262186993E-3</v>
          </cell>
          <cell r="G6">
            <v>2.7587714662035373E-3</v>
          </cell>
          <cell r="H6">
            <v>2.9595217548199999E-2</v>
          </cell>
          <cell r="I6">
            <v>1.8270416086600002E-3</v>
          </cell>
          <cell r="J6">
            <v>9.2061221262186993E-3</v>
          </cell>
          <cell r="K6">
            <v>2.7587714662035373E-3</v>
          </cell>
          <cell r="L6">
            <v>7.6108200027388147E-6</v>
          </cell>
          <cell r="M6">
            <v>0</v>
          </cell>
          <cell r="N6">
            <v>0</v>
          </cell>
          <cell r="O6">
            <v>0</v>
          </cell>
          <cell r="P6" t="str">
            <v>EU</v>
          </cell>
          <cell r="Q6">
            <v>-98.909904262493811</v>
          </cell>
          <cell r="R6">
            <v>5.568963633421261E-2</v>
          </cell>
          <cell r="S6">
            <v>-103.63999883564431</v>
          </cell>
          <cell r="T6">
            <v>0.38331405840795457</v>
          </cell>
          <cell r="U6">
            <v>-981.10029971454185</v>
          </cell>
          <cell r="V6">
            <v>0.17374749712485871</v>
          </cell>
          <cell r="W6">
            <v>-986.64458298111992</v>
          </cell>
          <cell r="X6">
            <v>0.42407229827819654</v>
          </cell>
          <cell r="Y6">
            <v>-882.19039545204805</v>
          </cell>
          <cell r="Z6">
            <v>-883.00458414547563</v>
          </cell>
          <cell r="AA6">
            <v>0.57163535714660663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K6">
            <v>-407.35530557892258</v>
          </cell>
        </row>
        <row r="7">
          <cell r="A7" t="str">
            <v>DZA</v>
          </cell>
          <cell r="B7" t="str">
            <v>DZA</v>
          </cell>
          <cell r="C7" t="str">
            <v>NA</v>
          </cell>
          <cell r="D7">
            <v>-8.1037749368199994E-3</v>
          </cell>
          <cell r="E7">
            <v>2.6717438238899999E-3</v>
          </cell>
          <cell r="F7">
            <v>-1.5242621237146398E-2</v>
          </cell>
          <cell r="G7">
            <v>3.0844691035376713E-3</v>
          </cell>
          <cell r="H7">
            <v>-8.1037749368199994E-3</v>
          </cell>
          <cell r="I7">
            <v>2.6717438238899999E-3</v>
          </cell>
          <cell r="J7">
            <v>-1.5242621237146398E-2</v>
          </cell>
          <cell r="K7">
            <v>3.0844691035376713E-3</v>
          </cell>
          <cell r="L7">
            <v>9.5139496506784852E-6</v>
          </cell>
          <cell r="M7">
            <v>0</v>
          </cell>
          <cell r="N7">
            <v>0</v>
          </cell>
          <cell r="O7">
            <v>0</v>
          </cell>
          <cell r="AB7">
            <v>1</v>
          </cell>
          <cell r="AC7">
            <v>-1.5242621237146398E-2</v>
          </cell>
          <cell r="AD7">
            <v>3.6550154882898983E-6</v>
          </cell>
          <cell r="AE7">
            <v>-6.2932110902610052E-3</v>
          </cell>
        </row>
        <row r="8">
          <cell r="A8" t="str">
            <v>USA</v>
          </cell>
          <cell r="B8" t="str">
            <v>USA</v>
          </cell>
          <cell r="C8" t="str">
            <v>NA</v>
          </cell>
          <cell r="D8">
            <v>-60.2462738969</v>
          </cell>
          <cell r="E8">
            <v>2.3521588843700002E-2</v>
          </cell>
          <cell r="F8">
            <v>-68.216038395692394</v>
          </cell>
          <cell r="G8">
            <v>0.72410044249098815</v>
          </cell>
          <cell r="H8">
            <v>-104.545251195498</v>
          </cell>
          <cell r="I8">
            <v>8.1215118315890789E-2</v>
          </cell>
          <cell r="J8">
            <v>-113.04664134754</v>
          </cell>
          <cell r="K8">
            <v>0.73136464081718011</v>
          </cell>
          <cell r="L8">
            <v>0.53489423783764289</v>
          </cell>
          <cell r="M8">
            <v>-44.298977298597997</v>
          </cell>
          <cell r="N8">
            <v>-44.830602951847609</v>
          </cell>
          <cell r="O8">
            <v>0.10282405857579267</v>
          </cell>
          <cell r="AB8">
            <v>1</v>
          </cell>
          <cell r="AC8">
            <v>-113.04664134754</v>
          </cell>
          <cell r="AD8">
            <v>2.7107360249657791E-2</v>
          </cell>
          <cell r="AE8">
            <v>-46.673493093913855</v>
          </cell>
        </row>
        <row r="9">
          <cell r="A9" t="str">
            <v>FRA</v>
          </cell>
          <cell r="B9" t="str">
            <v>FRA</v>
          </cell>
          <cell r="C9" t="str">
            <v>EU</v>
          </cell>
          <cell r="D9">
            <v>-3.6115007049000001</v>
          </cell>
          <cell r="E9">
            <v>5.1413258295299998E-3</v>
          </cell>
          <cell r="F9">
            <v>-4.0112994221940488</v>
          </cell>
          <cell r="G9">
            <v>4.4915311500222148E-2</v>
          </cell>
          <cell r="H9">
            <v>-195.79459383832292</v>
          </cell>
          <cell r="I9">
            <v>0.10522390885332127</v>
          </cell>
          <cell r="J9">
            <v>-197.00050954405191</v>
          </cell>
          <cell r="K9">
            <v>0.13741243071654693</v>
          </cell>
          <cell r="L9">
            <v>1.8882176115429812E-2</v>
          </cell>
          <cell r="M9">
            <v>-192.18309313342291</v>
          </cell>
          <cell r="N9">
            <v>-192.98921012185787</v>
          </cell>
          <cell r="O9">
            <v>0.12986450981029352</v>
          </cell>
          <cell r="AB9">
            <v>1</v>
          </cell>
          <cell r="AC9">
            <v>-197.00050954405191</v>
          </cell>
          <cell r="AD9">
            <v>4.7238588585391615E-2</v>
          </cell>
          <cell r="AE9">
            <v>-81.335471908753902</v>
          </cell>
        </row>
        <row r="10">
          <cell r="A10" t="str">
            <v>AGO</v>
          </cell>
          <cell r="B10" t="str">
            <v>AGO</v>
          </cell>
          <cell r="C10" t="str">
            <v>NA</v>
          </cell>
          <cell r="D10">
            <v>12.3925402326</v>
          </cell>
          <cell r="E10">
            <v>2.7311624442599998E-2</v>
          </cell>
          <cell r="F10">
            <v>12.236075218481965</v>
          </cell>
          <cell r="G10">
            <v>3.6142268920660831E-2</v>
          </cell>
          <cell r="H10">
            <v>12.3925402326</v>
          </cell>
          <cell r="I10">
            <v>2.7311624442599998E-2</v>
          </cell>
          <cell r="J10">
            <v>12.236075218481965</v>
          </cell>
          <cell r="K10">
            <v>3.6142268920660831E-2</v>
          </cell>
          <cell r="L10">
            <v>1.3062636027333658E-3</v>
          </cell>
          <cell r="M10">
            <v>0</v>
          </cell>
          <cell r="N10">
            <v>0</v>
          </cell>
          <cell r="O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</row>
        <row r="11">
          <cell r="A11" t="str">
            <v>GBR</v>
          </cell>
          <cell r="B11" t="str">
            <v>GBR</v>
          </cell>
          <cell r="C11" t="str">
            <v>NA</v>
          </cell>
          <cell r="D11">
            <v>-11.818357556300001</v>
          </cell>
          <cell r="E11">
            <v>6.0246058558199997E-3</v>
          </cell>
          <cell r="F11">
            <v>-11.993587518997375</v>
          </cell>
          <cell r="G11">
            <v>1.6557848838357651E-2</v>
          </cell>
          <cell r="H11">
            <v>-125.40294864806604</v>
          </cell>
          <cell r="I11">
            <v>8.2842218600386375E-2</v>
          </cell>
          <cell r="J11">
            <v>-126.45890384190513</v>
          </cell>
          <cell r="K11">
            <v>0.1288794055090923</v>
          </cell>
          <cell r="L11">
            <v>1.660990116437705E-2</v>
          </cell>
          <cell r="M11">
            <v>-113.58459109176604</v>
          </cell>
          <cell r="N11">
            <v>-114.46531632290775</v>
          </cell>
          <cell r="O11">
            <v>0.12781134067923375</v>
          </cell>
          <cell r="AB11">
            <v>1</v>
          </cell>
          <cell r="AC11">
            <v>-126.45890384190513</v>
          </cell>
          <cell r="AD11">
            <v>3.0323475535029256E-2</v>
          </cell>
          <cell r="AE11">
            <v>-52.211005163644472</v>
          </cell>
        </row>
        <row r="12">
          <cell r="A12" t="str">
            <v>ATG</v>
          </cell>
          <cell r="B12" t="str">
            <v>ATG</v>
          </cell>
          <cell r="C12" t="str">
            <v>NA</v>
          </cell>
          <cell r="D12">
            <v>-2.7806099129700002</v>
          </cell>
          <cell r="E12">
            <v>1.0019347695499999E-2</v>
          </cell>
          <cell r="F12">
            <v>-2.8263969908504158</v>
          </cell>
          <cell r="G12">
            <v>1.383524087166375E-2</v>
          </cell>
          <cell r="H12">
            <v>-2.7806099129700002</v>
          </cell>
          <cell r="I12">
            <v>1.0019347695499999E-2</v>
          </cell>
          <cell r="J12">
            <v>-2.8263969908504158</v>
          </cell>
          <cell r="K12">
            <v>1.383524087166375E-2</v>
          </cell>
          <cell r="L12">
            <v>1.9141388997695512E-4</v>
          </cell>
          <cell r="M12">
            <v>0</v>
          </cell>
          <cell r="N12">
            <v>0</v>
          </cell>
          <cell r="O12">
            <v>0</v>
          </cell>
          <cell r="AB12">
            <v>1</v>
          </cell>
          <cell r="AC12">
            <v>-2.8263969908504158</v>
          </cell>
          <cell r="AD12">
            <v>6.7773938726750323E-4</v>
          </cell>
          <cell r="AE12">
            <v>-1.1669326824806763</v>
          </cell>
        </row>
        <row r="13">
          <cell r="A13" t="str">
            <v>ARG</v>
          </cell>
          <cell r="B13" t="str">
            <v>ARG</v>
          </cell>
          <cell r="C13" t="str">
            <v>NA</v>
          </cell>
          <cell r="D13">
            <v>-56.248103239800002</v>
          </cell>
          <cell r="E13">
            <v>2.4306123478E-2</v>
          </cell>
          <cell r="F13">
            <v>-56.570240846291455</v>
          </cell>
          <cell r="G13">
            <v>3.9318955764748878E-2</v>
          </cell>
          <cell r="H13">
            <v>-56.248103239800002</v>
          </cell>
          <cell r="I13">
            <v>2.4306123478E-2</v>
          </cell>
          <cell r="J13">
            <v>-56.570240846291455</v>
          </cell>
          <cell r="K13">
            <v>3.9318955764748878E-2</v>
          </cell>
          <cell r="L13">
            <v>1.545980282430279E-3</v>
          </cell>
          <cell r="M13">
            <v>0</v>
          </cell>
          <cell r="N13">
            <v>0</v>
          </cell>
          <cell r="O13">
            <v>0</v>
          </cell>
          <cell r="AB13">
            <v>1</v>
          </cell>
          <cell r="AC13">
            <v>-56.570240846291455</v>
          </cell>
          <cell r="AD13">
            <v>1.3564931074033173E-2</v>
          </cell>
          <cell r="AE13">
            <v>-23.356118447988582</v>
          </cell>
        </row>
        <row r="14">
          <cell r="A14" t="str">
            <v>NLD</v>
          </cell>
          <cell r="B14" t="str">
            <v>NLD</v>
          </cell>
          <cell r="C14" t="str">
            <v>EU</v>
          </cell>
          <cell r="D14">
            <v>-1.16806073971</v>
          </cell>
          <cell r="E14">
            <v>5.6019205552100002E-3</v>
          </cell>
          <cell r="F14">
            <v>-1.2096175659138335</v>
          </cell>
          <cell r="G14">
            <v>6.8497534925819961E-3</v>
          </cell>
          <cell r="H14">
            <v>6.1569015915648198</v>
          </cell>
          <cell r="I14">
            <v>9.1469526214654387E-2</v>
          </cell>
          <cell r="J14">
            <v>6.1072730603683425</v>
          </cell>
          <cell r="K14">
            <v>9.1563356870602755E-2</v>
          </cell>
          <cell r="L14">
            <v>8.383848321413357E-3</v>
          </cell>
          <cell r="M14">
            <v>7.3249623312748202</v>
          </cell>
          <cell r="N14">
            <v>7.3168906262821762</v>
          </cell>
          <cell r="O14">
            <v>9.1306786158008094E-2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</row>
        <row r="15">
          <cell r="A15" t="str">
            <v>AUS</v>
          </cell>
          <cell r="B15" t="str">
            <v>AUS</v>
          </cell>
          <cell r="C15" t="str">
            <v>NA</v>
          </cell>
          <cell r="D15">
            <v>-298.22188470899999</v>
          </cell>
          <cell r="E15">
            <v>3.9954375402699999E-2</v>
          </cell>
          <cell r="F15">
            <v>-310.71891103489168</v>
          </cell>
          <cell r="G15">
            <v>1.6179310757340668</v>
          </cell>
          <cell r="H15">
            <v>-355.67762350114998</v>
          </cell>
          <cell r="I15">
            <v>5.3971091045269537E-2</v>
          </cell>
          <cell r="J15">
            <v>-368.20271554607984</v>
          </cell>
          <cell r="K15">
            <v>1.6183492242605682</v>
          </cell>
          <cell r="L15">
            <v>2.6190542116647828</v>
          </cell>
          <cell r="M15">
            <v>-57.455738792149987</v>
          </cell>
          <cell r="N15">
            <v>-57.483804511188168</v>
          </cell>
          <cell r="O15">
            <v>3.6786489894910811E-2</v>
          </cell>
          <cell r="AB15">
            <v>1</v>
          </cell>
          <cell r="AC15">
            <v>-368.20271554607984</v>
          </cell>
          <cell r="AD15">
            <v>8.8291023388525069E-2</v>
          </cell>
          <cell r="AE15">
            <v>-152.0196150575353</v>
          </cell>
        </row>
        <row r="16">
          <cell r="A16" t="str">
            <v>BHR</v>
          </cell>
          <cell r="B16" t="str">
            <v>BHR</v>
          </cell>
          <cell r="C16" t="str">
            <v>NA</v>
          </cell>
          <cell r="D16">
            <v>8.0273853256499994E-2</v>
          </cell>
          <cell r="E16">
            <v>1.1597705226399999E-2</v>
          </cell>
          <cell r="F16">
            <v>-1.4556861336768701E-2</v>
          </cell>
          <cell r="G16">
            <v>2.3503613373932444E-2</v>
          </cell>
          <cell r="H16">
            <v>8.0273853256499994E-2</v>
          </cell>
          <cell r="I16">
            <v>1.1597705226399999E-2</v>
          </cell>
          <cell r="J16">
            <v>-1.4556861336768701E-2</v>
          </cell>
          <cell r="K16">
            <v>2.3503613373932444E-2</v>
          </cell>
          <cell r="L16">
            <v>5.5241984163129608E-4</v>
          </cell>
          <cell r="M16">
            <v>0</v>
          </cell>
          <cell r="N16">
            <v>0</v>
          </cell>
          <cell r="O16">
            <v>0</v>
          </cell>
          <cell r="AB16">
            <v>1</v>
          </cell>
          <cell r="AC16">
            <v>-1.4556861336768701E-2</v>
          </cell>
          <cell r="AD16">
            <v>3.4905776912645188E-6</v>
          </cell>
          <cell r="AE16">
            <v>-6.0100818473853793E-3</v>
          </cell>
        </row>
        <row r="17">
          <cell r="A17" t="str">
            <v>BGD</v>
          </cell>
          <cell r="B17" t="str">
            <v>BGD</v>
          </cell>
          <cell r="C17" t="str">
            <v>NA</v>
          </cell>
          <cell r="D17">
            <v>0.41089389388100001</v>
          </cell>
          <cell r="E17">
            <v>1.01225080353E-2</v>
          </cell>
          <cell r="F17">
            <v>-0.35779907711164</v>
          </cell>
          <cell r="G17">
            <v>0.10211180997770222</v>
          </cell>
          <cell r="H17">
            <v>0.41089389388100001</v>
          </cell>
          <cell r="I17">
            <v>1.01225080353E-2</v>
          </cell>
          <cell r="J17">
            <v>-0.35779907711164</v>
          </cell>
          <cell r="K17">
            <v>0.10211180997770222</v>
          </cell>
          <cell r="L17">
            <v>1.0426821736922368E-2</v>
          </cell>
          <cell r="M17">
            <v>0</v>
          </cell>
          <cell r="N17">
            <v>0</v>
          </cell>
          <cell r="O17">
            <v>0</v>
          </cell>
          <cell r="AB17">
            <v>1</v>
          </cell>
          <cell r="AC17">
            <v>-0.35779907711164</v>
          </cell>
          <cell r="AD17">
            <v>8.5796343567984937E-5</v>
          </cell>
          <cell r="AE17">
            <v>-0.1477242716414616</v>
          </cell>
        </row>
        <row r="18">
          <cell r="A18" t="str">
            <v>BEL</v>
          </cell>
          <cell r="B18" t="str">
            <v>BEL</v>
          </cell>
          <cell r="C18" t="str">
            <v>EU</v>
          </cell>
          <cell r="D18">
            <v>-3.5011852314099999E-2</v>
          </cell>
          <cell r="E18">
            <v>4.34007335331E-3</v>
          </cell>
          <cell r="F18">
            <v>-3.6008254275853371E-2</v>
          </cell>
          <cell r="G18">
            <v>4.3411260361193903E-3</v>
          </cell>
          <cell r="H18">
            <v>-3.5011852314099999E-2</v>
          </cell>
          <cell r="I18">
            <v>4.34007335331E-3</v>
          </cell>
          <cell r="J18">
            <v>-3.6008254275853371E-2</v>
          </cell>
          <cell r="K18">
            <v>4.3411260361193903E-3</v>
          </cell>
          <cell r="L18">
            <v>1.8845375261473649E-5</v>
          </cell>
          <cell r="M18">
            <v>0</v>
          </cell>
          <cell r="N18">
            <v>0</v>
          </cell>
          <cell r="O18">
            <v>0</v>
          </cell>
          <cell r="AB18">
            <v>1</v>
          </cell>
          <cell r="AC18">
            <v>-3.6008254275853371E-2</v>
          </cell>
          <cell r="AD18">
            <v>8.6343893899159927E-6</v>
          </cell>
          <cell r="AE18">
            <v>-1.4866704461401573E-2</v>
          </cell>
        </row>
        <row r="19">
          <cell r="A19" t="str">
            <v>BLZ</v>
          </cell>
          <cell r="B19" t="str">
            <v>BLZ</v>
          </cell>
          <cell r="C19" t="str">
            <v>NA</v>
          </cell>
          <cell r="D19">
            <v>2.5039492514999999</v>
          </cell>
          <cell r="E19">
            <v>4.2593238795800001E-2</v>
          </cell>
          <cell r="F19">
            <v>1.5374455226723518</v>
          </cell>
          <cell r="G19">
            <v>0.19251757498907363</v>
          </cell>
          <cell r="H19">
            <v>2.5039492514999999</v>
          </cell>
          <cell r="I19">
            <v>4.2593238795800001E-2</v>
          </cell>
          <cell r="J19">
            <v>1.5374455226723518</v>
          </cell>
          <cell r="K19">
            <v>0.19251757498907363</v>
          </cell>
          <cell r="L19">
            <v>3.7063016679673585E-2</v>
          </cell>
          <cell r="M19">
            <v>0</v>
          </cell>
          <cell r="N19">
            <v>0</v>
          </cell>
          <cell r="O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</row>
        <row r="20">
          <cell r="A20" t="str">
            <v>BEN</v>
          </cell>
          <cell r="B20" t="str">
            <v>BEN</v>
          </cell>
          <cell r="C20" t="str">
            <v>NA</v>
          </cell>
          <cell r="D20">
            <v>1.39678080569</v>
          </cell>
          <cell r="E20">
            <v>9.995195220510001E-3</v>
          </cell>
          <cell r="F20">
            <v>1.1495938629122906</v>
          </cell>
          <cell r="G20">
            <v>5.2794283351148781E-2</v>
          </cell>
          <cell r="H20">
            <v>1.39678080569</v>
          </cell>
          <cell r="I20">
            <v>9.995195220510001E-3</v>
          </cell>
          <cell r="J20">
            <v>1.1495938629122906</v>
          </cell>
          <cell r="K20">
            <v>5.2794283351148781E-2</v>
          </cell>
          <cell r="L20">
            <v>2.7872363545613853E-3</v>
          </cell>
          <cell r="M20">
            <v>0</v>
          </cell>
          <cell r="N20">
            <v>0</v>
          </cell>
          <cell r="O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</row>
        <row r="21">
          <cell r="A21" t="str">
            <v>BRA</v>
          </cell>
          <cell r="B21" t="str">
            <v>BRA</v>
          </cell>
          <cell r="C21" t="str">
            <v>NA</v>
          </cell>
          <cell r="D21">
            <v>276.21166171200002</v>
          </cell>
          <cell r="E21">
            <v>6.59839459904E-2</v>
          </cell>
          <cell r="F21">
            <v>274.27764559985332</v>
          </cell>
          <cell r="G21">
            <v>0.2528260768655643</v>
          </cell>
          <cell r="H21">
            <v>276.21166171200002</v>
          </cell>
          <cell r="I21">
            <v>6.59839459904E-2</v>
          </cell>
          <cell r="J21">
            <v>274.27764559985332</v>
          </cell>
          <cell r="K21">
            <v>0.2528260768655643</v>
          </cell>
          <cell r="L21">
            <v>6.3921025143232224E-2</v>
          </cell>
          <cell r="M21">
            <v>0</v>
          </cell>
          <cell r="N21">
            <v>0</v>
          </cell>
          <cell r="O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>BRN</v>
          </cell>
          <cell r="B22" t="str">
            <v>BRN</v>
          </cell>
          <cell r="C22" t="str">
            <v>NA</v>
          </cell>
          <cell r="D22">
            <v>7.9658287922799997E-2</v>
          </cell>
          <cell r="E22">
            <v>6.4115661655799999E-3</v>
          </cell>
          <cell r="F22">
            <v>6.0620120340694E-2</v>
          </cell>
          <cell r="G22">
            <v>6.8877537130995949E-3</v>
          </cell>
          <cell r="H22">
            <v>7.9658287922799997E-2</v>
          </cell>
          <cell r="I22">
            <v>6.4115661655799999E-3</v>
          </cell>
          <cell r="J22">
            <v>6.0620120340694E-2</v>
          </cell>
          <cell r="K22">
            <v>6.8877537130995949E-3</v>
          </cell>
          <cell r="L22">
            <v>4.744115121231726E-5</v>
          </cell>
          <cell r="M22">
            <v>0</v>
          </cell>
          <cell r="N22">
            <v>0</v>
          </cell>
          <cell r="O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A23" t="str">
            <v>BGR</v>
          </cell>
          <cell r="B23" t="str">
            <v>BGR</v>
          </cell>
          <cell r="C23" t="str">
            <v>EU</v>
          </cell>
          <cell r="D23">
            <v>-1.98907757932</v>
          </cell>
          <cell r="E23">
            <v>2.1491916609499999E-2</v>
          </cell>
          <cell r="F23">
            <v>-1.9891631355529158</v>
          </cell>
          <cell r="G23">
            <v>2.1491918176995358E-2</v>
          </cell>
          <cell r="H23">
            <v>-1.98907757932</v>
          </cell>
          <cell r="I23">
            <v>2.1491916609499999E-2</v>
          </cell>
          <cell r="J23">
            <v>-1.9891631355529158</v>
          </cell>
          <cell r="K23">
            <v>2.1491918176995358E-2</v>
          </cell>
          <cell r="L23">
            <v>4.619025469266635E-4</v>
          </cell>
          <cell r="M23">
            <v>0</v>
          </cell>
          <cell r="N23">
            <v>0</v>
          </cell>
          <cell r="O23">
            <v>0</v>
          </cell>
          <cell r="AB23">
            <v>1</v>
          </cell>
          <cell r="AC23">
            <v>-1.9891631355529158</v>
          </cell>
          <cell r="AD23">
            <v>4.7697977638276059E-4</v>
          </cell>
          <cell r="AE23">
            <v>-0.82126448661552709</v>
          </cell>
        </row>
        <row r="24">
          <cell r="A24" t="str">
            <v>KHM</v>
          </cell>
          <cell r="B24" t="str">
            <v>KHM</v>
          </cell>
          <cell r="C24" t="str">
            <v>NA</v>
          </cell>
          <cell r="D24">
            <v>0.69122479796500003</v>
          </cell>
          <cell r="E24">
            <v>7.9121765618200002E-3</v>
          </cell>
          <cell r="F24">
            <v>0.60850896393782805</v>
          </cell>
          <cell r="G24">
            <v>1.3496235835287557E-2</v>
          </cell>
          <cell r="H24">
            <v>0.69122479796500003</v>
          </cell>
          <cell r="I24">
            <v>7.9121765618200002E-3</v>
          </cell>
          <cell r="J24">
            <v>0.60850896393782805</v>
          </cell>
          <cell r="K24">
            <v>1.3496235835287557E-2</v>
          </cell>
          <cell r="L24">
            <v>1.8214838172170002E-4</v>
          </cell>
          <cell r="M24">
            <v>0</v>
          </cell>
          <cell r="N24">
            <v>0</v>
          </cell>
          <cell r="O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</row>
        <row r="25">
          <cell r="A25" t="str">
            <v>CMR</v>
          </cell>
          <cell r="B25" t="str">
            <v>CMR</v>
          </cell>
          <cell r="C25" t="str">
            <v>NA</v>
          </cell>
          <cell r="D25">
            <v>-0.12038796672</v>
          </cell>
          <cell r="E25">
            <v>9.5991515407000006E-3</v>
          </cell>
          <cell r="F25">
            <v>-0.49406816133263998</v>
          </cell>
          <cell r="G25">
            <v>5.0318596747188235E-2</v>
          </cell>
          <cell r="H25">
            <v>-0.12038796672</v>
          </cell>
          <cell r="I25">
            <v>9.5991515407000006E-3</v>
          </cell>
          <cell r="J25">
            <v>-0.49406816133263998</v>
          </cell>
          <cell r="K25">
            <v>5.0318596747188235E-2</v>
          </cell>
          <cell r="L25">
            <v>2.5319611786061426E-3</v>
          </cell>
          <cell r="M25">
            <v>0</v>
          </cell>
          <cell r="N25">
            <v>0</v>
          </cell>
          <cell r="O25">
            <v>0</v>
          </cell>
          <cell r="AB25">
            <v>1</v>
          </cell>
          <cell r="AC25">
            <v>-0.49406816133263998</v>
          </cell>
          <cell r="AD25">
            <v>1.184721941092977E-4</v>
          </cell>
          <cell r="AE25">
            <v>-0.20398559958087153</v>
          </cell>
        </row>
        <row r="26">
          <cell r="A26" t="str">
            <v>CAN</v>
          </cell>
          <cell r="B26" t="str">
            <v>CAN</v>
          </cell>
          <cell r="C26" t="str">
            <v>NA</v>
          </cell>
          <cell r="D26">
            <v>-311.22748148699998</v>
          </cell>
          <cell r="E26">
            <v>3.3382089144599995E-2</v>
          </cell>
          <cell r="F26">
            <v>-311.58816583825819</v>
          </cell>
          <cell r="G26">
            <v>4.5982309171682327E-2</v>
          </cell>
          <cell r="H26">
            <v>-311.22748148699998</v>
          </cell>
          <cell r="I26">
            <v>3.3382089144599995E-2</v>
          </cell>
          <cell r="J26">
            <v>-311.58816583825819</v>
          </cell>
          <cell r="K26">
            <v>4.5982309171682327E-2</v>
          </cell>
          <cell r="L26">
            <v>2.1143727567601808E-3</v>
          </cell>
          <cell r="M26">
            <v>0</v>
          </cell>
          <cell r="N26">
            <v>0</v>
          </cell>
          <cell r="O26">
            <v>0</v>
          </cell>
          <cell r="AB26">
            <v>1</v>
          </cell>
          <cell r="AC26">
            <v>-311.58816583825819</v>
          </cell>
          <cell r="AD26">
            <v>7.4715467529381671E-2</v>
          </cell>
          <cell r="AE26">
            <v>-128.64520283878116</v>
          </cell>
        </row>
        <row r="27">
          <cell r="A27" t="str">
            <v>CPV</v>
          </cell>
          <cell r="B27" t="str">
            <v>CPV</v>
          </cell>
          <cell r="C27" t="str">
            <v>NA</v>
          </cell>
          <cell r="D27">
            <v>21.737081491000001</v>
          </cell>
          <cell r="E27">
            <v>1.75746903382E-2</v>
          </cell>
          <cell r="F27">
            <v>21.737081491000001</v>
          </cell>
          <cell r="G27">
            <v>1.75746903382E-2</v>
          </cell>
          <cell r="H27">
            <v>21.737081491000001</v>
          </cell>
          <cell r="I27">
            <v>1.75746903382E-2</v>
          </cell>
          <cell r="J27">
            <v>21.737081491000001</v>
          </cell>
          <cell r="K27">
            <v>1.75746903382E-2</v>
          </cell>
          <cell r="L27">
            <v>3.0886974048362041E-4</v>
          </cell>
          <cell r="M27">
            <v>0</v>
          </cell>
          <cell r="N27">
            <v>0</v>
          </cell>
          <cell r="O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</row>
        <row r="28">
          <cell r="A28" t="str">
            <v>CHL</v>
          </cell>
          <cell r="B28" t="str">
            <v>CHL</v>
          </cell>
          <cell r="C28" t="str">
            <v>NA</v>
          </cell>
          <cell r="D28">
            <v>-117.054899456</v>
          </cell>
          <cell r="E28">
            <v>4.1840380702699999E-2</v>
          </cell>
          <cell r="F28">
            <v>-117.05740442062286</v>
          </cell>
          <cell r="G28">
            <v>4.1841070914059288E-2</v>
          </cell>
          <cell r="H28">
            <v>-103.2714026136</v>
          </cell>
          <cell r="I28">
            <v>4.261391693437782E-2</v>
          </cell>
          <cell r="J28">
            <v>-103.27390757822286</v>
          </cell>
          <cell r="K28">
            <v>4.2614594617085361E-2</v>
          </cell>
          <cell r="L28">
            <v>1.8160036743785205E-3</v>
          </cell>
          <cell r="M28">
            <v>13.783496842399998</v>
          </cell>
          <cell r="N28">
            <v>13.783496842399998</v>
          </cell>
          <cell r="O28">
            <v>8.0826022507100009E-3</v>
          </cell>
          <cell r="AB28">
            <v>1</v>
          </cell>
          <cell r="AC28">
            <v>-103.27390757822286</v>
          </cell>
          <cell r="AD28">
            <v>2.4763964534835519E-2</v>
          </cell>
          <cell r="AE28">
            <v>-42.638630875507864</v>
          </cell>
        </row>
        <row r="29">
          <cell r="A29" t="str">
            <v>CHN</v>
          </cell>
          <cell r="B29" t="str">
            <v>CHN</v>
          </cell>
          <cell r="C29" t="str">
            <v>NA</v>
          </cell>
          <cell r="D29">
            <v>-34.280675519500001</v>
          </cell>
          <cell r="E29">
            <v>2.0677728239599999E-2</v>
          </cell>
          <cell r="F29">
            <v>-37.129366927651091</v>
          </cell>
          <cell r="G29">
            <v>0.32308797218097529</v>
          </cell>
          <cell r="H29">
            <v>-34.280675519500001</v>
          </cell>
          <cell r="I29">
            <v>2.0677728239599999E-2</v>
          </cell>
          <cell r="J29">
            <v>-37.129366927651091</v>
          </cell>
          <cell r="K29">
            <v>0.32308797218097529</v>
          </cell>
          <cell r="L29">
            <v>0.10438583776801466</v>
          </cell>
          <cell r="M29">
            <v>0</v>
          </cell>
          <cell r="N29">
            <v>0</v>
          </cell>
          <cell r="O29">
            <v>0</v>
          </cell>
          <cell r="AB29">
            <v>1</v>
          </cell>
          <cell r="AC29">
            <v>-37.129366927651091</v>
          </cell>
          <cell r="AD29">
            <v>8.9032200616676674E-3</v>
          </cell>
          <cell r="AE29">
            <v>-15.329577510856561</v>
          </cell>
        </row>
        <row r="30">
          <cell r="A30" t="str">
            <v>COL</v>
          </cell>
          <cell r="B30" t="str">
            <v>COL</v>
          </cell>
          <cell r="C30" t="str">
            <v>NA</v>
          </cell>
          <cell r="D30">
            <v>56.090335166700001</v>
          </cell>
          <cell r="E30">
            <v>5.7880730487699997E-2</v>
          </cell>
          <cell r="F30">
            <v>55.642599597250452</v>
          </cell>
          <cell r="G30">
            <v>7.7667021843272607E-2</v>
          </cell>
          <cell r="H30">
            <v>56.090335166700001</v>
          </cell>
          <cell r="I30">
            <v>5.7880730487699997E-2</v>
          </cell>
          <cell r="J30">
            <v>55.642599597250452</v>
          </cell>
          <cell r="K30">
            <v>7.7667021843272607E-2</v>
          </cell>
          <cell r="L30">
            <v>6.0321662820033844E-3</v>
          </cell>
          <cell r="M30">
            <v>0</v>
          </cell>
          <cell r="N30">
            <v>0</v>
          </cell>
          <cell r="O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</row>
        <row r="31">
          <cell r="A31" t="str">
            <v>COM</v>
          </cell>
          <cell r="B31" t="str">
            <v>COM</v>
          </cell>
          <cell r="C31" t="str">
            <v>NA</v>
          </cell>
          <cell r="D31">
            <v>4.0396344606000003</v>
          </cell>
          <cell r="E31">
            <v>8.9989954041900001E-3</v>
          </cell>
          <cell r="F31">
            <v>3.815413662884136</v>
          </cell>
          <cell r="G31">
            <v>4.9200444512811997E-2</v>
          </cell>
          <cell r="H31">
            <v>4.0396344606000003</v>
          </cell>
          <cell r="I31">
            <v>8.9989954041900001E-3</v>
          </cell>
          <cell r="J31">
            <v>3.815413662884136</v>
          </cell>
          <cell r="K31">
            <v>4.9200444512811997E-2</v>
          </cell>
          <cell r="L31">
            <v>2.420683740258292E-3</v>
          </cell>
          <cell r="M31">
            <v>0</v>
          </cell>
          <cell r="N31">
            <v>0</v>
          </cell>
          <cell r="O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A32" t="str">
            <v>COG</v>
          </cell>
          <cell r="B32" t="str">
            <v>COG</v>
          </cell>
          <cell r="C32" t="str">
            <v>NA</v>
          </cell>
          <cell r="D32">
            <v>1.5706155504399999</v>
          </cell>
          <cell r="E32">
            <v>1.9392154536799999E-2</v>
          </cell>
          <cell r="F32">
            <v>1.5706155504399999</v>
          </cell>
          <cell r="G32">
            <v>1.9392154536799999E-2</v>
          </cell>
          <cell r="H32">
            <v>1.5706155504399999</v>
          </cell>
          <cell r="I32">
            <v>1.9392154536799999E-2</v>
          </cell>
          <cell r="J32">
            <v>1.5706155504399999</v>
          </cell>
          <cell r="K32">
            <v>1.9392154536799999E-2</v>
          </cell>
          <cell r="L32">
            <v>3.7605565757913278E-4</v>
          </cell>
          <cell r="M32">
            <v>0</v>
          </cell>
          <cell r="N32">
            <v>0</v>
          </cell>
          <cell r="O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</row>
        <row r="33">
          <cell r="A33" t="str">
            <v>COK</v>
          </cell>
          <cell r="B33" t="str">
            <v>COK</v>
          </cell>
          <cell r="C33" t="str">
            <v>NA</v>
          </cell>
          <cell r="D33">
            <v>-36.426302259300002</v>
          </cell>
          <cell r="E33">
            <v>4.8585029879599999E-2</v>
          </cell>
          <cell r="F33">
            <v>-36.426302259300002</v>
          </cell>
          <cell r="G33">
            <v>4.8585029879599999E-2</v>
          </cell>
          <cell r="H33">
            <v>-36.426302259300002</v>
          </cell>
          <cell r="I33">
            <v>4.8585029879599999E-2</v>
          </cell>
          <cell r="J33">
            <v>-36.426302259300002</v>
          </cell>
          <cell r="K33">
            <v>4.8585029879599999E-2</v>
          </cell>
          <cell r="L33">
            <v>2.3605051284016246E-3</v>
          </cell>
          <cell r="M33">
            <v>0</v>
          </cell>
          <cell r="N33">
            <v>0</v>
          </cell>
          <cell r="O33">
            <v>0</v>
          </cell>
          <cell r="AB33">
            <v>1</v>
          </cell>
          <cell r="AC33">
            <v>-36.426302259300002</v>
          </cell>
          <cell r="AD33">
            <v>8.7346327687006144E-3</v>
          </cell>
          <cell r="AE33">
            <v>-15.039303659712434</v>
          </cell>
        </row>
        <row r="34">
          <cell r="A34" t="str">
            <v>CRI</v>
          </cell>
          <cell r="B34" t="str">
            <v>CRI</v>
          </cell>
          <cell r="C34" t="str">
            <v>NA</v>
          </cell>
          <cell r="D34">
            <v>19.6330192446</v>
          </cell>
          <cell r="E34">
            <v>2.4562940638599998E-2</v>
          </cell>
          <cell r="F34">
            <v>19.56509869073524</v>
          </cell>
          <cell r="G34">
            <v>2.6152296516088174E-2</v>
          </cell>
          <cell r="H34">
            <v>19.6330192446</v>
          </cell>
          <cell r="I34">
            <v>2.4562940638599998E-2</v>
          </cell>
          <cell r="J34">
            <v>19.56509869073524</v>
          </cell>
          <cell r="K34">
            <v>2.6152296516088174E-2</v>
          </cell>
          <cell r="L34">
            <v>6.839426130653977E-4</v>
          </cell>
          <cell r="M34">
            <v>0</v>
          </cell>
          <cell r="N34">
            <v>0</v>
          </cell>
          <cell r="O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</row>
        <row r="35">
          <cell r="A35" t="str">
            <v>HRV</v>
          </cell>
          <cell r="B35" t="str">
            <v>HRV</v>
          </cell>
          <cell r="C35" t="str">
            <v>EU</v>
          </cell>
          <cell r="D35">
            <v>-9.8372973527199994E-2</v>
          </cell>
          <cell r="E35">
            <v>2.2437264257899998E-3</v>
          </cell>
          <cell r="F35">
            <v>-0.15260222566146855</v>
          </cell>
          <cell r="G35">
            <v>1.1606806825047703E-2</v>
          </cell>
          <cell r="H35">
            <v>-9.8372973527199994E-2</v>
          </cell>
          <cell r="I35">
            <v>2.2437264257899998E-3</v>
          </cell>
          <cell r="J35">
            <v>-0.15260222566146855</v>
          </cell>
          <cell r="K35">
            <v>1.1606806825047703E-2</v>
          </cell>
          <cell r="L35">
            <v>1.3471796467397394E-4</v>
          </cell>
          <cell r="M35">
            <v>0</v>
          </cell>
          <cell r="N35">
            <v>0</v>
          </cell>
          <cell r="O35">
            <v>0</v>
          </cell>
          <cell r="AB35">
            <v>1</v>
          </cell>
          <cell r="AC35">
            <v>-0.15260222566146855</v>
          </cell>
          <cell r="AD35">
            <v>3.6592360963539743E-5</v>
          </cell>
          <cell r="AE35">
            <v>-6.3004781394873588E-2</v>
          </cell>
        </row>
        <row r="36">
          <cell r="A36" t="str">
            <v>CUB</v>
          </cell>
          <cell r="B36" t="str">
            <v>CUB</v>
          </cell>
          <cell r="C36" t="str">
            <v>NA</v>
          </cell>
          <cell r="D36">
            <v>15.1460815255</v>
          </cell>
          <cell r="E36">
            <v>2.5552463161299999E-2</v>
          </cell>
          <cell r="F36">
            <v>11.94577893879622</v>
          </cell>
          <cell r="G36">
            <v>0.53978139488346355</v>
          </cell>
          <cell r="H36">
            <v>15.1460815255</v>
          </cell>
          <cell r="I36">
            <v>2.5552463161299999E-2</v>
          </cell>
          <cell r="J36">
            <v>11.94577893879622</v>
          </cell>
          <cell r="K36">
            <v>0.53978139488346355</v>
          </cell>
          <cell r="L36">
            <v>0.29136395426233763</v>
          </cell>
          <cell r="M36">
            <v>0</v>
          </cell>
          <cell r="N36">
            <v>0</v>
          </cell>
          <cell r="O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</row>
        <row r="37">
          <cell r="A37" t="str">
            <v>CYP</v>
          </cell>
          <cell r="B37" t="str">
            <v>CYP</v>
          </cell>
          <cell r="C37" t="str">
            <v>EU</v>
          </cell>
          <cell r="D37">
            <v>4.2415419118299997</v>
          </cell>
          <cell r="E37">
            <v>1.67871199964E-2</v>
          </cell>
          <cell r="F37">
            <v>4.2238996804145872</v>
          </cell>
          <cell r="G37">
            <v>1.7004440768962781E-2</v>
          </cell>
          <cell r="H37">
            <v>4.2415419118299997</v>
          </cell>
          <cell r="I37">
            <v>1.67871199964E-2</v>
          </cell>
          <cell r="J37">
            <v>4.2238996804145872</v>
          </cell>
          <cell r="K37">
            <v>1.7004440768962781E-2</v>
          </cell>
          <cell r="L37">
            <v>2.8915100586516358E-4</v>
          </cell>
          <cell r="M37">
            <v>0</v>
          </cell>
          <cell r="N37">
            <v>0</v>
          </cell>
          <cell r="O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</row>
        <row r="38">
          <cell r="A38" t="str">
            <v>DNK</v>
          </cell>
          <cell r="B38" t="str">
            <v>DNK</v>
          </cell>
          <cell r="C38" t="str">
            <v>EU</v>
          </cell>
          <cell r="D38">
            <v>-1.40688504119</v>
          </cell>
          <cell r="E38">
            <v>7.7939993886299999E-3</v>
          </cell>
          <cell r="F38">
            <v>-1.6966270016533089</v>
          </cell>
          <cell r="G38">
            <v>4.6148824592295946E-2</v>
          </cell>
          <cell r="H38">
            <v>-416.51398418449003</v>
          </cell>
          <cell r="I38">
            <v>6.1783203663520143E-2</v>
          </cell>
          <cell r="J38">
            <v>-416.80372614495332</v>
          </cell>
          <cell r="K38">
            <v>7.6721130333882226E-2</v>
          </cell>
          <cell r="L38">
            <v>5.8861318397085433E-3</v>
          </cell>
          <cell r="M38">
            <v>-415.10709914330005</v>
          </cell>
          <cell r="N38">
            <v>-415.10709914329999</v>
          </cell>
          <cell r="O38">
            <v>6.1289622518482231E-2</v>
          </cell>
          <cell r="AB38">
            <v>1</v>
          </cell>
          <cell r="AC38">
            <v>-416.80372614495332</v>
          </cell>
          <cell r="AD38">
            <v>9.9945019359540879E-2</v>
          </cell>
          <cell r="AE38">
            <v>-172.08548261011535</v>
          </cell>
        </row>
        <row r="39">
          <cell r="A39" t="str">
            <v>COD</v>
          </cell>
          <cell r="B39" t="str">
            <v>COD</v>
          </cell>
          <cell r="C39" t="str">
            <v>NA</v>
          </cell>
          <cell r="D39">
            <v>0.74455588545600004</v>
          </cell>
          <cell r="E39">
            <v>1.9603888200400002E-2</v>
          </cell>
          <cell r="F39">
            <v>0.70536403794496205</v>
          </cell>
          <cell r="G39">
            <v>2.0276842453798738E-2</v>
          </cell>
          <cell r="H39">
            <v>0.74455588545600004</v>
          </cell>
          <cell r="I39">
            <v>1.9603888200400002E-2</v>
          </cell>
          <cell r="J39">
            <v>0.70536403794496205</v>
          </cell>
          <cell r="K39">
            <v>2.0276842453798738E-2</v>
          </cell>
          <cell r="L39">
            <v>4.1115033989617484E-4</v>
          </cell>
          <cell r="M39">
            <v>0</v>
          </cell>
          <cell r="N39">
            <v>0</v>
          </cell>
          <cell r="O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</row>
        <row r="40">
          <cell r="A40" t="str">
            <v>DJI</v>
          </cell>
          <cell r="B40" t="str">
            <v>DJI</v>
          </cell>
          <cell r="C40" t="str">
            <v>NA</v>
          </cell>
          <cell r="D40">
            <v>7.4500261963699993E-2</v>
          </cell>
          <cell r="E40">
            <v>2.4638645720599997E-2</v>
          </cell>
          <cell r="F40">
            <v>7.3540679709673873E-2</v>
          </cell>
          <cell r="G40">
            <v>2.4638972212104402E-2</v>
          </cell>
          <cell r="H40">
            <v>7.4500261963699993E-2</v>
          </cell>
          <cell r="I40">
            <v>2.4638645720599997E-2</v>
          </cell>
          <cell r="J40">
            <v>7.3540679709673873E-2</v>
          </cell>
          <cell r="K40">
            <v>2.4638972212104402E-2</v>
          </cell>
          <cell r="L40">
            <v>6.0707895166885292E-4</v>
          </cell>
          <cell r="M40">
            <v>0</v>
          </cell>
          <cell r="N40">
            <v>0</v>
          </cell>
          <cell r="O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</row>
        <row r="41">
          <cell r="A41" t="str">
            <v>DOM</v>
          </cell>
          <cell r="B41" t="str">
            <v>DOM</v>
          </cell>
          <cell r="C41" t="str">
            <v>NA</v>
          </cell>
          <cell r="D41">
            <v>20.251093536999999</v>
          </cell>
          <cell r="E41">
            <v>4.1055937728199994E-2</v>
          </cell>
          <cell r="F41">
            <v>20.158481241116199</v>
          </cell>
          <cell r="G41">
            <v>4.3337226815353999E-2</v>
          </cell>
          <cell r="H41">
            <v>20.251093536999999</v>
          </cell>
          <cell r="I41">
            <v>4.1055937728199994E-2</v>
          </cell>
          <cell r="J41">
            <v>20.158481241116199</v>
          </cell>
          <cell r="K41">
            <v>4.3337226815353999E-2</v>
          </cell>
          <cell r="L41">
            <v>1.8781152280454376E-3</v>
          </cell>
          <cell r="M41">
            <v>0</v>
          </cell>
          <cell r="N41">
            <v>0</v>
          </cell>
          <cell r="O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</row>
        <row r="42">
          <cell r="A42" t="str">
            <v>ECU</v>
          </cell>
          <cell r="B42" t="str">
            <v>ECU</v>
          </cell>
          <cell r="C42" t="str">
            <v>NA</v>
          </cell>
          <cell r="D42">
            <v>23.238501406600001</v>
          </cell>
          <cell r="E42">
            <v>4.5964645500100001E-2</v>
          </cell>
          <cell r="F42">
            <v>22.995742108050333</v>
          </cell>
          <cell r="G42">
            <v>5.5866841722884919E-2</v>
          </cell>
          <cell r="H42">
            <v>158.70536182359999</v>
          </cell>
          <cell r="I42">
            <v>9.8516137282283561E-2</v>
          </cell>
          <cell r="J42">
            <v>158.46260252505033</v>
          </cell>
          <cell r="K42">
            <v>0.10350741361449312</v>
          </cell>
          <cell r="L42">
            <v>1.0713784673161754E-2</v>
          </cell>
          <cell r="M42">
            <v>135.46686041699999</v>
          </cell>
          <cell r="N42">
            <v>135.46686041699999</v>
          </cell>
          <cell r="O42">
            <v>8.7135989516799989E-2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</row>
        <row r="43">
          <cell r="A43" t="str">
            <v>EGY</v>
          </cell>
          <cell r="B43" t="str">
            <v>EGY</v>
          </cell>
          <cell r="C43" t="str">
            <v>NA</v>
          </cell>
          <cell r="D43">
            <v>15.1784421043</v>
          </cell>
          <cell r="E43">
            <v>3.8846517410400003E-2</v>
          </cell>
          <cell r="F43">
            <v>14.746513112137979</v>
          </cell>
          <cell r="G43">
            <v>0.10101233370217917</v>
          </cell>
          <cell r="H43">
            <v>15.1784421043</v>
          </cell>
          <cell r="I43">
            <v>3.8846517410400003E-2</v>
          </cell>
          <cell r="J43">
            <v>14.746513112137979</v>
          </cell>
          <cell r="K43">
            <v>0.10101233370217917</v>
          </cell>
          <cell r="L43">
            <v>1.0203491559960403E-2</v>
          </cell>
          <cell r="M43">
            <v>0</v>
          </cell>
          <cell r="N43">
            <v>0</v>
          </cell>
          <cell r="O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</row>
        <row r="44">
          <cell r="A44" t="str">
            <v>SLV</v>
          </cell>
          <cell r="B44" t="str">
            <v>SLV</v>
          </cell>
          <cell r="C44" t="str">
            <v>NA</v>
          </cell>
          <cell r="D44">
            <v>4.6415761629399999</v>
          </cell>
          <cell r="E44">
            <v>2.71668791662E-2</v>
          </cell>
          <cell r="F44">
            <v>4.5828384114994662</v>
          </cell>
          <cell r="G44">
            <v>2.8254590789048569E-2</v>
          </cell>
          <cell r="H44">
            <v>4.6415761629399999</v>
          </cell>
          <cell r="I44">
            <v>2.71668791662E-2</v>
          </cell>
          <cell r="J44">
            <v>4.5828384114994662</v>
          </cell>
          <cell r="K44">
            <v>2.8254590789048569E-2</v>
          </cell>
          <cell r="L44">
            <v>7.9832190065658821E-4</v>
          </cell>
          <cell r="M44">
            <v>0</v>
          </cell>
          <cell r="N44">
            <v>0</v>
          </cell>
          <cell r="O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</row>
        <row r="45">
          <cell r="A45" t="str">
            <v>GNQ</v>
          </cell>
          <cell r="B45" t="str">
            <v>GNQ</v>
          </cell>
          <cell r="C45" t="str">
            <v>NA</v>
          </cell>
          <cell r="D45">
            <v>22.565946290199999</v>
          </cell>
          <cell r="E45">
            <v>3.5742950431699998E-2</v>
          </cell>
          <cell r="F45">
            <v>22.527778598853914</v>
          </cell>
          <cell r="G45">
            <v>3.6097258767575892E-2</v>
          </cell>
          <cell r="H45">
            <v>22.565946290199999</v>
          </cell>
          <cell r="I45">
            <v>3.5742950431699998E-2</v>
          </cell>
          <cell r="J45">
            <v>22.527778598853914</v>
          </cell>
          <cell r="K45">
            <v>3.6097258767575892E-2</v>
          </cell>
          <cell r="L45">
            <v>1.3030120905333346E-3</v>
          </cell>
          <cell r="M45">
            <v>0</v>
          </cell>
          <cell r="N45">
            <v>0</v>
          </cell>
          <cell r="O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</row>
        <row r="46">
          <cell r="A46" t="str">
            <v>ERI</v>
          </cell>
          <cell r="B46" t="str">
            <v>ERI</v>
          </cell>
          <cell r="C46" t="str">
            <v>NA</v>
          </cell>
          <cell r="D46">
            <v>1.66414263292</v>
          </cell>
          <cell r="E46">
            <v>3.1853703769199999E-2</v>
          </cell>
          <cell r="F46">
            <v>1.6521103291193873</v>
          </cell>
          <cell r="G46">
            <v>3.18825834538147E-2</v>
          </cell>
          <cell r="H46">
            <v>1.66414263292</v>
          </cell>
          <cell r="I46">
            <v>3.1853703769199999E-2</v>
          </cell>
          <cell r="J46">
            <v>1.6521103291193873</v>
          </cell>
          <cell r="K46">
            <v>3.18825834538147E-2</v>
          </cell>
          <cell r="L46">
            <v>1.016499127689459E-3</v>
          </cell>
          <cell r="M46">
            <v>0</v>
          </cell>
          <cell r="N46">
            <v>0</v>
          </cell>
          <cell r="O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</row>
        <row r="47">
          <cell r="A47" t="str">
            <v>EST</v>
          </cell>
          <cell r="B47" t="str">
            <v>EST</v>
          </cell>
          <cell r="C47" t="str">
            <v>EU</v>
          </cell>
          <cell r="D47">
            <v>6.0742931965899999E-2</v>
          </cell>
          <cell r="E47">
            <v>1.47031380042E-3</v>
          </cell>
          <cell r="F47">
            <v>5.9688947865794907E-2</v>
          </cell>
          <cell r="G47">
            <v>1.4737869506171472E-3</v>
          </cell>
          <cell r="H47">
            <v>6.0742931965899999E-2</v>
          </cell>
          <cell r="I47">
            <v>1.47031380042E-3</v>
          </cell>
          <cell r="J47">
            <v>5.9688947865794907E-2</v>
          </cell>
          <cell r="K47">
            <v>1.4737869506171472E-3</v>
          </cell>
          <cell r="L47">
            <v>2.1720479758093897E-6</v>
          </cell>
          <cell r="M47">
            <v>0</v>
          </cell>
          <cell r="N47">
            <v>0</v>
          </cell>
          <cell r="O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</row>
        <row r="48">
          <cell r="A48" t="str">
            <v>FJI</v>
          </cell>
          <cell r="B48" t="str">
            <v>FJI</v>
          </cell>
          <cell r="C48" t="str">
            <v>NA</v>
          </cell>
          <cell r="D48">
            <v>-88.399384146100005</v>
          </cell>
          <cell r="E48">
            <v>2.7004692041299998E-2</v>
          </cell>
          <cell r="F48">
            <v>-88.898426727897089</v>
          </cell>
          <cell r="G48">
            <v>7.5975760251695154E-2</v>
          </cell>
          <cell r="H48">
            <v>-88.399384146100005</v>
          </cell>
          <cell r="I48">
            <v>2.7004692041299998E-2</v>
          </cell>
          <cell r="J48">
            <v>-88.898426727897089</v>
          </cell>
          <cell r="K48">
            <v>7.5975760251695154E-2</v>
          </cell>
          <cell r="L48">
            <v>5.7723161458230615E-3</v>
          </cell>
          <cell r="M48">
            <v>0</v>
          </cell>
          <cell r="N48">
            <v>0</v>
          </cell>
          <cell r="O48">
            <v>0</v>
          </cell>
          <cell r="AB48">
            <v>1</v>
          </cell>
          <cell r="AC48">
            <v>-88.898426727897089</v>
          </cell>
          <cell r="AD48">
            <v>2.1316879919788548E-2</v>
          </cell>
          <cell r="AE48">
            <v>-36.703435471279505</v>
          </cell>
        </row>
        <row r="49">
          <cell r="A49" t="str">
            <v>FIN</v>
          </cell>
          <cell r="B49" t="str">
            <v>FIN</v>
          </cell>
          <cell r="C49" t="str">
            <v>EU</v>
          </cell>
          <cell r="D49">
            <v>0.67273853861599997</v>
          </cell>
          <cell r="E49">
            <v>7.0847273924799998E-3</v>
          </cell>
          <cell r="F49">
            <v>0.63676245661591901</v>
          </cell>
          <cell r="G49">
            <v>7.8807845738549532E-3</v>
          </cell>
          <cell r="H49">
            <v>0.67273853861599997</v>
          </cell>
          <cell r="I49">
            <v>7.0847273924799998E-3</v>
          </cell>
          <cell r="J49">
            <v>0.63676245661591901</v>
          </cell>
          <cell r="K49">
            <v>7.8807845738549532E-3</v>
          </cell>
          <cell r="L49">
            <v>6.2106765499510193E-5</v>
          </cell>
          <cell r="M49">
            <v>0</v>
          </cell>
          <cell r="N49">
            <v>0</v>
          </cell>
          <cell r="O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</row>
        <row r="50">
          <cell r="A50" t="str">
            <v>GAB</v>
          </cell>
          <cell r="B50" t="str">
            <v>GAB</v>
          </cell>
          <cell r="C50" t="str">
            <v>NA</v>
          </cell>
          <cell r="D50">
            <v>11.098704692</v>
          </cell>
          <cell r="E50">
            <v>2.19682161024E-2</v>
          </cell>
          <cell r="F50">
            <v>10.82216625222974</v>
          </cell>
          <cell r="G50">
            <v>4.2647302857209503E-2</v>
          </cell>
          <cell r="H50">
            <v>11.098704692</v>
          </cell>
          <cell r="I50">
            <v>2.19682161024E-2</v>
          </cell>
          <cell r="J50">
            <v>10.82216625222974</v>
          </cell>
          <cell r="K50">
            <v>4.2647302857209503E-2</v>
          </cell>
          <cell r="L50">
            <v>1.8187924409945498E-3</v>
          </cell>
          <cell r="M50">
            <v>0</v>
          </cell>
          <cell r="N50">
            <v>0</v>
          </cell>
          <cell r="O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</row>
        <row r="51">
          <cell r="A51" t="str">
            <v>GMB</v>
          </cell>
          <cell r="B51" t="str">
            <v>GMB</v>
          </cell>
          <cell r="C51" t="str">
            <v>NA</v>
          </cell>
          <cell r="D51">
            <v>8.3000529213300006E-2</v>
          </cell>
          <cell r="E51">
            <v>2.31056615606E-3</v>
          </cell>
          <cell r="F51">
            <v>-3.531278896432799E-2</v>
          </cell>
          <cell r="G51">
            <v>1.5808880078176938E-2</v>
          </cell>
          <cell r="H51">
            <v>8.3000529213300006E-2</v>
          </cell>
          <cell r="I51">
            <v>2.31056615606E-3</v>
          </cell>
          <cell r="J51">
            <v>-3.531278896432799E-2</v>
          </cell>
          <cell r="K51">
            <v>1.5808880078176938E-2</v>
          </cell>
          <cell r="L51">
            <v>2.4992068932617968E-4</v>
          </cell>
          <cell r="M51">
            <v>0</v>
          </cell>
          <cell r="N51">
            <v>0</v>
          </cell>
          <cell r="O51">
            <v>0</v>
          </cell>
          <cell r="AB51">
            <v>1</v>
          </cell>
          <cell r="AC51">
            <v>-3.531278896432799E-2</v>
          </cell>
          <cell r="AD51">
            <v>8.4676243404113241E-6</v>
          </cell>
          <cell r="AE51">
            <v>-1.4579568151754433E-2</v>
          </cell>
        </row>
        <row r="52">
          <cell r="A52" t="str">
            <v>GEO</v>
          </cell>
          <cell r="B52" t="str">
            <v>GEO</v>
          </cell>
          <cell r="C52" t="str">
            <v>NA</v>
          </cell>
          <cell r="D52">
            <v>-0.93819448350199997</v>
          </cell>
          <cell r="E52">
            <v>1.7878454232400001E-2</v>
          </cell>
          <cell r="F52">
            <v>-0.93819448350199997</v>
          </cell>
          <cell r="G52">
            <v>1.7878454232400001E-2</v>
          </cell>
          <cell r="H52">
            <v>-0.93819448350199997</v>
          </cell>
          <cell r="I52">
            <v>1.7878454232400001E-2</v>
          </cell>
          <cell r="J52">
            <v>-0.93819448350199997</v>
          </cell>
          <cell r="K52">
            <v>1.7878454232400001E-2</v>
          </cell>
          <cell r="L52">
            <v>3.1963912574002151E-4</v>
          </cell>
          <cell r="M52">
            <v>0</v>
          </cell>
          <cell r="N52">
            <v>0</v>
          </cell>
          <cell r="O52">
            <v>0</v>
          </cell>
          <cell r="AB52">
            <v>1</v>
          </cell>
          <cell r="AC52">
            <v>-0.93819448350199997</v>
          </cell>
          <cell r="AD52">
            <v>2.2496887607960554E-4</v>
          </cell>
          <cell r="AE52">
            <v>-0.38735174459414901</v>
          </cell>
        </row>
        <row r="53">
          <cell r="A53" t="str">
            <v>DEU</v>
          </cell>
          <cell r="B53" t="str">
            <v>DEU</v>
          </cell>
          <cell r="C53" t="str">
            <v>EU</v>
          </cell>
          <cell r="D53">
            <v>-0.95563419010899997</v>
          </cell>
          <cell r="E53">
            <v>8.5525554467100005E-3</v>
          </cell>
          <cell r="F53">
            <v>-1.0661784255386719</v>
          </cell>
          <cell r="G53">
            <v>1.5641979483643539E-2</v>
          </cell>
          <cell r="H53">
            <v>-0.95563419010899997</v>
          </cell>
          <cell r="I53">
            <v>8.5525554467100005E-3</v>
          </cell>
          <cell r="J53">
            <v>-1.0661784255386719</v>
          </cell>
          <cell r="K53">
            <v>1.5641979483643539E-2</v>
          </cell>
          <cell r="L53">
            <v>2.446715221667254E-4</v>
          </cell>
          <cell r="M53">
            <v>0</v>
          </cell>
          <cell r="N53">
            <v>0</v>
          </cell>
          <cell r="O53">
            <v>0</v>
          </cell>
          <cell r="AB53">
            <v>1</v>
          </cell>
          <cell r="AC53">
            <v>-1.0661784255386719</v>
          </cell>
          <cell r="AD53">
            <v>2.5565803925689691E-4</v>
          </cell>
          <cell r="AE53">
            <v>-0.44019239128276877</v>
          </cell>
        </row>
        <row r="54">
          <cell r="A54" t="str">
            <v>GHA</v>
          </cell>
          <cell r="B54" t="str">
            <v>GHA</v>
          </cell>
          <cell r="C54" t="str">
            <v>NA</v>
          </cell>
          <cell r="D54">
            <v>4.9377799628199996</v>
          </cell>
          <cell r="E54">
            <v>9.0134580438500003E-3</v>
          </cell>
          <cell r="F54">
            <v>4.4369785942581537</v>
          </cell>
          <cell r="G54">
            <v>0.10426180310282725</v>
          </cell>
          <cell r="H54">
            <v>4.9377799628199996</v>
          </cell>
          <cell r="I54">
            <v>9.0134580438500003E-3</v>
          </cell>
          <cell r="J54">
            <v>4.4369785942581537</v>
          </cell>
          <cell r="K54">
            <v>0.10426180310282725</v>
          </cell>
          <cell r="L54">
            <v>1.0870523586252717E-2</v>
          </cell>
          <cell r="M54">
            <v>0</v>
          </cell>
          <cell r="N54">
            <v>0</v>
          </cell>
          <cell r="O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</row>
        <row r="55">
          <cell r="A55" t="str">
            <v>GRC</v>
          </cell>
          <cell r="B55" t="str">
            <v>GRC</v>
          </cell>
          <cell r="C55" t="str">
            <v>EU</v>
          </cell>
          <cell r="D55">
            <v>13.0562258268</v>
          </cell>
          <cell r="E55">
            <v>1.8366194723200002E-2</v>
          </cell>
          <cell r="F55">
            <v>12.983505700346608</v>
          </cell>
          <cell r="G55">
            <v>2.416270912456624E-2</v>
          </cell>
          <cell r="H55">
            <v>13.0562258268</v>
          </cell>
          <cell r="I55">
            <v>1.8366194723200002E-2</v>
          </cell>
          <cell r="J55">
            <v>12.983505700346608</v>
          </cell>
          <cell r="K55">
            <v>2.416270912456624E-2</v>
          </cell>
          <cell r="L55">
            <v>5.8383651223839668E-4</v>
          </cell>
          <cell r="M55">
            <v>0</v>
          </cell>
          <cell r="N55">
            <v>0</v>
          </cell>
          <cell r="O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</row>
        <row r="56">
          <cell r="A56" t="str">
            <v>GTM</v>
          </cell>
          <cell r="B56" t="str">
            <v>GTM</v>
          </cell>
          <cell r="C56" t="str">
            <v>NA</v>
          </cell>
          <cell r="D56">
            <v>2.4713221862700001</v>
          </cell>
          <cell r="E56">
            <v>1.38128535859E-2</v>
          </cell>
          <cell r="F56">
            <v>2.4105362287999861</v>
          </cell>
          <cell r="G56">
            <v>1.5979829491368516E-2</v>
          </cell>
          <cell r="H56">
            <v>2.4713221862700001</v>
          </cell>
          <cell r="I56">
            <v>1.38128535859E-2</v>
          </cell>
          <cell r="J56">
            <v>2.4105362287999861</v>
          </cell>
          <cell r="K56">
            <v>1.5979829491368516E-2</v>
          </cell>
          <cell r="L56">
            <v>2.5535495057321097E-4</v>
          </cell>
          <cell r="M56">
            <v>0</v>
          </cell>
          <cell r="N56">
            <v>0</v>
          </cell>
          <cell r="O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</row>
        <row r="57">
          <cell r="A57" t="str">
            <v>GNB</v>
          </cell>
          <cell r="B57" t="str">
            <v>GNB</v>
          </cell>
          <cell r="C57" t="str">
            <v>NA</v>
          </cell>
          <cell r="D57">
            <v>1.37180676105</v>
          </cell>
          <cell r="E57">
            <v>4.4587206914599997E-3</v>
          </cell>
          <cell r="F57">
            <v>-1.8134663120004804</v>
          </cell>
          <cell r="G57">
            <v>0.58847275476541383</v>
          </cell>
          <cell r="H57">
            <v>1.37180676105</v>
          </cell>
          <cell r="I57">
            <v>4.4587206914599997E-3</v>
          </cell>
          <cell r="J57">
            <v>-1.8134663120004804</v>
          </cell>
          <cell r="K57">
            <v>0.58847275476541383</v>
          </cell>
          <cell r="L57">
            <v>0.34630018310119487</v>
          </cell>
          <cell r="M57">
            <v>0</v>
          </cell>
          <cell r="N57">
            <v>0</v>
          </cell>
          <cell r="O57">
            <v>0</v>
          </cell>
          <cell r="AB57">
            <v>1</v>
          </cell>
          <cell r="AC57">
            <v>-1.8134663120004804</v>
          </cell>
          <cell r="AD57">
            <v>4.3484958096974959E-4</v>
          </cell>
          <cell r="AE57">
            <v>-0.74872465364970986</v>
          </cell>
        </row>
        <row r="58">
          <cell r="A58" t="str">
            <v>GIN</v>
          </cell>
          <cell r="B58" t="str">
            <v>GIN</v>
          </cell>
          <cell r="C58" t="str">
            <v>NA</v>
          </cell>
          <cell r="D58">
            <v>1.5786361877199999</v>
          </cell>
          <cell r="E58">
            <v>6.3353442751700002E-3</v>
          </cell>
          <cell r="F58">
            <v>-1.1087107206417</v>
          </cell>
          <cell r="G58">
            <v>0.49335238470924009</v>
          </cell>
          <cell r="H58">
            <v>1.5786361877199999</v>
          </cell>
          <cell r="I58">
            <v>6.3353442751700002E-3</v>
          </cell>
          <cell r="J58">
            <v>-1.1087107206417</v>
          </cell>
          <cell r="K58">
            <v>0.49335238470924009</v>
          </cell>
          <cell r="L58">
            <v>0.24339657549829402</v>
          </cell>
          <cell r="M58">
            <v>0</v>
          </cell>
          <cell r="N58">
            <v>0</v>
          </cell>
          <cell r="O58">
            <v>0</v>
          </cell>
          <cell r="AB58">
            <v>1</v>
          </cell>
          <cell r="AC58">
            <v>-1.1087107206417</v>
          </cell>
          <cell r="AD58">
            <v>2.6585682297890109E-4</v>
          </cell>
          <cell r="AE58">
            <v>-0.45775267222607063</v>
          </cell>
        </row>
        <row r="59">
          <cell r="A59" t="str">
            <v>GUY</v>
          </cell>
          <cell r="B59" t="str">
            <v>GUY</v>
          </cell>
          <cell r="C59" t="str">
            <v>NA</v>
          </cell>
          <cell r="D59">
            <v>9.7132859275500003</v>
          </cell>
          <cell r="E59">
            <v>2.30536887253E-2</v>
          </cell>
          <cell r="F59">
            <v>9.6744972722534524</v>
          </cell>
          <cell r="G59">
            <v>2.3616966640608566E-2</v>
          </cell>
          <cell r="H59">
            <v>9.7132859275500003</v>
          </cell>
          <cell r="I59">
            <v>2.30536887253E-2</v>
          </cell>
          <cell r="J59">
            <v>9.6744972722534524</v>
          </cell>
          <cell r="K59">
            <v>2.3616966640608566E-2</v>
          </cell>
          <cell r="L59">
            <v>5.5776111330361783E-4</v>
          </cell>
          <cell r="M59">
            <v>0</v>
          </cell>
          <cell r="N59">
            <v>0</v>
          </cell>
          <cell r="O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</row>
        <row r="60">
          <cell r="A60" t="str">
            <v>HTI</v>
          </cell>
          <cell r="B60" t="str">
            <v>HTI</v>
          </cell>
          <cell r="C60" t="str">
            <v>NA</v>
          </cell>
          <cell r="D60">
            <v>7.7291464160199999</v>
          </cell>
          <cell r="E60">
            <v>4.2866361890000003E-2</v>
          </cell>
          <cell r="F60">
            <v>7.5710242957834861</v>
          </cell>
          <cell r="G60">
            <v>5.1642244291732448E-2</v>
          </cell>
          <cell r="H60">
            <v>7.7291464160199999</v>
          </cell>
          <cell r="I60">
            <v>4.2866361890000003E-2</v>
          </cell>
          <cell r="J60">
            <v>7.5710242957834861</v>
          </cell>
          <cell r="K60">
            <v>5.1642244291732448E-2</v>
          </cell>
          <cell r="L60">
            <v>2.6669213954869726E-3</v>
          </cell>
          <cell r="M60">
            <v>0</v>
          </cell>
          <cell r="N60">
            <v>0</v>
          </cell>
          <cell r="O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</row>
        <row r="61">
          <cell r="A61" t="str">
            <v>HND</v>
          </cell>
          <cell r="B61" t="str">
            <v>HND</v>
          </cell>
          <cell r="C61" t="str">
            <v>NA</v>
          </cell>
          <cell r="D61">
            <v>21.071993934599998</v>
          </cell>
          <cell r="E61">
            <v>3.8090341538199998E-2</v>
          </cell>
          <cell r="F61">
            <v>20.470958854067234</v>
          </cell>
          <cell r="G61">
            <v>0.11247682409974312</v>
          </cell>
          <cell r="H61">
            <v>21.071993934599998</v>
          </cell>
          <cell r="I61">
            <v>3.8090341538199998E-2</v>
          </cell>
          <cell r="J61">
            <v>20.470958854067234</v>
          </cell>
          <cell r="K61">
            <v>0.11247682409974312</v>
          </cell>
          <cell r="L61">
            <v>1.2651035959564554E-2</v>
          </cell>
          <cell r="M61">
            <v>0</v>
          </cell>
          <cell r="N61">
            <v>0</v>
          </cell>
          <cell r="O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</row>
        <row r="62">
          <cell r="A62" t="str">
            <v>ISL</v>
          </cell>
          <cell r="B62" t="str">
            <v>ISL</v>
          </cell>
          <cell r="C62" t="str">
            <v>EU</v>
          </cell>
          <cell r="D62">
            <v>-43.082742922999998</v>
          </cell>
          <cell r="E62">
            <v>3.0412449681900003E-2</v>
          </cell>
          <cell r="F62">
            <v>-43.089836017612377</v>
          </cell>
          <cell r="G62">
            <v>3.0420062472221485E-2</v>
          </cell>
          <cell r="H62">
            <v>-43.082742922999998</v>
          </cell>
          <cell r="I62">
            <v>3.0412449681900003E-2</v>
          </cell>
          <cell r="J62">
            <v>-43.089836017612377</v>
          </cell>
          <cell r="K62">
            <v>3.0420062472221485E-2</v>
          </cell>
          <cell r="L62">
            <v>9.253802008138579E-4</v>
          </cell>
          <cell r="M62">
            <v>0</v>
          </cell>
          <cell r="N62">
            <v>0</v>
          </cell>
          <cell r="O62">
            <v>0</v>
          </cell>
          <cell r="AB62">
            <v>1</v>
          </cell>
          <cell r="AC62">
            <v>-43.089836017612377</v>
          </cell>
          <cell r="AD62">
            <v>1.0332475994905057E-2</v>
          </cell>
          <cell r="AE62">
            <v>-17.790472497126309</v>
          </cell>
        </row>
        <row r="63">
          <cell r="A63" t="str">
            <v>IND</v>
          </cell>
          <cell r="B63" t="str">
            <v>IND</v>
          </cell>
          <cell r="C63" t="str">
            <v>NA</v>
          </cell>
          <cell r="D63">
            <v>131.31240198</v>
          </cell>
          <cell r="E63">
            <v>3.7164242138500003E-2</v>
          </cell>
          <cell r="F63">
            <v>129.88339713219804</v>
          </cell>
          <cell r="G63">
            <v>0.18871366573852452</v>
          </cell>
          <cell r="H63">
            <v>137.06207799792</v>
          </cell>
          <cell r="I63">
            <v>4.0594323218382071E-2</v>
          </cell>
          <cell r="J63">
            <v>135.63307315011804</v>
          </cell>
          <cell r="K63">
            <v>0.18941902180166853</v>
          </cell>
          <cell r="L63">
            <v>3.5879565820300975E-2</v>
          </cell>
          <cell r="M63">
            <v>5.7496760179199953</v>
          </cell>
          <cell r="N63">
            <v>5.7496760179199953</v>
          </cell>
          <cell r="O63">
            <v>1.633150892689984E-2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</row>
        <row r="64">
          <cell r="A64" t="str">
            <v>IDN</v>
          </cell>
          <cell r="B64" t="str">
            <v>IDN</v>
          </cell>
          <cell r="C64" t="str">
            <v>NA</v>
          </cell>
          <cell r="D64">
            <v>102.822010319</v>
          </cell>
          <cell r="E64">
            <v>1.9714262745200002E-2</v>
          </cell>
          <cell r="F64">
            <v>94.993539364329607</v>
          </cell>
          <cell r="G64">
            <v>0.91719138329315764</v>
          </cell>
          <cell r="H64">
            <v>102.822010319</v>
          </cell>
          <cell r="I64">
            <v>1.9714262745200002E-2</v>
          </cell>
          <cell r="J64">
            <v>94.993539364329607</v>
          </cell>
          <cell r="K64">
            <v>0.91719138329315764</v>
          </cell>
          <cell r="L64">
            <v>0.841240033587216</v>
          </cell>
          <cell r="M64">
            <v>0</v>
          </cell>
          <cell r="N64">
            <v>0</v>
          </cell>
          <cell r="O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</row>
        <row r="65">
          <cell r="A65" t="str">
            <v>IRN</v>
          </cell>
          <cell r="B65" t="str">
            <v>IRN</v>
          </cell>
          <cell r="C65" t="str">
            <v>NA</v>
          </cell>
          <cell r="D65">
            <v>3.0224818986800002</v>
          </cell>
          <cell r="E65">
            <v>1.2502901592399999E-2</v>
          </cell>
          <cell r="F65">
            <v>2.5237050791632201</v>
          </cell>
          <cell r="G65">
            <v>0.10393728644649398</v>
          </cell>
          <cell r="H65">
            <v>3.0224818986800002</v>
          </cell>
          <cell r="I65">
            <v>1.2502901592399999E-2</v>
          </cell>
          <cell r="J65">
            <v>2.5237050791632201</v>
          </cell>
          <cell r="K65">
            <v>0.10393728644649398</v>
          </cell>
          <cell r="L65">
            <v>1.0802959513860542E-2</v>
          </cell>
          <cell r="M65">
            <v>0</v>
          </cell>
          <cell r="N65">
            <v>0</v>
          </cell>
          <cell r="O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</row>
        <row r="66">
          <cell r="A66" t="str">
            <v>IRQ</v>
          </cell>
          <cell r="B66" t="str">
            <v>IRQ</v>
          </cell>
          <cell r="C66" t="str">
            <v>NA</v>
          </cell>
          <cell r="D66">
            <v>1.62536126042E-2</v>
          </cell>
          <cell r="E66">
            <v>8.1268063021199995E-3</v>
          </cell>
          <cell r="F66">
            <v>3.0452853149616002E-3</v>
          </cell>
          <cell r="G66">
            <v>8.6126495428652423E-3</v>
          </cell>
          <cell r="H66">
            <v>1.62536126042E-2</v>
          </cell>
          <cell r="I66">
            <v>8.1268063021199995E-3</v>
          </cell>
          <cell r="J66">
            <v>3.0452853149616002E-3</v>
          </cell>
          <cell r="K66">
            <v>8.6126495428652423E-3</v>
          </cell>
          <cell r="L66">
            <v>7.4177732148216868E-5</v>
          </cell>
          <cell r="M66">
            <v>0</v>
          </cell>
          <cell r="N66">
            <v>0</v>
          </cell>
          <cell r="O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</row>
        <row r="67">
          <cell r="A67" t="str">
            <v>IRL</v>
          </cell>
          <cell r="B67" t="str">
            <v>IRL</v>
          </cell>
          <cell r="C67" t="str">
            <v>EU</v>
          </cell>
          <cell r="D67">
            <v>-17.896500531800001</v>
          </cell>
          <cell r="E67">
            <v>9.6667266147900006E-3</v>
          </cell>
          <cell r="F67">
            <v>-17.923292491160602</v>
          </cell>
          <cell r="G67">
            <v>1.0002639529235607E-2</v>
          </cell>
          <cell r="H67">
            <v>-17.896500531800001</v>
          </cell>
          <cell r="I67">
            <v>9.6667266147900006E-3</v>
          </cell>
          <cell r="J67">
            <v>-17.923292491160602</v>
          </cell>
          <cell r="K67">
            <v>1.0002639529235607E-2</v>
          </cell>
          <cell r="L67">
            <v>1.0005279755182673E-4</v>
          </cell>
          <cell r="M67">
            <v>0</v>
          </cell>
          <cell r="N67">
            <v>0</v>
          </cell>
          <cell r="O67">
            <v>0</v>
          </cell>
          <cell r="AB67">
            <v>1</v>
          </cell>
          <cell r="AC67">
            <v>-17.923292491160602</v>
          </cell>
          <cell r="AD67">
            <v>4.2978114221387219E-3</v>
          </cell>
          <cell r="AE67">
            <v>-7.399978082803842</v>
          </cell>
        </row>
        <row r="68">
          <cell r="A68" t="str">
            <v>ISR</v>
          </cell>
          <cell r="B68" t="str">
            <v>ISR</v>
          </cell>
          <cell r="C68" t="str">
            <v>NA</v>
          </cell>
          <cell r="D68">
            <v>1.2714856615100001</v>
          </cell>
          <cell r="E68">
            <v>1.4751782839799998E-2</v>
          </cell>
          <cell r="F68">
            <v>1.2684143658358193</v>
          </cell>
          <cell r="G68">
            <v>1.4766679584735997E-2</v>
          </cell>
          <cell r="H68">
            <v>1.2714856615100001</v>
          </cell>
          <cell r="I68">
            <v>1.4751782839799998E-2</v>
          </cell>
          <cell r="J68">
            <v>1.2684143658358193</v>
          </cell>
          <cell r="K68">
            <v>1.4766679584735997E-2</v>
          </cell>
          <cell r="L68">
            <v>2.1805482595825887E-4</v>
          </cell>
          <cell r="M68">
            <v>0</v>
          </cell>
          <cell r="N68">
            <v>0</v>
          </cell>
          <cell r="O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</row>
        <row r="69">
          <cell r="A69" t="str">
            <v>ITA</v>
          </cell>
          <cell r="B69" t="str">
            <v>ITA</v>
          </cell>
          <cell r="C69" t="str">
            <v>EU</v>
          </cell>
          <cell r="D69">
            <v>1.42369924655</v>
          </cell>
          <cell r="E69">
            <v>5.0440292691400004E-3</v>
          </cell>
          <cell r="F69">
            <v>-0.10116604012814023</v>
          </cell>
          <cell r="G69">
            <v>0.30377799542757122</v>
          </cell>
          <cell r="H69">
            <v>1.42369924655</v>
          </cell>
          <cell r="I69">
            <v>5.0440292691400004E-3</v>
          </cell>
          <cell r="J69">
            <v>-0.10116604012814023</v>
          </cell>
          <cell r="K69">
            <v>0.30377799542757122</v>
          </cell>
          <cell r="L69">
            <v>9.228107050599349E-2</v>
          </cell>
          <cell r="M69">
            <v>0</v>
          </cell>
          <cell r="N69">
            <v>0</v>
          </cell>
          <cell r="O69">
            <v>0</v>
          </cell>
          <cell r="AB69">
            <v>1</v>
          </cell>
          <cell r="AC69">
            <v>-0.10116604012814023</v>
          </cell>
          <cell r="AD69">
            <v>2.4258520749449134E-5</v>
          </cell>
          <cell r="AE69">
            <v>-4.1768357015961141E-2</v>
          </cell>
        </row>
        <row r="70">
          <cell r="A70" t="str">
            <v>CIV</v>
          </cell>
          <cell r="B70" t="str">
            <v>CIV</v>
          </cell>
          <cell r="C70" t="str">
            <v>NA</v>
          </cell>
          <cell r="D70">
            <v>7.85140422983</v>
          </cell>
          <cell r="E70">
            <v>1.4931299056499999E-2</v>
          </cell>
          <cell r="F70">
            <v>7.8438976007274288</v>
          </cell>
          <cell r="G70">
            <v>1.4964232777956806E-2</v>
          </cell>
          <cell r="H70">
            <v>7.85140422983</v>
          </cell>
          <cell r="I70">
            <v>1.4931299056499999E-2</v>
          </cell>
          <cell r="J70">
            <v>7.8438976007274288</v>
          </cell>
          <cell r="K70">
            <v>1.4964232777956806E-2</v>
          </cell>
          <cell r="L70">
            <v>2.2392826263287687E-4</v>
          </cell>
          <cell r="M70">
            <v>0</v>
          </cell>
          <cell r="N70">
            <v>0</v>
          </cell>
          <cell r="O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</row>
        <row r="71">
          <cell r="A71" t="str">
            <v>JAM</v>
          </cell>
          <cell r="B71" t="str">
            <v>JAM</v>
          </cell>
          <cell r="C71" t="str">
            <v>NA</v>
          </cell>
          <cell r="D71">
            <v>30.8855201143</v>
          </cell>
          <cell r="E71">
            <v>2.5474014755299999E-2</v>
          </cell>
          <cell r="F71">
            <v>30.728720369849921</v>
          </cell>
          <cell r="G71">
            <v>3.960782811686598E-2</v>
          </cell>
          <cell r="H71">
            <v>30.8855201143</v>
          </cell>
          <cell r="I71">
            <v>2.5474014755299999E-2</v>
          </cell>
          <cell r="J71">
            <v>30.728720369849921</v>
          </cell>
          <cell r="K71">
            <v>3.960782811686598E-2</v>
          </cell>
          <cell r="L71">
            <v>1.5687800481351993E-3</v>
          </cell>
          <cell r="M71">
            <v>0</v>
          </cell>
          <cell r="N71">
            <v>0</v>
          </cell>
          <cell r="O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</row>
        <row r="72">
          <cell r="A72" t="str">
            <v>NOR</v>
          </cell>
          <cell r="B72" t="str">
            <v>NOR</v>
          </cell>
          <cell r="C72" t="str">
            <v>EU</v>
          </cell>
          <cell r="D72">
            <v>-29.394717630199999</v>
          </cell>
          <cell r="E72">
            <v>7.5375921078999998E-3</v>
          </cell>
          <cell r="F72">
            <v>-29.404800111295366</v>
          </cell>
          <cell r="G72">
            <v>7.8456475492307276E-3</v>
          </cell>
          <cell r="H72">
            <v>-311.61988313680001</v>
          </cell>
          <cell r="I72">
            <v>6.3295530279237164E-2</v>
          </cell>
          <cell r="J72">
            <v>-311.62996561789538</v>
          </cell>
          <cell r="K72">
            <v>6.3332953855094284E-2</v>
          </cell>
          <cell r="L72">
            <v>4.0110630440115024E-3</v>
          </cell>
          <cell r="M72">
            <v>-282.22516550660004</v>
          </cell>
          <cell r="N72">
            <v>-282.22516550660004</v>
          </cell>
          <cell r="O72">
            <v>6.2845118016793891E-2</v>
          </cell>
          <cell r="AB72">
            <v>1</v>
          </cell>
          <cell r="AC72">
            <v>-311.62996561789538</v>
          </cell>
          <cell r="AD72">
            <v>7.4725490663828428E-2</v>
          </cell>
          <cell r="AE72">
            <v>-128.66246068654178</v>
          </cell>
        </row>
        <row r="73">
          <cell r="A73" t="str">
            <v>JPN</v>
          </cell>
          <cell r="B73" t="str">
            <v>JPN</v>
          </cell>
          <cell r="C73" t="str">
            <v>NA</v>
          </cell>
          <cell r="D73">
            <v>-254.21465186399999</v>
          </cell>
          <cell r="E73">
            <v>2.9600998702400003E-2</v>
          </cell>
          <cell r="F73">
            <v>-254.29991515204034</v>
          </cell>
          <cell r="G73">
            <v>3.4662407331634594E-2</v>
          </cell>
          <cell r="H73">
            <v>-261.23541036752999</v>
          </cell>
          <cell r="I73">
            <v>3.6146792642907474E-2</v>
          </cell>
          <cell r="J73">
            <v>-261.32067365557032</v>
          </cell>
          <cell r="K73">
            <v>4.0396212399357673E-2</v>
          </cell>
          <cell r="L73">
            <v>1.6318539762140186E-3</v>
          </cell>
          <cell r="M73">
            <v>-7.0207585035300042</v>
          </cell>
          <cell r="N73">
            <v>-7.0207585035299758</v>
          </cell>
          <cell r="O73">
            <v>2.0745396939799994E-2</v>
          </cell>
          <cell r="AB73">
            <v>1</v>
          </cell>
          <cell r="AC73">
            <v>-261.32067365557032</v>
          </cell>
          <cell r="AD73">
            <v>6.2661867323305059E-2</v>
          </cell>
          <cell r="AE73">
            <v>-107.89129612142689</v>
          </cell>
        </row>
        <row r="74">
          <cell r="A74" t="str">
            <v>URY</v>
          </cell>
          <cell r="B74" t="str">
            <v>URY</v>
          </cell>
          <cell r="C74" t="str">
            <v>NA</v>
          </cell>
          <cell r="D74">
            <v>-2.0075738236</v>
          </cell>
          <cell r="E74">
            <v>4.0025353332699999E-3</v>
          </cell>
          <cell r="F74">
            <v>-2.0143150783953958</v>
          </cell>
          <cell r="G74">
            <v>4.0544532016402145E-3</v>
          </cell>
          <cell r="H74">
            <v>-2.0075738236</v>
          </cell>
          <cell r="I74">
            <v>4.0025353332699999E-3</v>
          </cell>
          <cell r="J74">
            <v>-2.0143150783953958</v>
          </cell>
          <cell r="K74">
            <v>4.0544532016402145E-3</v>
          </cell>
          <cell r="L74">
            <v>1.6438590764290586E-5</v>
          </cell>
          <cell r="M74">
            <v>0</v>
          </cell>
          <cell r="N74">
            <v>0</v>
          </cell>
          <cell r="O74">
            <v>0</v>
          </cell>
          <cell r="AB74">
            <v>1</v>
          </cell>
          <cell r="AC74">
            <v>-2.0143150783953958</v>
          </cell>
          <cell r="AD74">
            <v>4.8301093986964237E-4</v>
          </cell>
          <cell r="AE74">
            <v>-0.83164895285497942</v>
          </cell>
        </row>
        <row r="75">
          <cell r="A75" t="str">
            <v>KOR</v>
          </cell>
          <cell r="B75" t="str">
            <v>KOR</v>
          </cell>
          <cell r="C75" t="str">
            <v>NA</v>
          </cell>
          <cell r="D75">
            <v>-27.361977723300001</v>
          </cell>
          <cell r="E75">
            <v>2.7829160887299999E-2</v>
          </cell>
          <cell r="F75">
            <v>-27.361977723300001</v>
          </cell>
          <cell r="G75">
            <v>2.7829160887299999E-2</v>
          </cell>
          <cell r="H75">
            <v>-27.361977723300001</v>
          </cell>
          <cell r="I75">
            <v>2.7829160887299999E-2</v>
          </cell>
          <cell r="J75">
            <v>-27.361977723300001</v>
          </cell>
          <cell r="K75">
            <v>2.7829160887299999E-2</v>
          </cell>
          <cell r="L75">
            <v>7.7446219569122805E-4</v>
          </cell>
          <cell r="M75">
            <v>0</v>
          </cell>
          <cell r="N75">
            <v>0</v>
          </cell>
          <cell r="O75">
            <v>0</v>
          </cell>
          <cell r="AB75">
            <v>1</v>
          </cell>
          <cell r="AC75">
            <v>-27.361977723300001</v>
          </cell>
          <cell r="AD75">
            <v>6.5611059156402331E-3</v>
          </cell>
          <cell r="AE75">
            <v>-11.296921899502836</v>
          </cell>
        </row>
        <row r="76">
          <cell r="A76" t="str">
            <v>STP</v>
          </cell>
          <cell r="B76" t="str">
            <v>STP</v>
          </cell>
          <cell r="C76" t="str">
            <v>NA</v>
          </cell>
          <cell r="D76">
            <v>5.9343401148800003</v>
          </cell>
          <cell r="E76">
            <v>1.7119487645799999E-2</v>
          </cell>
          <cell r="F76">
            <v>5.9343401148800003</v>
          </cell>
          <cell r="G76">
            <v>1.7119487645799999E-2</v>
          </cell>
          <cell r="H76">
            <v>5.9343401148800003</v>
          </cell>
          <cell r="I76">
            <v>1.7119487645799999E-2</v>
          </cell>
          <cell r="J76">
            <v>5.9343401148800003</v>
          </cell>
          <cell r="K76">
            <v>1.7119487645799999E-2</v>
          </cell>
          <cell r="L76">
            <v>2.9307685725469878E-4</v>
          </cell>
          <cell r="M76">
            <v>0</v>
          </cell>
          <cell r="N76">
            <v>0</v>
          </cell>
          <cell r="O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</row>
        <row r="77">
          <cell r="A77" t="str">
            <v>PER</v>
          </cell>
          <cell r="B77" t="str">
            <v>PER</v>
          </cell>
          <cell r="C77" t="str">
            <v>NA</v>
          </cell>
          <cell r="D77">
            <v>95.326619429000004</v>
          </cell>
          <cell r="E77">
            <v>0.10067392744799999</v>
          </cell>
          <cell r="F77">
            <v>95.245989298665705</v>
          </cell>
          <cell r="G77">
            <v>0.10093110841965283</v>
          </cell>
          <cell r="H77">
            <v>95.326619429000004</v>
          </cell>
          <cell r="I77">
            <v>0.10067392744799999</v>
          </cell>
          <cell r="J77">
            <v>95.245989298665705</v>
          </cell>
          <cell r="K77">
            <v>0.10093110841965283</v>
          </cell>
          <cell r="L77">
            <v>1.0187088646819715E-2</v>
          </cell>
          <cell r="M77">
            <v>0</v>
          </cell>
          <cell r="N77">
            <v>0</v>
          </cell>
          <cell r="O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</row>
        <row r="78">
          <cell r="A78" t="str">
            <v>SEN</v>
          </cell>
          <cell r="B78" t="str">
            <v>SEN</v>
          </cell>
          <cell r="C78" t="str">
            <v>NA</v>
          </cell>
          <cell r="D78">
            <v>2.80153679421</v>
          </cell>
          <cell r="E78">
            <v>9.5221326312299997E-3</v>
          </cell>
          <cell r="F78">
            <v>2.3250494707098999</v>
          </cell>
          <cell r="G78">
            <v>6.4037957557317851E-2</v>
          </cell>
          <cell r="H78">
            <v>2.80153679421</v>
          </cell>
          <cell r="I78">
            <v>9.5221326312299997E-3</v>
          </cell>
          <cell r="J78">
            <v>2.3250494707098999</v>
          </cell>
          <cell r="K78">
            <v>6.4037957557317851E-2</v>
          </cell>
          <cell r="L78">
            <v>4.1008600081128424E-3</v>
          </cell>
          <cell r="M78">
            <v>0</v>
          </cell>
          <cell r="N78">
            <v>0</v>
          </cell>
          <cell r="O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</row>
        <row r="79">
          <cell r="A79" t="str">
            <v>KEN</v>
          </cell>
          <cell r="B79" t="str">
            <v>KEN</v>
          </cell>
          <cell r="C79" t="str">
            <v>NA</v>
          </cell>
          <cell r="D79">
            <v>21.040001922999998</v>
          </cell>
          <cell r="E79">
            <v>4.52665097813E-2</v>
          </cell>
          <cell r="F79">
            <v>20.950522639271277</v>
          </cell>
          <cell r="G79">
            <v>4.6390641855049319E-2</v>
          </cell>
          <cell r="H79">
            <v>21.040001922999998</v>
          </cell>
          <cell r="I79">
            <v>4.52665097813E-2</v>
          </cell>
          <cell r="J79">
            <v>20.950522639271277</v>
          </cell>
          <cell r="K79">
            <v>4.6390641855049319E-2</v>
          </cell>
          <cell r="L79">
            <v>2.1520916517234539E-3</v>
          </cell>
          <cell r="M79">
            <v>0</v>
          </cell>
          <cell r="N79">
            <v>0</v>
          </cell>
          <cell r="O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</row>
        <row r="80">
          <cell r="A80" t="str">
            <v>KIR</v>
          </cell>
          <cell r="B80" t="str">
            <v>KIR</v>
          </cell>
          <cell r="C80" t="str">
            <v>NA</v>
          </cell>
          <cell r="D80">
            <v>546.81106932529997</v>
          </cell>
          <cell r="E80">
            <v>9.528842263209393E-2</v>
          </cell>
          <cell r="F80">
            <v>546.81106932529997</v>
          </cell>
          <cell r="G80">
            <v>9.528842263209393E-2</v>
          </cell>
          <cell r="H80">
            <v>546.81106932529997</v>
          </cell>
          <cell r="I80">
            <v>9.528842263209393E-2</v>
          </cell>
          <cell r="J80">
            <v>546.81106932529997</v>
          </cell>
          <cell r="K80">
            <v>9.528842263209393E-2</v>
          </cell>
          <cell r="L80">
            <v>9.0798834877125513E-3</v>
          </cell>
          <cell r="M80">
            <v>0</v>
          </cell>
          <cell r="N80">
            <v>0</v>
          </cell>
          <cell r="O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</row>
        <row r="81">
          <cell r="A81" t="str">
            <v>KWT</v>
          </cell>
          <cell r="B81" t="str">
            <v>KWT</v>
          </cell>
          <cell r="C81" t="str">
            <v>NA</v>
          </cell>
          <cell r="D81">
            <v>9.7292096286300006E-2</v>
          </cell>
          <cell r="E81">
            <v>7.8821149280500005E-3</v>
          </cell>
          <cell r="F81">
            <v>-0.18253307309833997</v>
          </cell>
          <cell r="G81">
            <v>6.0928788011056612E-2</v>
          </cell>
          <cell r="H81">
            <v>9.7292096286300006E-2</v>
          </cell>
          <cell r="I81">
            <v>7.8821149280500005E-3</v>
          </cell>
          <cell r="J81">
            <v>-0.18253307309833997</v>
          </cell>
          <cell r="K81">
            <v>6.0928788011056612E-2</v>
          </cell>
          <cell r="L81">
            <v>3.7123172084962759E-3</v>
          </cell>
          <cell r="M81">
            <v>0</v>
          </cell>
          <cell r="N81">
            <v>0</v>
          </cell>
          <cell r="O81">
            <v>0</v>
          </cell>
          <cell r="AB81">
            <v>1</v>
          </cell>
          <cell r="AC81">
            <v>-0.18253307309833997</v>
          </cell>
          <cell r="AD81">
            <v>4.3769454014491103E-5</v>
          </cell>
          <cell r="AE81">
            <v>-7.5362310857823953E-2</v>
          </cell>
        </row>
        <row r="82">
          <cell r="A82" t="str">
            <v>LVA</v>
          </cell>
          <cell r="B82" t="str">
            <v>LVA</v>
          </cell>
          <cell r="C82" t="str">
            <v>EU</v>
          </cell>
          <cell r="D82">
            <v>0.160153146069</v>
          </cell>
          <cell r="E82">
            <v>2.9641481222499998E-3</v>
          </cell>
          <cell r="F82">
            <v>0.15996048573621066</v>
          </cell>
          <cell r="G82">
            <v>2.9642057535752921E-3</v>
          </cell>
          <cell r="H82">
            <v>0.160153146069</v>
          </cell>
          <cell r="I82">
            <v>2.9641481222499998E-3</v>
          </cell>
          <cell r="J82">
            <v>0.15996048573621066</v>
          </cell>
          <cell r="K82">
            <v>2.9642057535752921E-3</v>
          </cell>
          <cell r="L82">
            <v>8.7865157495288661E-6</v>
          </cell>
          <cell r="M82">
            <v>0</v>
          </cell>
          <cell r="N82">
            <v>0</v>
          </cell>
          <cell r="O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</row>
        <row r="83">
          <cell r="A83" t="str">
            <v>LBN</v>
          </cell>
          <cell r="B83" t="str">
            <v>LBN</v>
          </cell>
          <cell r="C83" t="str">
            <v>NA</v>
          </cell>
          <cell r="D83">
            <v>0.70688550448300003</v>
          </cell>
          <cell r="E83">
            <v>1.51964798005E-2</v>
          </cell>
          <cell r="F83">
            <v>0.70688550448300003</v>
          </cell>
          <cell r="G83">
            <v>1.51964798005E-2</v>
          </cell>
          <cell r="H83">
            <v>0.70688550448300003</v>
          </cell>
          <cell r="I83">
            <v>1.51964798005E-2</v>
          </cell>
          <cell r="J83">
            <v>0.70688550448300003</v>
          </cell>
          <cell r="K83">
            <v>1.51964798005E-2</v>
          </cell>
          <cell r="L83">
            <v>2.3093299832700452E-4</v>
          </cell>
          <cell r="M83">
            <v>0</v>
          </cell>
          <cell r="N83">
            <v>0</v>
          </cell>
          <cell r="O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</row>
        <row r="84">
          <cell r="A84" t="str">
            <v>LBR</v>
          </cell>
          <cell r="B84" t="str">
            <v>LBR</v>
          </cell>
          <cell r="C84" t="str">
            <v>NA</v>
          </cell>
          <cell r="D84">
            <v>8.8762672904700004</v>
          </cell>
          <cell r="E84">
            <v>1.9614762814400003E-2</v>
          </cell>
          <cell r="F84">
            <v>8.8586125213985163</v>
          </cell>
          <cell r="G84">
            <v>1.975310015344808E-2</v>
          </cell>
          <cell r="H84">
            <v>8.8762672904700004</v>
          </cell>
          <cell r="I84">
            <v>1.9614762814400003E-2</v>
          </cell>
          <cell r="J84">
            <v>8.8586125213985163</v>
          </cell>
          <cell r="K84">
            <v>1.975310015344808E-2</v>
          </cell>
          <cell r="L84">
            <v>3.9018496567215055E-4</v>
          </cell>
          <cell r="M84">
            <v>0</v>
          </cell>
          <cell r="N84">
            <v>0</v>
          </cell>
          <cell r="O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</row>
        <row r="85">
          <cell r="A85" t="str">
            <v>LBY</v>
          </cell>
          <cell r="B85" t="str">
            <v>LBY</v>
          </cell>
          <cell r="C85" t="str">
            <v>NA</v>
          </cell>
          <cell r="D85">
            <v>7.5235784936799996</v>
          </cell>
          <cell r="E85">
            <v>1.43682898453E-2</v>
          </cell>
          <cell r="F85">
            <v>7.5215458928661514</v>
          </cell>
          <cell r="G85">
            <v>1.4374990383984442E-2</v>
          </cell>
          <cell r="H85">
            <v>7.5235784936799996</v>
          </cell>
          <cell r="I85">
            <v>1.43682898453E-2</v>
          </cell>
          <cell r="J85">
            <v>7.5215458928661514</v>
          </cell>
          <cell r="K85">
            <v>1.4374990383984442E-2</v>
          </cell>
          <cell r="L85">
            <v>2.0664034853964518E-4</v>
          </cell>
          <cell r="M85">
            <v>0</v>
          </cell>
          <cell r="N85">
            <v>0</v>
          </cell>
          <cell r="O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</row>
        <row r="86">
          <cell r="A86" t="str">
            <v>LTU</v>
          </cell>
          <cell r="B86" t="str">
            <v>LTU</v>
          </cell>
          <cell r="C86" t="str">
            <v>EU</v>
          </cell>
          <cell r="D86">
            <v>8.4707123332600012E-2</v>
          </cell>
          <cell r="E86">
            <v>3.5849082845100001E-3</v>
          </cell>
          <cell r="F86">
            <v>8.4707123332600012E-2</v>
          </cell>
          <cell r="G86">
            <v>3.5849082845100001E-3</v>
          </cell>
          <cell r="H86">
            <v>8.4707123332600012E-2</v>
          </cell>
          <cell r="I86">
            <v>3.5849082845100001E-3</v>
          </cell>
          <cell r="J86">
            <v>8.4707123332600012E-2</v>
          </cell>
          <cell r="K86">
            <v>3.5849082845100001E-3</v>
          </cell>
          <cell r="L86">
            <v>1.2851567408348432E-5</v>
          </cell>
          <cell r="M86">
            <v>0</v>
          </cell>
          <cell r="N86">
            <v>0</v>
          </cell>
          <cell r="O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</row>
        <row r="87">
          <cell r="A87" t="str">
            <v>MDG</v>
          </cell>
          <cell r="B87" t="str">
            <v>MDG</v>
          </cell>
          <cell r="C87" t="str">
            <v>NA</v>
          </cell>
          <cell r="D87">
            <v>-45.015258407300003</v>
          </cell>
          <cell r="E87">
            <v>3.0734850518200001E-2</v>
          </cell>
          <cell r="F87">
            <v>-46.464709477987192</v>
          </cell>
          <cell r="G87">
            <v>0.22899762777184507</v>
          </cell>
          <cell r="H87">
            <v>-45.015258407300003</v>
          </cell>
          <cell r="I87">
            <v>3.0734850518200001E-2</v>
          </cell>
          <cell r="J87">
            <v>-46.464709477987192</v>
          </cell>
          <cell r="K87">
            <v>0.22899762777184507</v>
          </cell>
          <cell r="L87">
            <v>5.2439913525132512E-2</v>
          </cell>
          <cell r="M87">
            <v>0</v>
          </cell>
          <cell r="N87">
            <v>0</v>
          </cell>
          <cell r="O87">
            <v>0</v>
          </cell>
          <cell r="AB87">
            <v>1</v>
          </cell>
          <cell r="AC87">
            <v>-46.464709477987192</v>
          </cell>
          <cell r="AD87">
            <v>1.1141734099320027E-2</v>
          </cell>
          <cell r="AE87">
            <v>-19.183854301910593</v>
          </cell>
        </row>
        <row r="88">
          <cell r="A88" t="str">
            <v>MYS</v>
          </cell>
          <cell r="B88" t="str">
            <v>MYS</v>
          </cell>
          <cell r="C88" t="str">
            <v>NA</v>
          </cell>
          <cell r="D88">
            <v>-0.65213291579199995</v>
          </cell>
          <cell r="E88">
            <v>7.903286053659999E-3</v>
          </cell>
          <cell r="F88">
            <v>-1.7202364004530921</v>
          </cell>
          <cell r="G88">
            <v>0.13043485703890917</v>
          </cell>
          <cell r="H88">
            <v>-0.65213291579199995</v>
          </cell>
          <cell r="I88">
            <v>7.903286053659999E-3</v>
          </cell>
          <cell r="J88">
            <v>-1.7202364004530921</v>
          </cell>
          <cell r="K88">
            <v>0.13043485703890917</v>
          </cell>
          <cell r="L88">
            <v>1.7013251930760673E-2</v>
          </cell>
          <cell r="M88">
            <v>0</v>
          </cell>
          <cell r="N88">
            <v>0</v>
          </cell>
          <cell r="O88">
            <v>0</v>
          </cell>
          <cell r="AB88">
            <v>1</v>
          </cell>
          <cell r="AC88">
            <v>-1.7202364004530921</v>
          </cell>
          <cell r="AD88">
            <v>4.1249405790215709E-4</v>
          </cell>
          <cell r="AE88">
            <v>-0.71023288086562686</v>
          </cell>
        </row>
        <row r="89">
          <cell r="A89" t="str">
            <v>MDV</v>
          </cell>
          <cell r="B89" t="str">
            <v>MDV</v>
          </cell>
          <cell r="C89" t="str">
            <v>NA</v>
          </cell>
          <cell r="D89">
            <v>38.301069134499997</v>
          </cell>
          <cell r="E89">
            <v>1.6861793094100002E-2</v>
          </cell>
          <cell r="F89">
            <v>37.875533399312559</v>
          </cell>
          <cell r="G89">
            <v>9.3380038834792164E-2</v>
          </cell>
          <cell r="H89">
            <v>38.301069134499997</v>
          </cell>
          <cell r="I89">
            <v>1.6861793094100002E-2</v>
          </cell>
          <cell r="J89">
            <v>37.875533399312559</v>
          </cell>
          <cell r="K89">
            <v>9.3380038834792164E-2</v>
          </cell>
          <cell r="L89">
            <v>8.719831652787292E-3</v>
          </cell>
          <cell r="M89">
            <v>0</v>
          </cell>
          <cell r="N89">
            <v>0</v>
          </cell>
          <cell r="O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</row>
        <row r="90">
          <cell r="A90" t="str">
            <v>MLT</v>
          </cell>
          <cell r="B90" t="str">
            <v>MLT</v>
          </cell>
          <cell r="C90" t="str">
            <v>EU</v>
          </cell>
          <cell r="D90">
            <v>-0.20160151460100001</v>
          </cell>
          <cell r="E90">
            <v>4.5842032394799994E-3</v>
          </cell>
          <cell r="F90">
            <v>-0.26457123137597599</v>
          </cell>
          <cell r="G90">
            <v>1.4347784170293946E-2</v>
          </cell>
          <cell r="H90">
            <v>-0.20160151460100001</v>
          </cell>
          <cell r="I90">
            <v>4.5842032394799994E-3</v>
          </cell>
          <cell r="J90">
            <v>-0.26457123137597599</v>
          </cell>
          <cell r="K90">
            <v>1.4347784170293946E-2</v>
          </cell>
          <cell r="L90">
            <v>2.0585891059733753E-4</v>
          </cell>
          <cell r="M90">
            <v>0</v>
          </cell>
          <cell r="N90">
            <v>0</v>
          </cell>
          <cell r="O90">
            <v>0</v>
          </cell>
          <cell r="AB90">
            <v>1</v>
          </cell>
          <cell r="AC90">
            <v>-0.26457123137597599</v>
          </cell>
          <cell r="AD90">
            <v>6.3441315859670265E-5</v>
          </cell>
          <cell r="AE90">
            <v>-0.10923335176771808</v>
          </cell>
        </row>
        <row r="91">
          <cell r="A91" t="str">
            <v>MHL</v>
          </cell>
          <cell r="B91" t="str">
            <v>MHL</v>
          </cell>
          <cell r="C91" t="str">
            <v>NA</v>
          </cell>
          <cell r="D91">
            <v>5.5710898905299997</v>
          </cell>
          <cell r="E91">
            <v>2.1532728071800001E-2</v>
          </cell>
          <cell r="F91">
            <v>5.4779367021898651</v>
          </cell>
          <cell r="G91">
            <v>2.9464568716839244E-2</v>
          </cell>
          <cell r="H91">
            <v>5.5710898905299997</v>
          </cell>
          <cell r="I91">
            <v>2.1532728071800001E-2</v>
          </cell>
          <cell r="J91">
            <v>5.4779367021898651</v>
          </cell>
          <cell r="K91">
            <v>2.9464568716839244E-2</v>
          </cell>
          <cell r="L91">
            <v>8.6816080966934186E-4</v>
          </cell>
          <cell r="M91">
            <v>0</v>
          </cell>
          <cell r="N91">
            <v>0</v>
          </cell>
          <cell r="O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</row>
        <row r="92">
          <cell r="A92" t="str">
            <v>MRT</v>
          </cell>
          <cell r="B92" t="str">
            <v>MRT</v>
          </cell>
          <cell r="C92" t="str">
            <v>NA</v>
          </cell>
          <cell r="D92">
            <v>11.0161307302</v>
          </cell>
          <cell r="E92">
            <v>2.6602015287599999E-2</v>
          </cell>
          <cell r="F92">
            <v>11.016128306543463</v>
          </cell>
          <cell r="G92">
            <v>2.6602015289529098E-2</v>
          </cell>
          <cell r="H92">
            <v>11.0161307302</v>
          </cell>
          <cell r="I92">
            <v>2.6602015287599999E-2</v>
          </cell>
          <cell r="J92">
            <v>11.016128306543463</v>
          </cell>
          <cell r="K92">
            <v>2.6602015289529098E-2</v>
          </cell>
          <cell r="L92">
            <v>7.0766721746433987E-4</v>
          </cell>
          <cell r="M92">
            <v>0</v>
          </cell>
          <cell r="N92">
            <v>0</v>
          </cell>
          <cell r="O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</row>
        <row r="93">
          <cell r="A93" t="str">
            <v>MUS</v>
          </cell>
          <cell r="B93" t="str">
            <v>MUS</v>
          </cell>
          <cell r="C93" t="str">
            <v>NA</v>
          </cell>
          <cell r="D93">
            <v>-176.95136297799999</v>
          </cell>
          <cell r="E93">
            <v>6.2493486531800001E-2</v>
          </cell>
          <cell r="F93">
            <v>-176.96686849476595</v>
          </cell>
          <cell r="G93">
            <v>6.2583092792015751E-2</v>
          </cell>
          <cell r="H93">
            <v>-176.95136297799999</v>
          </cell>
          <cell r="I93">
            <v>6.2493486531800001E-2</v>
          </cell>
          <cell r="J93">
            <v>-176.96686849476595</v>
          </cell>
          <cell r="K93">
            <v>6.2583092792015751E-2</v>
          </cell>
          <cell r="L93">
            <v>3.9166435034140535E-3</v>
          </cell>
          <cell r="M93">
            <v>0</v>
          </cell>
          <cell r="N93">
            <v>0</v>
          </cell>
          <cell r="O93">
            <v>0</v>
          </cell>
          <cell r="AB93">
            <v>1</v>
          </cell>
          <cell r="AC93">
            <v>-176.96686849476595</v>
          </cell>
          <cell r="AD93">
            <v>4.2434738435029373E-2</v>
          </cell>
          <cell r="AE93">
            <v>-73.064195592943719</v>
          </cell>
        </row>
        <row r="94">
          <cell r="A94" t="str">
            <v>MEX</v>
          </cell>
          <cell r="B94" t="str">
            <v>MEX</v>
          </cell>
          <cell r="C94" t="str">
            <v>NA</v>
          </cell>
          <cell r="D94">
            <v>77.110797118899995</v>
          </cell>
          <cell r="E94">
            <v>2.4270146579599999E-2</v>
          </cell>
          <cell r="F94">
            <v>73.377814675263949</v>
          </cell>
          <cell r="G94">
            <v>0.41552620863652961</v>
          </cell>
          <cell r="H94">
            <v>77.110797118899995</v>
          </cell>
          <cell r="I94">
            <v>2.4270146579599999E-2</v>
          </cell>
          <cell r="J94">
            <v>73.377814675263949</v>
          </cell>
          <cell r="K94">
            <v>0.41552620863652961</v>
          </cell>
          <cell r="L94">
            <v>0.17266203006384873</v>
          </cell>
          <cell r="M94">
            <v>0</v>
          </cell>
          <cell r="N94">
            <v>0</v>
          </cell>
          <cell r="O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</row>
        <row r="95">
          <cell r="A95" t="str">
            <v>MCO</v>
          </cell>
          <cell r="B95" t="str">
            <v>MCO</v>
          </cell>
          <cell r="C95" t="str">
            <v>NA</v>
          </cell>
          <cell r="D95">
            <v>1.3129284976700001E-4</v>
          </cell>
          <cell r="E95">
            <v>0</v>
          </cell>
          <cell r="F95">
            <v>5.6770575923400008E-5</v>
          </cell>
          <cell r="G95">
            <v>1.609003639805E-5</v>
          </cell>
          <cell r="H95">
            <v>1.3129284976700001E-4</v>
          </cell>
          <cell r="I95">
            <v>0</v>
          </cell>
          <cell r="J95">
            <v>5.6770575923400008E-5</v>
          </cell>
          <cell r="K95">
            <v>1.609003639805E-5</v>
          </cell>
          <cell r="L95">
            <v>2.5888927129057379E-10</v>
          </cell>
          <cell r="M95">
            <v>0</v>
          </cell>
          <cell r="N95">
            <v>0</v>
          </cell>
          <cell r="O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</row>
        <row r="96">
          <cell r="A96" t="str">
            <v>MNE</v>
          </cell>
          <cell r="B96" t="str">
            <v>MNE</v>
          </cell>
          <cell r="C96" t="str">
            <v>NA</v>
          </cell>
          <cell r="D96">
            <v>1.2693751505799999E-2</v>
          </cell>
          <cell r="E96">
            <v>1.0862018087500001E-3</v>
          </cell>
          <cell r="F96">
            <v>1.2408953605539189E-2</v>
          </cell>
          <cell r="G96">
            <v>1.0865454240354207E-3</v>
          </cell>
          <cell r="H96">
            <v>1.2693751505799999E-2</v>
          </cell>
          <cell r="I96">
            <v>1.0862018087500001E-3</v>
          </cell>
          <cell r="J96">
            <v>1.2408953605539189E-2</v>
          </cell>
          <cell r="K96">
            <v>1.0865454240354207E-3</v>
          </cell>
          <cell r="L96">
            <v>1.1805809584923122E-6</v>
          </cell>
          <cell r="M96">
            <v>0</v>
          </cell>
          <cell r="N96">
            <v>0</v>
          </cell>
          <cell r="O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</row>
        <row r="97">
          <cell r="A97" t="str">
            <v>MAR</v>
          </cell>
          <cell r="B97" t="str">
            <v>MAR</v>
          </cell>
          <cell r="C97" t="str">
            <v>NA</v>
          </cell>
          <cell r="D97">
            <v>1.1524887239299999</v>
          </cell>
          <cell r="E97">
            <v>7.3991012066099999E-3</v>
          </cell>
          <cell r="F97">
            <v>1.1506986422465593</v>
          </cell>
          <cell r="G97">
            <v>7.4028837412574494E-3</v>
          </cell>
          <cell r="H97">
            <v>1.1524887239299999</v>
          </cell>
          <cell r="I97">
            <v>7.3991012066099999E-3</v>
          </cell>
          <cell r="J97">
            <v>1.1506986422465593</v>
          </cell>
          <cell r="K97">
            <v>7.4028837412574494E-3</v>
          </cell>
          <cell r="L97">
            <v>5.4802687686573893E-5</v>
          </cell>
          <cell r="M97">
            <v>0</v>
          </cell>
          <cell r="N97">
            <v>0</v>
          </cell>
          <cell r="O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</row>
        <row r="98">
          <cell r="A98" t="str">
            <v>MOZ</v>
          </cell>
          <cell r="B98" t="str">
            <v>MOZ</v>
          </cell>
          <cell r="C98" t="str">
            <v>NA</v>
          </cell>
          <cell r="D98">
            <v>0.90683826949500002</v>
          </cell>
          <cell r="E98">
            <v>1.1189902765299999E-2</v>
          </cell>
          <cell r="F98">
            <v>0.27193517528688804</v>
          </cell>
          <cell r="G98">
            <v>7.3663658014332306E-2</v>
          </cell>
          <cell r="H98">
            <v>0.90683826949500002</v>
          </cell>
          <cell r="I98">
            <v>1.1189902765299999E-2</v>
          </cell>
          <cell r="J98">
            <v>0.27193517528688804</v>
          </cell>
          <cell r="K98">
            <v>7.3663658014332306E-2</v>
          </cell>
          <cell r="L98">
            <v>5.4263345120525042E-3</v>
          </cell>
          <cell r="M98">
            <v>0</v>
          </cell>
          <cell r="N98">
            <v>0</v>
          </cell>
          <cell r="O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</row>
        <row r="99">
          <cell r="A99" t="str">
            <v>MMR</v>
          </cell>
          <cell r="B99" t="str">
            <v>MMR</v>
          </cell>
          <cell r="C99" t="str">
            <v>NA</v>
          </cell>
          <cell r="D99">
            <v>-3.9127532862500001</v>
          </cell>
          <cell r="E99">
            <v>5.7120790521700002E-3</v>
          </cell>
          <cell r="F99">
            <v>-5.3146634655922202</v>
          </cell>
          <cell r="G99">
            <v>0.16191878290806383</v>
          </cell>
          <cell r="H99">
            <v>-3.9127532862500001</v>
          </cell>
          <cell r="I99">
            <v>5.7120790521700002E-3</v>
          </cell>
          <cell r="J99">
            <v>-5.3146634655922202</v>
          </cell>
          <cell r="K99">
            <v>0.16191878290806383</v>
          </cell>
          <cell r="L99">
            <v>2.6217692258428703E-2</v>
          </cell>
          <cell r="M99">
            <v>0</v>
          </cell>
          <cell r="N99">
            <v>0</v>
          </cell>
          <cell r="O99">
            <v>0</v>
          </cell>
          <cell r="AB99">
            <v>1</v>
          </cell>
          <cell r="AC99">
            <v>-5.3146634655922202</v>
          </cell>
          <cell r="AD99">
            <v>1.2743987388762709E-3</v>
          </cell>
          <cell r="AE99">
            <v>-2.1942616392750769</v>
          </cell>
        </row>
        <row r="100">
          <cell r="A100" t="str">
            <v>NAM</v>
          </cell>
          <cell r="B100" t="str">
            <v>NAM</v>
          </cell>
          <cell r="C100" t="str">
            <v>NA</v>
          </cell>
          <cell r="D100">
            <v>-43.7757929817</v>
          </cell>
          <cell r="E100">
            <v>4.4361411325099999E-2</v>
          </cell>
          <cell r="F100">
            <v>-43.7757929817</v>
          </cell>
          <cell r="G100">
            <v>4.4361411325099999E-2</v>
          </cell>
          <cell r="H100">
            <v>-43.7757929817</v>
          </cell>
          <cell r="I100">
            <v>4.4361411325099999E-2</v>
          </cell>
          <cell r="J100">
            <v>-43.7757929817</v>
          </cell>
          <cell r="K100">
            <v>4.4361411325099999E-2</v>
          </cell>
          <cell r="L100">
            <v>1.9679348147547105E-3</v>
          </cell>
          <cell r="M100">
            <v>0</v>
          </cell>
          <cell r="N100">
            <v>0</v>
          </cell>
          <cell r="O100">
            <v>0</v>
          </cell>
          <cell r="AB100">
            <v>1</v>
          </cell>
          <cell r="AC100">
            <v>-43.7757929817</v>
          </cell>
          <cell r="AD100">
            <v>1.0496961045673789E-2</v>
          </cell>
          <cell r="AE100">
            <v>-18.073683101567344</v>
          </cell>
        </row>
        <row r="101">
          <cell r="A101" t="str">
            <v>NRU</v>
          </cell>
          <cell r="B101" t="str">
            <v>NRU</v>
          </cell>
          <cell r="C101" t="str">
            <v>NA</v>
          </cell>
          <cell r="D101">
            <v>10.4944483145</v>
          </cell>
          <cell r="E101">
            <v>9.1181124133500012E-3</v>
          </cell>
          <cell r="F101">
            <v>10.494443427190713</v>
          </cell>
          <cell r="G101">
            <v>9.11811243623558E-3</v>
          </cell>
          <cell r="H101">
            <v>10.4944483145</v>
          </cell>
          <cell r="I101">
            <v>9.1181124133500012E-3</v>
          </cell>
          <cell r="J101">
            <v>10.494443427190713</v>
          </cell>
          <cell r="K101">
            <v>9.11811243623558E-3</v>
          </cell>
          <cell r="L101">
            <v>8.313997439983395E-5</v>
          </cell>
          <cell r="M101">
            <v>0</v>
          </cell>
          <cell r="N101">
            <v>0</v>
          </cell>
          <cell r="O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</row>
        <row r="102">
          <cell r="A102" t="str">
            <v>NCL</v>
          </cell>
          <cell r="B102" t="str">
            <v>NCL</v>
          </cell>
          <cell r="C102" t="str">
            <v>NA</v>
          </cell>
          <cell r="D102">
            <v>-112.64803109899999</v>
          </cell>
          <cell r="E102">
            <v>2.4847387039199999E-2</v>
          </cell>
          <cell r="F102">
            <v>-112.95099148195362</v>
          </cell>
          <cell r="G102">
            <v>6.1627002420448732E-2</v>
          </cell>
          <cell r="H102">
            <v>-112.64803109899999</v>
          </cell>
          <cell r="I102">
            <v>2.4847387039199999E-2</v>
          </cell>
          <cell r="J102">
            <v>-112.95099148195362</v>
          </cell>
          <cell r="K102">
            <v>6.1627002420448732E-2</v>
          </cell>
          <cell r="L102">
            <v>3.7978874273299937E-3</v>
          </cell>
          <cell r="M102">
            <v>0</v>
          </cell>
          <cell r="N102">
            <v>0</v>
          </cell>
          <cell r="O102">
            <v>0</v>
          </cell>
          <cell r="AB102">
            <v>1</v>
          </cell>
          <cell r="AC102">
            <v>-112.95099148195362</v>
          </cell>
          <cell r="AD102">
            <v>2.7084424447820828E-2</v>
          </cell>
          <cell r="AE102">
            <v>-46.634002196283781</v>
          </cell>
        </row>
        <row r="103">
          <cell r="A103" t="str">
            <v>NZL</v>
          </cell>
          <cell r="B103" t="str">
            <v>NZL</v>
          </cell>
          <cell r="C103" t="str">
            <v>NA</v>
          </cell>
          <cell r="D103">
            <v>-194.46546658700001</v>
          </cell>
          <cell r="E103">
            <v>1.55657297501E-2</v>
          </cell>
          <cell r="F103">
            <v>-194.5659518956974</v>
          </cell>
          <cell r="G103">
            <v>1.7532113798229387E-2</v>
          </cell>
          <cell r="H103">
            <v>-184.8141393738</v>
          </cell>
          <cell r="I103">
            <v>2.2588948118374957E-2</v>
          </cell>
          <cell r="J103">
            <v>-184.91462468249739</v>
          </cell>
          <cell r="K103">
            <v>2.3986322116480312E-2</v>
          </cell>
          <cell r="L103">
            <v>5.7534364867555259E-4</v>
          </cell>
          <cell r="M103">
            <v>9.6513272132000054</v>
          </cell>
          <cell r="N103">
            <v>9.6513272132000054</v>
          </cell>
          <cell r="O103">
            <v>1.63697475375E-2</v>
          </cell>
          <cell r="AB103">
            <v>1</v>
          </cell>
          <cell r="AC103">
            <v>-184.91462468249739</v>
          </cell>
          <cell r="AD103">
            <v>4.434052429110754E-2</v>
          </cell>
          <cell r="AE103">
            <v>-76.345580507332997</v>
          </cell>
        </row>
        <row r="104">
          <cell r="A104" t="str">
            <v>NIC</v>
          </cell>
          <cell r="B104" t="str">
            <v>NIC</v>
          </cell>
          <cell r="C104" t="str">
            <v>NA</v>
          </cell>
          <cell r="D104">
            <v>23.2246867046</v>
          </cell>
          <cell r="E104">
            <v>4.3323935975400005E-2</v>
          </cell>
          <cell r="F104">
            <v>22.116386577938055</v>
          </cell>
          <cell r="G104">
            <v>0.21652779628089619</v>
          </cell>
          <cell r="H104">
            <v>23.2246867046</v>
          </cell>
          <cell r="I104">
            <v>4.3323935975400005E-2</v>
          </cell>
          <cell r="J104">
            <v>22.116386577938055</v>
          </cell>
          <cell r="K104">
            <v>0.21652779628089619</v>
          </cell>
          <cell r="L104">
            <v>4.6884286562261283E-2</v>
          </cell>
          <cell r="M104">
            <v>0</v>
          </cell>
          <cell r="N104">
            <v>0</v>
          </cell>
          <cell r="O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A105" t="str">
            <v>NGA</v>
          </cell>
          <cell r="B105" t="str">
            <v>NGA</v>
          </cell>
          <cell r="C105" t="str">
            <v>NA</v>
          </cell>
          <cell r="D105">
            <v>3.6913319945</v>
          </cell>
          <cell r="E105">
            <v>1.6148360543199999E-2</v>
          </cell>
          <cell r="F105">
            <v>1.0365611599716997</v>
          </cell>
          <cell r="G105">
            <v>0.3672852780507822</v>
          </cell>
          <cell r="H105">
            <v>3.6913319945</v>
          </cell>
          <cell r="I105">
            <v>1.6148360543199999E-2</v>
          </cell>
          <cell r="J105">
            <v>1.0365611599716997</v>
          </cell>
          <cell r="K105">
            <v>0.3672852780507822</v>
          </cell>
          <cell r="L105">
            <v>0.1348984754728404</v>
          </cell>
          <cell r="M105">
            <v>0</v>
          </cell>
          <cell r="N105">
            <v>0</v>
          </cell>
          <cell r="O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</row>
        <row r="106">
          <cell r="A106" t="str">
            <v>NIU</v>
          </cell>
          <cell r="B106" t="str">
            <v>NIU</v>
          </cell>
          <cell r="C106" t="str">
            <v>NA</v>
          </cell>
          <cell r="D106">
            <v>-29.421447278599999</v>
          </cell>
          <cell r="E106">
            <v>9.4848892397599999E-3</v>
          </cell>
          <cell r="F106">
            <v>-29.421447278599999</v>
          </cell>
          <cell r="G106">
            <v>9.4848892397599999E-3</v>
          </cell>
          <cell r="H106">
            <v>-29.421447278599999</v>
          </cell>
          <cell r="I106">
            <v>9.4848892397599999E-3</v>
          </cell>
          <cell r="J106">
            <v>-29.421447278599999</v>
          </cell>
          <cell r="K106">
            <v>9.4848892397599999E-3</v>
          </cell>
          <cell r="L106">
            <v>8.9963123890515027E-5</v>
          </cell>
          <cell r="M106">
            <v>0</v>
          </cell>
          <cell r="N106">
            <v>0</v>
          </cell>
          <cell r="O106">
            <v>0</v>
          </cell>
          <cell r="AB106">
            <v>1</v>
          </cell>
          <cell r="AC106">
            <v>-29.421447278599999</v>
          </cell>
          <cell r="AD106">
            <v>7.0549444100285004E-3</v>
          </cell>
          <cell r="AE106">
            <v>-12.147213751791574</v>
          </cell>
        </row>
        <row r="107">
          <cell r="A107" t="str">
            <v>PRK</v>
          </cell>
          <cell r="B107" t="str">
            <v>PRK</v>
          </cell>
          <cell r="C107" t="str">
            <v>NA</v>
          </cell>
          <cell r="D107">
            <v>-10.288223225099999</v>
          </cell>
          <cell r="E107">
            <v>4.0394885978099995E-2</v>
          </cell>
          <cell r="F107">
            <v>-10.288223225099999</v>
          </cell>
          <cell r="G107">
            <v>4.0394885978099995E-2</v>
          </cell>
          <cell r="H107">
            <v>-10.288223225099999</v>
          </cell>
          <cell r="I107">
            <v>4.0394885978099995E-2</v>
          </cell>
          <cell r="J107">
            <v>-10.288223225099999</v>
          </cell>
          <cell r="K107">
            <v>4.0394885978099995E-2</v>
          </cell>
          <cell r="L107">
            <v>1.6317468131836995E-3</v>
          </cell>
          <cell r="M107">
            <v>0</v>
          </cell>
          <cell r="N107">
            <v>0</v>
          </cell>
          <cell r="O107">
            <v>0</v>
          </cell>
          <cell r="AB107">
            <v>1</v>
          </cell>
          <cell r="AC107">
            <v>-10.288223225099999</v>
          </cell>
          <cell r="AD107">
            <v>2.467004503338574E-3</v>
          </cell>
          <cell r="AE107">
            <v>-4.2476920138574137</v>
          </cell>
        </row>
        <row r="108">
          <cell r="A108" t="str">
            <v>MNP</v>
          </cell>
          <cell r="B108" t="str">
            <v>MNP</v>
          </cell>
          <cell r="C108" t="str">
            <v>NA</v>
          </cell>
          <cell r="D108">
            <v>-23.402653473400001</v>
          </cell>
          <cell r="E108">
            <v>7.4696189747700007E-3</v>
          </cell>
          <cell r="F108">
            <v>-23.402653473400001</v>
          </cell>
          <cell r="G108">
            <v>7.4696189747700007E-3</v>
          </cell>
          <cell r="H108">
            <v>-23.402653473400001</v>
          </cell>
          <cell r="I108">
            <v>7.4696189747700007E-3</v>
          </cell>
          <cell r="J108">
            <v>-23.402653473400001</v>
          </cell>
          <cell r="K108">
            <v>7.4696189747700007E-3</v>
          </cell>
          <cell r="L108">
            <v>5.5795207628244035E-5</v>
          </cell>
          <cell r="M108">
            <v>0</v>
          </cell>
          <cell r="N108">
            <v>0</v>
          </cell>
          <cell r="O108">
            <v>0</v>
          </cell>
          <cell r="AB108">
            <v>1</v>
          </cell>
          <cell r="AC108">
            <v>-23.402653473400001</v>
          </cell>
          <cell r="AD108">
            <v>5.6117028417595159E-3</v>
          </cell>
          <cell r="AE108">
            <v>-9.6622382783755576</v>
          </cell>
        </row>
        <row r="109">
          <cell r="A109" t="str">
            <v>OMN</v>
          </cell>
          <cell r="B109" t="str">
            <v>OMN</v>
          </cell>
          <cell r="C109" t="str">
            <v>NA</v>
          </cell>
          <cell r="D109">
            <v>68.369288723599993</v>
          </cell>
          <cell r="E109">
            <v>6.21429838315E-2</v>
          </cell>
          <cell r="F109">
            <v>68.368890269411011</v>
          </cell>
          <cell r="G109">
            <v>6.2143006151376814E-2</v>
          </cell>
          <cell r="H109">
            <v>68.369288723599993</v>
          </cell>
          <cell r="I109">
            <v>6.21429838315E-2</v>
          </cell>
          <cell r="J109">
            <v>68.368890269411011</v>
          </cell>
          <cell r="K109">
            <v>6.2143006151376814E-2</v>
          </cell>
          <cell r="L109">
            <v>3.8617532135300568E-3</v>
          </cell>
          <cell r="M109">
            <v>0</v>
          </cell>
          <cell r="N109">
            <v>0</v>
          </cell>
          <cell r="O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A110" t="str">
            <v>RUS</v>
          </cell>
          <cell r="B110" t="str">
            <v>RUS</v>
          </cell>
          <cell r="C110" t="str">
            <v>NA</v>
          </cell>
          <cell r="D110">
            <v>-694.53676970900005</v>
          </cell>
          <cell r="E110">
            <v>4.1651043910800004E-2</v>
          </cell>
          <cell r="F110">
            <v>-696.55541966273961</v>
          </cell>
          <cell r="G110">
            <v>0.18866597283501882</v>
          </cell>
          <cell r="H110">
            <v>-700.95681559339005</v>
          </cell>
          <cell r="I110">
            <v>4.5308637104981619E-2</v>
          </cell>
          <cell r="J110">
            <v>-702.9754655471296</v>
          </cell>
          <cell r="K110">
            <v>0.18950702478598408</v>
          </cell>
          <cell r="L110">
            <v>3.5912912443235585E-2</v>
          </cell>
          <cell r="M110">
            <v>-6.4200458843899924</v>
          </cell>
          <cell r="N110">
            <v>-6.4200458843899924</v>
          </cell>
          <cell r="O110">
            <v>1.7834324698500072E-2</v>
          </cell>
          <cell r="AB110">
            <v>1</v>
          </cell>
          <cell r="AC110">
            <v>-702.9754655471296</v>
          </cell>
          <cell r="AD110">
            <v>0.16856590310077013</v>
          </cell>
          <cell r="AE110">
            <v>-290.2370220406271</v>
          </cell>
        </row>
        <row r="111">
          <cell r="A111" t="str">
            <v>QAT</v>
          </cell>
          <cell r="B111" t="str">
            <v>QAT</v>
          </cell>
          <cell r="C111" t="str">
            <v>NA</v>
          </cell>
          <cell r="D111">
            <v>0.51027365716899997</v>
          </cell>
          <cell r="E111">
            <v>1.40312200761E-2</v>
          </cell>
          <cell r="F111">
            <v>0.30689535094271891</v>
          </cell>
          <cell r="G111">
            <v>4.5960932194257821E-2</v>
          </cell>
          <cell r="H111">
            <v>0.51027365716899997</v>
          </cell>
          <cell r="I111">
            <v>1.40312200761E-2</v>
          </cell>
          <cell r="J111">
            <v>0.30689535094271891</v>
          </cell>
          <cell r="K111">
            <v>4.5960932194257821E-2</v>
          </cell>
          <cell r="L111">
            <v>2.1124072881651651E-3</v>
          </cell>
          <cell r="M111">
            <v>0</v>
          </cell>
          <cell r="N111">
            <v>0</v>
          </cell>
          <cell r="O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</row>
        <row r="112">
          <cell r="A112" t="str">
            <v>UKR</v>
          </cell>
          <cell r="B112" t="str">
            <v>UKR</v>
          </cell>
          <cell r="C112" t="str">
            <v>NA</v>
          </cell>
          <cell r="D112">
            <v>-2.8158931947100001</v>
          </cell>
          <cell r="E112">
            <v>1.3618546624600001E-2</v>
          </cell>
          <cell r="F112">
            <v>-3.8653156942402402</v>
          </cell>
          <cell r="G112">
            <v>0.22698875918623473</v>
          </cell>
          <cell r="H112">
            <v>-2.8158931947100001</v>
          </cell>
          <cell r="I112">
            <v>1.3618546624600001E-2</v>
          </cell>
          <cell r="J112">
            <v>-3.8653156942402402</v>
          </cell>
          <cell r="K112">
            <v>0.22698875918623473</v>
          </cell>
          <cell r="L112">
            <v>5.1523896796906464E-2</v>
          </cell>
          <cell r="M112">
            <v>0</v>
          </cell>
          <cell r="N112">
            <v>0</v>
          </cell>
          <cell r="O112">
            <v>0</v>
          </cell>
          <cell r="AB112">
            <v>1</v>
          </cell>
          <cell r="AC112">
            <v>-3.8653156942402402</v>
          </cell>
          <cell r="AD112">
            <v>9.2686084038804024E-4</v>
          </cell>
          <cell r="AE112">
            <v>-1.5958703700562842</v>
          </cell>
        </row>
        <row r="113">
          <cell r="A113" t="str">
            <v>ESH</v>
          </cell>
          <cell r="B113" t="str">
            <v>ESH</v>
          </cell>
          <cell r="C113" t="str">
            <v>NA</v>
          </cell>
          <cell r="D113">
            <v>24.486397175499999</v>
          </cell>
          <cell r="E113">
            <v>3.8897651060300006E-2</v>
          </cell>
          <cell r="F113">
            <v>24.486397175499999</v>
          </cell>
          <cell r="G113">
            <v>3.8897651060300006E-2</v>
          </cell>
          <cell r="H113">
            <v>24.486397175499999</v>
          </cell>
          <cell r="I113">
            <v>3.8897651060300006E-2</v>
          </cell>
          <cell r="J113">
            <v>24.486397175499999</v>
          </cell>
          <cell r="K113">
            <v>3.8897651060300006E-2</v>
          </cell>
          <cell r="L113">
            <v>1.5130272580088581E-3</v>
          </cell>
          <cell r="M113">
            <v>0</v>
          </cell>
          <cell r="N113">
            <v>0</v>
          </cell>
          <cell r="O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</row>
        <row r="114">
          <cell r="A114" t="str">
            <v>ARE</v>
          </cell>
          <cell r="B114" t="str">
            <v>ARE</v>
          </cell>
          <cell r="C114" t="str">
            <v>NA</v>
          </cell>
          <cell r="D114">
            <v>0.40910815374100001</v>
          </cell>
          <cell r="E114">
            <v>8.2553601677600001E-3</v>
          </cell>
          <cell r="F114">
            <v>-0.43055438546728703</v>
          </cell>
          <cell r="G114">
            <v>0.17452950008539167</v>
          </cell>
          <cell r="H114">
            <v>0.40910815374100001</v>
          </cell>
          <cell r="I114">
            <v>8.2553601677600001E-3</v>
          </cell>
          <cell r="J114">
            <v>-0.43055438546728703</v>
          </cell>
          <cell r="K114">
            <v>0.17452950008539167</v>
          </cell>
          <cell r="L114">
            <v>3.0460546400056732E-2</v>
          </cell>
          <cell r="M114">
            <v>0</v>
          </cell>
          <cell r="N114">
            <v>0</v>
          </cell>
          <cell r="O114">
            <v>0</v>
          </cell>
          <cell r="AB114">
            <v>1</v>
          </cell>
          <cell r="AC114">
            <v>-0.43055438546728703</v>
          </cell>
          <cell r="AD114">
            <v>1.0324227853927083E-4</v>
          </cell>
          <cell r="AE114">
            <v>-0.17776270835753621</v>
          </cell>
        </row>
        <row r="115">
          <cell r="A115" t="str">
            <v>SDN</v>
          </cell>
          <cell r="B115" t="str">
            <v>SDN</v>
          </cell>
          <cell r="C115" t="str">
            <v>NA</v>
          </cell>
          <cell r="D115">
            <v>5.2151840054900003</v>
          </cell>
          <cell r="E115">
            <v>4.1431281158199995E-2</v>
          </cell>
          <cell r="F115">
            <v>4.4290980162408191</v>
          </cell>
          <cell r="G115">
            <v>0.17460450698591518</v>
          </cell>
          <cell r="H115">
            <v>5.2151840054900003</v>
          </cell>
          <cell r="I115">
            <v>4.1431281158199995E-2</v>
          </cell>
          <cell r="J115">
            <v>4.4290980162408191</v>
          </cell>
          <cell r="K115">
            <v>0.17460450698591518</v>
          </cell>
          <cell r="L115">
            <v>3.0486733859794501E-2</v>
          </cell>
          <cell r="M115">
            <v>0</v>
          </cell>
          <cell r="N115">
            <v>0</v>
          </cell>
          <cell r="O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</row>
        <row r="116">
          <cell r="A116" t="str">
            <v>VEN</v>
          </cell>
          <cell r="B116" t="str">
            <v>VEN</v>
          </cell>
          <cell r="C116" t="str">
            <v>NA</v>
          </cell>
          <cell r="D116">
            <v>33.061964645000003</v>
          </cell>
          <cell r="E116">
            <v>4.4329525400099996E-2</v>
          </cell>
          <cell r="F116">
            <v>32.249940330091903</v>
          </cell>
          <cell r="G116">
            <v>0.10172457759603047</v>
          </cell>
          <cell r="H116">
            <v>33.061964645000003</v>
          </cell>
          <cell r="I116">
            <v>4.4329525400099996E-2</v>
          </cell>
          <cell r="J116">
            <v>32.249940330091903</v>
          </cell>
          <cell r="K116">
            <v>0.10172457759603047</v>
          </cell>
          <cell r="L116">
            <v>1.0347889687090824E-2</v>
          </cell>
          <cell r="M116">
            <v>0</v>
          </cell>
          <cell r="N116">
            <v>0</v>
          </cell>
          <cell r="O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</row>
        <row r="117">
          <cell r="A117" t="str">
            <v>PAK</v>
          </cell>
          <cell r="B117" t="str">
            <v>PAK</v>
          </cell>
          <cell r="C117" t="str">
            <v>NA</v>
          </cell>
          <cell r="D117">
            <v>18.830852263899999</v>
          </cell>
          <cell r="E117">
            <v>2.6264589645700002E-2</v>
          </cell>
          <cell r="F117">
            <v>18.742509463363437</v>
          </cell>
          <cell r="G117">
            <v>2.8743566177998697E-2</v>
          </cell>
          <cell r="H117">
            <v>18.830852263899999</v>
          </cell>
          <cell r="I117">
            <v>2.6264589645700002E-2</v>
          </cell>
          <cell r="J117">
            <v>18.742509463363437</v>
          </cell>
          <cell r="K117">
            <v>2.8743566177998697E-2</v>
          </cell>
          <cell r="L117">
            <v>8.2619259662899069E-4</v>
          </cell>
          <cell r="M117">
            <v>0</v>
          </cell>
          <cell r="N117">
            <v>0</v>
          </cell>
          <cell r="O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</row>
        <row r="118">
          <cell r="A118" t="str">
            <v>PLW</v>
          </cell>
          <cell r="B118" t="str">
            <v>PLW</v>
          </cell>
          <cell r="C118" t="str">
            <v>NA</v>
          </cell>
          <cell r="D118">
            <v>-0.90718001442399998</v>
          </cell>
          <cell r="E118">
            <v>5.0597285421899998E-3</v>
          </cell>
          <cell r="F118">
            <v>-1.0459223993243136</v>
          </cell>
          <cell r="G118">
            <v>2.8308044295802318E-2</v>
          </cell>
          <cell r="H118">
            <v>-0.90718001442399998</v>
          </cell>
          <cell r="I118">
            <v>5.0597285421899998E-3</v>
          </cell>
          <cell r="J118">
            <v>-1.0459223993243136</v>
          </cell>
          <cell r="K118">
            <v>2.8308044295802318E-2</v>
          </cell>
          <cell r="L118">
            <v>8.0134537185310611E-4</v>
          </cell>
          <cell r="M118">
            <v>0</v>
          </cell>
          <cell r="N118">
            <v>0</v>
          </cell>
          <cell r="O118">
            <v>0</v>
          </cell>
          <cell r="AB118">
            <v>1</v>
          </cell>
          <cell r="AC118">
            <v>-1.0459223993243136</v>
          </cell>
          <cell r="AD118">
            <v>2.5080086355248069E-4</v>
          </cell>
          <cell r="AE118">
            <v>-0.43182929894887551</v>
          </cell>
        </row>
        <row r="119">
          <cell r="A119" t="str">
            <v>PSE</v>
          </cell>
          <cell r="B119" t="str">
            <v>PSE</v>
          </cell>
          <cell r="C119" t="str">
            <v>NA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</row>
        <row r="120">
          <cell r="A120" t="str">
            <v>PAN</v>
          </cell>
          <cell r="B120" t="str">
            <v>PAN</v>
          </cell>
          <cell r="C120" t="str">
            <v>NA</v>
          </cell>
          <cell r="D120">
            <v>9.1273368445099994</v>
          </cell>
          <cell r="E120">
            <v>3.5878794485199997E-2</v>
          </cell>
          <cell r="F120">
            <v>8.5425299483111985</v>
          </cell>
          <cell r="G120">
            <v>8.5033438530171479E-2</v>
          </cell>
          <cell r="H120">
            <v>9.1273368445099994</v>
          </cell>
          <cell r="I120">
            <v>3.5878794485199997E-2</v>
          </cell>
          <cell r="J120">
            <v>8.5425299483111985</v>
          </cell>
          <cell r="K120">
            <v>8.5033438530171479E-2</v>
          </cell>
          <cell r="L120">
            <v>7.2306856682644513E-3</v>
          </cell>
          <cell r="M120">
            <v>0</v>
          </cell>
          <cell r="N120">
            <v>0</v>
          </cell>
          <cell r="O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</row>
        <row r="121">
          <cell r="A121" t="str">
            <v>PNG</v>
          </cell>
          <cell r="B121" t="str">
            <v>PNG</v>
          </cell>
          <cell r="C121" t="str">
            <v>NA</v>
          </cell>
          <cell r="D121">
            <v>-5.03827916962</v>
          </cell>
          <cell r="E121">
            <v>2.42827021038E-2</v>
          </cell>
          <cell r="F121">
            <v>-7.5015551515226004</v>
          </cell>
          <cell r="G121">
            <v>0.37029185409919402</v>
          </cell>
          <cell r="H121">
            <v>-5.03827916962</v>
          </cell>
          <cell r="I121">
            <v>2.42827021038E-2</v>
          </cell>
          <cell r="J121">
            <v>-7.5015551515226004</v>
          </cell>
          <cell r="K121">
            <v>0.37029185409919402</v>
          </cell>
          <cell r="L121">
            <v>0.13711605721221878</v>
          </cell>
          <cell r="M121">
            <v>0</v>
          </cell>
          <cell r="N121">
            <v>0</v>
          </cell>
          <cell r="O121">
            <v>0</v>
          </cell>
          <cell r="AB121">
            <v>1</v>
          </cell>
          <cell r="AC121">
            <v>-7.5015551515226004</v>
          </cell>
          <cell r="AD121">
            <v>1.7987916801512687E-3</v>
          </cell>
          <cell r="AE121">
            <v>-3.097162183543483</v>
          </cell>
        </row>
        <row r="122">
          <cell r="A122" t="str">
            <v>PHL</v>
          </cell>
          <cell r="B122" t="str">
            <v>PHL</v>
          </cell>
          <cell r="C122" t="str">
            <v>NA</v>
          </cell>
          <cell r="D122">
            <v>-7.43194173937</v>
          </cell>
          <cell r="E122">
            <v>1.7096246034799999E-2</v>
          </cell>
          <cell r="F122">
            <v>-10.529316401243459</v>
          </cell>
          <cell r="G122">
            <v>0.57478751930100269</v>
          </cell>
          <cell r="H122">
            <v>-7.43194173937</v>
          </cell>
          <cell r="I122">
            <v>1.7096246034799999E-2</v>
          </cell>
          <cell r="J122">
            <v>-10.529316401243459</v>
          </cell>
          <cell r="K122">
            <v>0.57478751930100269</v>
          </cell>
          <cell r="L122">
            <v>0.33038069234420053</v>
          </cell>
          <cell r="M122">
            <v>0</v>
          </cell>
          <cell r="N122">
            <v>0</v>
          </cell>
          <cell r="O122">
            <v>0</v>
          </cell>
          <cell r="AB122">
            <v>1</v>
          </cell>
          <cell r="AC122">
            <v>-10.529316401243459</v>
          </cell>
          <cell r="AD122">
            <v>2.5248160358312833E-3</v>
          </cell>
          <cell r="AE122">
            <v>-4.347231996271641</v>
          </cell>
        </row>
        <row r="123">
          <cell r="A123" t="str">
            <v>POL</v>
          </cell>
          <cell r="B123" t="str">
            <v>POL</v>
          </cell>
          <cell r="C123" t="str">
            <v>EU</v>
          </cell>
          <cell r="D123">
            <v>0.284316452956</v>
          </cell>
          <cell r="E123">
            <v>5.04537884529E-3</v>
          </cell>
          <cell r="F123">
            <v>0.2838494233828272</v>
          </cell>
          <cell r="G123">
            <v>5.0463863880398667E-3</v>
          </cell>
          <cell r="H123">
            <v>0.284316452956</v>
          </cell>
          <cell r="I123">
            <v>5.04537884529E-3</v>
          </cell>
          <cell r="J123">
            <v>0.2838494233828272</v>
          </cell>
          <cell r="K123">
            <v>5.0463863880398667E-3</v>
          </cell>
          <cell r="L123">
            <v>2.5466015577394053E-5</v>
          </cell>
          <cell r="M123">
            <v>0</v>
          </cell>
          <cell r="N123">
            <v>0</v>
          </cell>
          <cell r="O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</row>
        <row r="124">
          <cell r="A124" t="str">
            <v>PRT</v>
          </cell>
          <cell r="B124" t="str">
            <v>PRT</v>
          </cell>
          <cell r="C124" t="str">
            <v>EU</v>
          </cell>
          <cell r="D124">
            <v>-19.618898862719998</v>
          </cell>
          <cell r="E124">
            <v>1.1299402085951619E-2</v>
          </cell>
          <cell r="F124">
            <v>-19.780334233516815</v>
          </cell>
          <cell r="G124">
            <v>1.4409670309540195E-2</v>
          </cell>
          <cell r="H124">
            <v>-19.618898862719998</v>
          </cell>
          <cell r="I124">
            <v>1.1299402085951619E-2</v>
          </cell>
          <cell r="J124">
            <v>-19.780334233516815</v>
          </cell>
          <cell r="K124">
            <v>1.4409670309540195E-2</v>
          </cell>
          <cell r="L124">
            <v>2.0763859842964422E-4</v>
          </cell>
          <cell r="M124">
            <v>0</v>
          </cell>
          <cell r="N124">
            <v>0</v>
          </cell>
          <cell r="O124">
            <v>0</v>
          </cell>
          <cell r="AB124">
            <v>1</v>
          </cell>
          <cell r="AC124">
            <v>-19.780334233516815</v>
          </cell>
          <cell r="AD124">
            <v>4.7431099193664542E-3</v>
          </cell>
          <cell r="AE124">
            <v>-8.1666936959683945</v>
          </cell>
        </row>
        <row r="125">
          <cell r="A125" t="str">
            <v>ROU</v>
          </cell>
          <cell r="B125" t="str">
            <v>ROU</v>
          </cell>
          <cell r="C125" t="str">
            <v>EU</v>
          </cell>
          <cell r="D125">
            <v>-1.8399228995900001</v>
          </cell>
          <cell r="E125">
            <v>1.7482290012400002E-2</v>
          </cell>
          <cell r="F125">
            <v>-1.8547542701910711</v>
          </cell>
          <cell r="G125">
            <v>1.7540102927971129E-2</v>
          </cell>
          <cell r="H125">
            <v>-1.8399228995900001</v>
          </cell>
          <cell r="I125">
            <v>1.7482290012400002E-2</v>
          </cell>
          <cell r="J125">
            <v>-1.8547542701910711</v>
          </cell>
          <cell r="K125">
            <v>1.7540102927971129E-2</v>
          </cell>
          <cell r="L125">
            <v>3.0765521072382136E-4</v>
          </cell>
          <cell r="M125">
            <v>0</v>
          </cell>
          <cell r="N125">
            <v>0</v>
          </cell>
          <cell r="O125">
            <v>0</v>
          </cell>
          <cell r="AB125">
            <v>1</v>
          </cell>
          <cell r="AC125">
            <v>-1.8547542701910711</v>
          </cell>
          <cell r="AD125">
            <v>4.4474998617687435E-4</v>
          </cell>
          <cell r="AE125">
            <v>-0.76577118602342265</v>
          </cell>
        </row>
        <row r="126">
          <cell r="A126" t="str">
            <v>KNA</v>
          </cell>
          <cell r="B126" t="str">
            <v>KNA</v>
          </cell>
          <cell r="C126" t="str">
            <v>NA</v>
          </cell>
          <cell r="D126">
            <v>1.61708265712E-2</v>
          </cell>
          <cell r="E126">
            <v>1.4758141239999999E-3</v>
          </cell>
          <cell r="F126">
            <v>5.4449459495370632E-3</v>
          </cell>
          <cell r="G126">
            <v>2.7294365922592803E-3</v>
          </cell>
          <cell r="H126">
            <v>1.61708265712E-2</v>
          </cell>
          <cell r="I126">
            <v>1.4758141239999999E-3</v>
          </cell>
          <cell r="J126">
            <v>5.4449459495370632E-3</v>
          </cell>
          <cell r="K126">
            <v>2.7294365922592803E-3</v>
          </cell>
          <cell r="L126">
            <v>7.4498241111639527E-6</v>
          </cell>
          <cell r="M126">
            <v>0</v>
          </cell>
          <cell r="N126">
            <v>0</v>
          </cell>
          <cell r="O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</row>
        <row r="127">
          <cell r="A127" t="str">
            <v>LCA</v>
          </cell>
          <cell r="B127" t="str">
            <v>LCA</v>
          </cell>
          <cell r="C127" t="str">
            <v>NA</v>
          </cell>
          <cell r="D127">
            <v>0.34831043030300002</v>
          </cell>
          <cell r="E127">
            <v>1.4519358584999999E-2</v>
          </cell>
          <cell r="F127">
            <v>0.34689575740273093</v>
          </cell>
          <cell r="G127">
            <v>1.4521595193813189E-2</v>
          </cell>
          <cell r="H127">
            <v>0.34831043030300002</v>
          </cell>
          <cell r="I127">
            <v>1.4519358584999999E-2</v>
          </cell>
          <cell r="J127">
            <v>0.34689575740273093</v>
          </cell>
          <cell r="K127">
            <v>1.4521595193813189E-2</v>
          </cell>
          <cell r="L127">
            <v>2.1087672697297832E-4</v>
          </cell>
          <cell r="M127">
            <v>0</v>
          </cell>
          <cell r="N127">
            <v>0</v>
          </cell>
          <cell r="O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</row>
        <row r="128">
          <cell r="A128" t="str">
            <v>VCT</v>
          </cell>
          <cell r="B128" t="str">
            <v>VCT</v>
          </cell>
          <cell r="C128" t="str">
            <v>NA</v>
          </cell>
          <cell r="D128">
            <v>1.6513443936900001</v>
          </cell>
          <cell r="E128">
            <v>1.87961119204E-2</v>
          </cell>
          <cell r="F128">
            <v>1.6512630651783216</v>
          </cell>
          <cell r="G128">
            <v>1.8796114994689569E-2</v>
          </cell>
          <cell r="H128">
            <v>1.6513443936900001</v>
          </cell>
          <cell r="I128">
            <v>1.87961119204E-2</v>
          </cell>
          <cell r="J128">
            <v>1.6512630651783216</v>
          </cell>
          <cell r="K128">
            <v>1.8796114994689569E-2</v>
          </cell>
          <cell r="L128">
            <v>3.5329393889359408E-4</v>
          </cell>
          <cell r="M128">
            <v>0</v>
          </cell>
          <cell r="N128">
            <v>0</v>
          </cell>
          <cell r="O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</row>
        <row r="129">
          <cell r="A129" t="str">
            <v>WSM</v>
          </cell>
          <cell r="B129" t="str">
            <v>WSM</v>
          </cell>
          <cell r="C129" t="str">
            <v>NA</v>
          </cell>
          <cell r="D129">
            <v>-4.2394693557499998</v>
          </cell>
          <cell r="E129">
            <v>1.32943530705E-2</v>
          </cell>
          <cell r="F129">
            <v>-4.4141416005777305</v>
          </cell>
          <cell r="G129">
            <v>3.9854502815754513E-2</v>
          </cell>
          <cell r="H129">
            <v>-4.2394693557499998</v>
          </cell>
          <cell r="I129">
            <v>1.32943530705E-2</v>
          </cell>
          <cell r="J129">
            <v>-4.4141416005777305</v>
          </cell>
          <cell r="K129">
            <v>3.9854502815754513E-2</v>
          </cell>
          <cell r="L129">
            <v>1.5883813946909844E-3</v>
          </cell>
          <cell r="M129">
            <v>0</v>
          </cell>
          <cell r="N129">
            <v>0</v>
          </cell>
          <cell r="O129">
            <v>0</v>
          </cell>
          <cell r="AB129">
            <v>1</v>
          </cell>
          <cell r="AC129">
            <v>-4.4141416005777305</v>
          </cell>
          <cell r="AD129">
            <v>1.0584633486987309E-3</v>
          </cell>
          <cell r="AE129">
            <v>-1.8224637641090415</v>
          </cell>
        </row>
        <row r="130">
          <cell r="A130" t="str">
            <v>SAU</v>
          </cell>
          <cell r="B130" t="str">
            <v>SAU</v>
          </cell>
          <cell r="C130" t="str">
            <v>NA</v>
          </cell>
          <cell r="D130">
            <v>12.7488782615</v>
          </cell>
          <cell r="E130">
            <v>3.8536903617899999E-2</v>
          </cell>
          <cell r="F130">
            <v>9.0252339719706267</v>
          </cell>
          <cell r="G130">
            <v>0.80184802772242536</v>
          </cell>
          <cell r="H130">
            <v>12.7488782615</v>
          </cell>
          <cell r="I130">
            <v>3.8536903617899999E-2</v>
          </cell>
          <cell r="J130">
            <v>9.0252339719706267</v>
          </cell>
          <cell r="K130">
            <v>0.80184802772242536</v>
          </cell>
          <cell r="L130">
            <v>0.64296025956234348</v>
          </cell>
          <cell r="M130">
            <v>0</v>
          </cell>
          <cell r="N130">
            <v>0</v>
          </cell>
          <cell r="O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</row>
        <row r="131">
          <cell r="A131" t="str">
            <v>SYC</v>
          </cell>
          <cell r="B131" t="str">
            <v>SYC</v>
          </cell>
          <cell r="C131" t="str">
            <v>NA</v>
          </cell>
          <cell r="D131">
            <v>142.06608155999999</v>
          </cell>
          <cell r="E131">
            <v>4.5703559953499999E-2</v>
          </cell>
          <cell r="F131">
            <v>142.06417760477481</v>
          </cell>
          <cell r="G131">
            <v>4.5704252880238258E-2</v>
          </cell>
          <cell r="H131">
            <v>142.06608155999999</v>
          </cell>
          <cell r="I131">
            <v>4.5703559953499999E-2</v>
          </cell>
          <cell r="J131">
            <v>142.06417760477481</v>
          </cell>
          <cell r="K131">
            <v>4.5704252880238258E-2</v>
          </cell>
          <cell r="L131">
            <v>2.0888787313407672E-3</v>
          </cell>
          <cell r="M131">
            <v>0</v>
          </cell>
          <cell r="N131">
            <v>0</v>
          </cell>
          <cell r="O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</row>
        <row r="132">
          <cell r="A132" t="str">
            <v>SLE</v>
          </cell>
          <cell r="B132" t="str">
            <v>SLE</v>
          </cell>
          <cell r="C132" t="str">
            <v>NA</v>
          </cell>
          <cell r="D132">
            <v>2.46234626707</v>
          </cell>
          <cell r="E132">
            <v>1.22395364658E-2</v>
          </cell>
          <cell r="F132">
            <v>1.43410942287106</v>
          </cell>
          <cell r="G132">
            <v>0.17246471331523583</v>
          </cell>
          <cell r="H132">
            <v>2.46234626707</v>
          </cell>
          <cell r="I132">
            <v>1.22395364658E-2</v>
          </cell>
          <cell r="J132">
            <v>1.43410942287106</v>
          </cell>
          <cell r="K132">
            <v>0.17246471331523583</v>
          </cell>
          <cell r="L132">
            <v>2.9744077338906483E-2</v>
          </cell>
          <cell r="M132">
            <v>0</v>
          </cell>
          <cell r="N132">
            <v>0</v>
          </cell>
          <cell r="O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</row>
        <row r="133">
          <cell r="A133" t="str">
            <v>SGP</v>
          </cell>
          <cell r="B133" t="str">
            <v>SGP</v>
          </cell>
          <cell r="C133" t="str">
            <v>NA</v>
          </cell>
          <cell r="D133">
            <v>0</v>
          </cell>
          <cell r="E133">
            <v>0</v>
          </cell>
          <cell r="F133">
            <v>-2.3695841870557899E-2</v>
          </cell>
          <cell r="G133">
            <v>4.898910416616253E-3</v>
          </cell>
          <cell r="H133">
            <v>0</v>
          </cell>
          <cell r="I133">
            <v>0</v>
          </cell>
          <cell r="J133">
            <v>-2.3695841870557899E-2</v>
          </cell>
          <cell r="K133">
            <v>4.898910416616253E-3</v>
          </cell>
          <cell r="L133">
            <v>2.3999323270031229E-5</v>
          </cell>
          <cell r="M133">
            <v>0</v>
          </cell>
          <cell r="N133">
            <v>0</v>
          </cell>
          <cell r="O133">
            <v>0</v>
          </cell>
          <cell r="AB133">
            <v>1</v>
          </cell>
          <cell r="AC133">
            <v>-2.3695841870557899E-2</v>
          </cell>
          <cell r="AD133">
            <v>5.6820062440370384E-6</v>
          </cell>
          <cell r="AE133">
            <v>-9.7832867807180167E-3</v>
          </cell>
        </row>
        <row r="134">
          <cell r="A134" t="str">
            <v>SLB</v>
          </cell>
          <cell r="B134" t="str">
            <v>SLB</v>
          </cell>
          <cell r="C134" t="str">
            <v>NA</v>
          </cell>
          <cell r="D134">
            <v>-21.738289880699998</v>
          </cell>
          <cell r="E134">
            <v>2.0424205452999999E-2</v>
          </cell>
          <cell r="F134">
            <v>-22.041407903494012</v>
          </cell>
          <cell r="G134">
            <v>5.3203946976029093E-2</v>
          </cell>
          <cell r="H134">
            <v>-21.738289880699998</v>
          </cell>
          <cell r="I134">
            <v>2.0424205452999999E-2</v>
          </cell>
          <cell r="J134">
            <v>-22.041407903494012</v>
          </cell>
          <cell r="K134">
            <v>5.3203946976029093E-2</v>
          </cell>
          <cell r="L134">
            <v>2.8306599738281151E-3</v>
          </cell>
          <cell r="M134">
            <v>0</v>
          </cell>
          <cell r="N134">
            <v>0</v>
          </cell>
          <cell r="O134">
            <v>0</v>
          </cell>
          <cell r="AB134">
            <v>1</v>
          </cell>
          <cell r="AC134">
            <v>-22.041407903494012</v>
          </cell>
          <cell r="AD134">
            <v>5.2852908969919475E-3</v>
          </cell>
          <cell r="AE134">
            <v>-9.1002217076151339</v>
          </cell>
        </row>
        <row r="135">
          <cell r="A135" t="str">
            <v>SOM</v>
          </cell>
          <cell r="B135" t="str">
            <v>SOM</v>
          </cell>
          <cell r="C135" t="str">
            <v>NA</v>
          </cell>
          <cell r="D135">
            <v>113.567144341</v>
          </cell>
          <cell r="E135">
            <v>9.8485430612899993E-2</v>
          </cell>
          <cell r="F135">
            <v>113.5634317940516</v>
          </cell>
          <cell r="G135">
            <v>9.8486653246719499E-2</v>
          </cell>
          <cell r="H135">
            <v>113.567144341</v>
          </cell>
          <cell r="I135">
            <v>9.8485430612899993E-2</v>
          </cell>
          <cell r="J135">
            <v>113.5634317940516</v>
          </cell>
          <cell r="K135">
            <v>9.8486653246719499E-2</v>
          </cell>
          <cell r="L135">
            <v>9.699620867739565E-3</v>
          </cell>
          <cell r="M135">
            <v>0</v>
          </cell>
          <cell r="N135">
            <v>0</v>
          </cell>
          <cell r="O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</row>
        <row r="136">
          <cell r="A136" t="str">
            <v>ZAF</v>
          </cell>
          <cell r="B136" t="str">
            <v>ZAF</v>
          </cell>
          <cell r="C136" t="str">
            <v>NA</v>
          </cell>
          <cell r="D136">
            <v>-97.367201624200007</v>
          </cell>
          <cell r="E136">
            <v>3.0385577072782954E-2</v>
          </cell>
          <cell r="F136">
            <v>-97.552997152082725</v>
          </cell>
          <cell r="G136">
            <v>3.7791986525941804E-2</v>
          </cell>
          <cell r="H136">
            <v>-97.367201624200007</v>
          </cell>
          <cell r="I136">
            <v>3.0385577072782954E-2</v>
          </cell>
          <cell r="J136">
            <v>-97.552997152082725</v>
          </cell>
          <cell r="K136">
            <v>3.7791986525941804E-2</v>
          </cell>
          <cell r="L136">
            <v>1.4282342455769668E-3</v>
          </cell>
          <cell r="M136">
            <v>0</v>
          </cell>
          <cell r="N136">
            <v>0</v>
          </cell>
          <cell r="O136">
            <v>0</v>
          </cell>
          <cell r="AB136">
            <v>1</v>
          </cell>
          <cell r="AC136">
            <v>-97.552997152082725</v>
          </cell>
          <cell r="AD136">
            <v>2.3392152174655401E-2</v>
          </cell>
          <cell r="AE136">
            <v>-40.276642318550508</v>
          </cell>
        </row>
        <row r="137">
          <cell r="A137" t="str">
            <v>ESP</v>
          </cell>
          <cell r="B137" t="str">
            <v>ESP</v>
          </cell>
          <cell r="C137" t="str">
            <v>EU</v>
          </cell>
          <cell r="D137">
            <v>1.67495488995</v>
          </cell>
          <cell r="E137">
            <v>1.0294753538241186E-2</v>
          </cell>
          <cell r="F137">
            <v>-0.20262604150387276</v>
          </cell>
          <cell r="G137">
            <v>0.21622732211992843</v>
          </cell>
          <cell r="H137">
            <v>1.67495488995</v>
          </cell>
          <cell r="I137">
            <v>1.0294753538241186E-2</v>
          </cell>
          <cell r="J137">
            <v>-0.20262604150387276</v>
          </cell>
          <cell r="K137">
            <v>0.21622732211992843</v>
          </cell>
          <cell r="L137">
            <v>4.6754254831155292E-2</v>
          </cell>
          <cell r="M137">
            <v>0</v>
          </cell>
          <cell r="N137">
            <v>0</v>
          </cell>
          <cell r="O137">
            <v>0</v>
          </cell>
          <cell r="AB137">
            <v>1</v>
          </cell>
          <cell r="AC137">
            <v>-0.20262604150387276</v>
          </cell>
          <cell r="AD137">
            <v>4.8587530222339647E-5</v>
          </cell>
          <cell r="AE137">
            <v>-8.3658081620519603E-2</v>
          </cell>
        </row>
        <row r="138">
          <cell r="A138" t="str">
            <v>LKA</v>
          </cell>
          <cell r="B138" t="str">
            <v>LKA</v>
          </cell>
          <cell r="C138" t="str">
            <v>NA</v>
          </cell>
          <cell r="D138">
            <v>39.687718537000002</v>
          </cell>
          <cell r="E138">
            <v>1.9641231294799999E-2</v>
          </cell>
          <cell r="F138">
            <v>39.142150169917024</v>
          </cell>
          <cell r="G138">
            <v>0.11154692218220325</v>
          </cell>
          <cell r="H138">
            <v>39.687718537000002</v>
          </cell>
          <cell r="I138">
            <v>1.9641231294799999E-2</v>
          </cell>
          <cell r="J138">
            <v>39.142150169917024</v>
          </cell>
          <cell r="K138">
            <v>0.11154692218220325</v>
          </cell>
          <cell r="L138">
            <v>1.2442715848322506E-2</v>
          </cell>
          <cell r="M138">
            <v>0</v>
          </cell>
          <cell r="N138">
            <v>0</v>
          </cell>
          <cell r="O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</row>
        <row r="139">
          <cell r="A139" t="str">
            <v>SUR</v>
          </cell>
          <cell r="B139" t="str">
            <v>SUR</v>
          </cell>
          <cell r="C139" t="str">
            <v>NA</v>
          </cell>
          <cell r="D139">
            <v>7.7425045180099996</v>
          </cell>
          <cell r="E139">
            <v>1.95281954292E-2</v>
          </cell>
          <cell r="F139">
            <v>7.6123735410616638</v>
          </cell>
          <cell r="G139">
            <v>2.6023689664190344E-2</v>
          </cell>
          <cell r="H139">
            <v>7.7425045180099996</v>
          </cell>
          <cell r="I139">
            <v>1.95281954292E-2</v>
          </cell>
          <cell r="J139">
            <v>7.6123735410616638</v>
          </cell>
          <cell r="K139">
            <v>2.6023689664190344E-2</v>
          </cell>
          <cell r="L139">
            <v>6.7723242373808731E-4</v>
          </cell>
          <cell r="M139">
            <v>0</v>
          </cell>
          <cell r="N139">
            <v>0</v>
          </cell>
          <cell r="O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</row>
        <row r="140">
          <cell r="A140" t="str">
            <v>SWE</v>
          </cell>
          <cell r="B140" t="str">
            <v>SWE</v>
          </cell>
          <cell r="C140" t="str">
            <v>EU</v>
          </cell>
          <cell r="D140">
            <v>0.72994311241800003</v>
          </cell>
          <cell r="E140">
            <v>6.6601702090200001E-3</v>
          </cell>
          <cell r="F140">
            <v>0.71050381423544962</v>
          </cell>
          <cell r="G140">
            <v>6.9047774605847543E-3</v>
          </cell>
          <cell r="H140">
            <v>0.72994311241800003</v>
          </cell>
          <cell r="I140">
            <v>6.6601702090200001E-3</v>
          </cell>
          <cell r="J140">
            <v>0.71050381423544962</v>
          </cell>
          <cell r="K140">
            <v>6.9047774605847543E-3</v>
          </cell>
          <cell r="L140">
            <v>4.7675951780199251E-5</v>
          </cell>
          <cell r="M140">
            <v>0</v>
          </cell>
          <cell r="N140">
            <v>0</v>
          </cell>
          <cell r="O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</row>
        <row r="141">
          <cell r="A141" t="str">
            <v>SYR</v>
          </cell>
          <cell r="B141" t="str">
            <v>SYR</v>
          </cell>
          <cell r="C141" t="str">
            <v>NA</v>
          </cell>
          <cell r="D141">
            <v>0.36384940541400002</v>
          </cell>
          <cell r="E141">
            <v>1.7699693007999999E-2</v>
          </cell>
          <cell r="F141">
            <v>0.36384940541400002</v>
          </cell>
          <cell r="G141">
            <v>1.7699693007999999E-2</v>
          </cell>
          <cell r="H141">
            <v>0.36384940541400002</v>
          </cell>
          <cell r="I141">
            <v>1.7699693007999999E-2</v>
          </cell>
          <cell r="J141">
            <v>0.36384940541400002</v>
          </cell>
          <cell r="K141">
            <v>1.7699693007999999E-2</v>
          </cell>
          <cell r="L141">
            <v>3.1327913257744405E-4</v>
          </cell>
          <cell r="M141">
            <v>0</v>
          </cell>
          <cell r="N141">
            <v>0</v>
          </cell>
          <cell r="O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</row>
        <row r="142">
          <cell r="A142" t="str">
            <v>TWN</v>
          </cell>
          <cell r="B142" t="str">
            <v>TWN</v>
          </cell>
          <cell r="C142" t="str">
            <v>NA</v>
          </cell>
          <cell r="D142">
            <v>-17.381194556200001</v>
          </cell>
          <cell r="E142">
            <v>2.0654590108200001E-2</v>
          </cell>
          <cell r="F142">
            <v>-17.613605900675413</v>
          </cell>
          <cell r="G142">
            <v>5.173774888139291E-2</v>
          </cell>
          <cell r="H142">
            <v>-17.381194556200001</v>
          </cell>
          <cell r="I142">
            <v>2.0654590108200001E-2</v>
          </cell>
          <cell r="J142">
            <v>-17.613605900675413</v>
          </cell>
          <cell r="K142">
            <v>5.173774888139291E-2</v>
          </cell>
          <cell r="L142">
            <v>2.6767946593140735E-3</v>
          </cell>
          <cell r="M142">
            <v>0</v>
          </cell>
          <cell r="N142">
            <v>0</v>
          </cell>
          <cell r="O142">
            <v>0</v>
          </cell>
          <cell r="AB142">
            <v>1</v>
          </cell>
          <cell r="AC142">
            <v>-17.613605900675413</v>
          </cell>
          <cell r="AD142">
            <v>4.2235519317840977E-3</v>
          </cell>
          <cell r="AE142">
            <v>-7.2721179821410384</v>
          </cell>
        </row>
        <row r="143">
          <cell r="A143" t="str">
            <v>TZA</v>
          </cell>
          <cell r="B143" t="str">
            <v>TZA</v>
          </cell>
          <cell r="C143" t="str">
            <v>NA</v>
          </cell>
          <cell r="D143">
            <v>13.7569683538</v>
          </cell>
          <cell r="E143">
            <v>2.9656126654099998E-2</v>
          </cell>
          <cell r="F143">
            <v>13.577227401024006</v>
          </cell>
          <cell r="G143">
            <v>3.7379854498079484E-2</v>
          </cell>
          <cell r="H143">
            <v>13.7569683538</v>
          </cell>
          <cell r="I143">
            <v>2.9656126654099998E-2</v>
          </cell>
          <cell r="J143">
            <v>13.577227401024006</v>
          </cell>
          <cell r="K143">
            <v>3.7379854498079484E-2</v>
          </cell>
          <cell r="L143">
            <v>1.397253522297593E-3</v>
          </cell>
          <cell r="M143">
            <v>0</v>
          </cell>
          <cell r="N143">
            <v>0</v>
          </cell>
          <cell r="O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</row>
        <row r="144">
          <cell r="A144" t="str">
            <v>THA</v>
          </cell>
          <cell r="B144" t="str">
            <v>THA</v>
          </cell>
          <cell r="C144" t="str">
            <v>NA</v>
          </cell>
          <cell r="D144">
            <v>1.3596706760399999</v>
          </cell>
          <cell r="E144">
            <v>7.4214730712399996E-3</v>
          </cell>
          <cell r="F144">
            <v>0.61010897043659984</v>
          </cell>
          <cell r="G144">
            <v>8.9937318335769442E-2</v>
          </cell>
          <cell r="H144">
            <v>1.3596706760399999</v>
          </cell>
          <cell r="I144">
            <v>7.4214730712399996E-3</v>
          </cell>
          <cell r="J144">
            <v>0.61010897043659984</v>
          </cell>
          <cell r="K144">
            <v>8.9937318335769442E-2</v>
          </cell>
          <cell r="L144">
            <v>8.088721229429531E-3</v>
          </cell>
          <cell r="M144">
            <v>0</v>
          </cell>
          <cell r="N144">
            <v>0</v>
          </cell>
          <cell r="O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</row>
        <row r="145">
          <cell r="A145" t="str">
            <v>TGO</v>
          </cell>
          <cell r="B145" t="str">
            <v>TGO</v>
          </cell>
          <cell r="C145" t="str">
            <v>NA</v>
          </cell>
          <cell r="D145">
            <v>0.51699042661200001</v>
          </cell>
          <cell r="E145">
            <v>1.1280833507600001E-2</v>
          </cell>
          <cell r="F145">
            <v>0.4827369067055744</v>
          </cell>
          <cell r="G145">
            <v>1.3371558886175802E-2</v>
          </cell>
          <cell r="H145">
            <v>0.51699042661200001</v>
          </cell>
          <cell r="I145">
            <v>1.1280833507600001E-2</v>
          </cell>
          <cell r="J145">
            <v>0.4827369067055744</v>
          </cell>
          <cell r="K145">
            <v>1.3371558886175802E-2</v>
          </cell>
          <cell r="L145">
            <v>1.7879858704646705E-4</v>
          </cell>
          <cell r="M145">
            <v>0</v>
          </cell>
          <cell r="N145">
            <v>0</v>
          </cell>
          <cell r="O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</row>
        <row r="146">
          <cell r="A146" t="str">
            <v>TON</v>
          </cell>
          <cell r="B146" t="str">
            <v>TON</v>
          </cell>
          <cell r="C146" t="str">
            <v>NA</v>
          </cell>
          <cell r="D146">
            <v>-51.7880821579</v>
          </cell>
          <cell r="E146">
            <v>1.66806457981E-2</v>
          </cell>
          <cell r="F146">
            <v>-52.441238123147507</v>
          </cell>
          <cell r="G146">
            <v>0.14171328095881852</v>
          </cell>
          <cell r="H146">
            <v>-51.7880821579</v>
          </cell>
          <cell r="I146">
            <v>1.66806457981E-2</v>
          </cell>
          <cell r="J146">
            <v>-52.441238123147507</v>
          </cell>
          <cell r="K146">
            <v>0.14171328095881852</v>
          </cell>
          <cell r="L146">
            <v>2.0082654000113036E-2</v>
          </cell>
          <cell r="M146">
            <v>0</v>
          </cell>
          <cell r="N146">
            <v>0</v>
          </cell>
          <cell r="O146">
            <v>0</v>
          </cell>
          <cell r="AB146">
            <v>1</v>
          </cell>
          <cell r="AC146">
            <v>-52.441238123147507</v>
          </cell>
          <cell r="AD146">
            <v>1.2574840939962004E-2</v>
          </cell>
          <cell r="AE146">
            <v>-21.651379786262705</v>
          </cell>
        </row>
        <row r="147">
          <cell r="A147" t="str">
            <v>TTO</v>
          </cell>
          <cell r="B147" t="str">
            <v>TTO</v>
          </cell>
          <cell r="C147" t="str">
            <v>NA</v>
          </cell>
          <cell r="D147">
            <v>4.1993883716599996</v>
          </cell>
          <cell r="E147">
            <v>2.5094572927900002E-2</v>
          </cell>
          <cell r="F147">
            <v>4.1881101695475387</v>
          </cell>
          <cell r="G147">
            <v>2.5137314850083019E-2</v>
          </cell>
          <cell r="H147">
            <v>4.1993883716599996</v>
          </cell>
          <cell r="I147">
            <v>2.5094572927900002E-2</v>
          </cell>
          <cell r="J147">
            <v>4.1881101695475387</v>
          </cell>
          <cell r="K147">
            <v>2.5137314850083019E-2</v>
          </cell>
          <cell r="L147">
            <v>6.3188459787220431E-4</v>
          </cell>
          <cell r="M147">
            <v>0</v>
          </cell>
          <cell r="N147">
            <v>0</v>
          </cell>
          <cell r="O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</row>
        <row r="148">
          <cell r="A148" t="str">
            <v>TUN</v>
          </cell>
          <cell r="B148" t="str">
            <v>TUN</v>
          </cell>
          <cell r="C148" t="str">
            <v>NA</v>
          </cell>
          <cell r="D148">
            <v>-0.48552335521000001</v>
          </cell>
          <cell r="E148">
            <v>5.3259569629799993E-3</v>
          </cell>
          <cell r="F148">
            <v>-1.3656327987455201</v>
          </cell>
          <cell r="G148">
            <v>0.19009825280775286</v>
          </cell>
          <cell r="H148">
            <v>-0.48552335521000001</v>
          </cell>
          <cell r="I148">
            <v>5.3259569629799993E-3</v>
          </cell>
          <cell r="J148">
            <v>-1.3656327987455201</v>
          </cell>
          <cell r="K148">
            <v>0.19009825280775286</v>
          </cell>
          <cell r="L148">
            <v>3.6137345720560321E-2</v>
          </cell>
          <cell r="M148">
            <v>0</v>
          </cell>
          <cell r="N148">
            <v>0</v>
          </cell>
          <cell r="O148">
            <v>0</v>
          </cell>
          <cell r="AB148">
            <v>1</v>
          </cell>
          <cell r="AC148">
            <v>-1.3656327987455201</v>
          </cell>
          <cell r="AD148">
            <v>3.2746395472764563E-4</v>
          </cell>
          <cell r="AE148">
            <v>-0.56382792307043006</v>
          </cell>
        </row>
        <row r="149">
          <cell r="A149" t="str">
            <v>TUR</v>
          </cell>
          <cell r="B149" t="str">
            <v>TUR</v>
          </cell>
          <cell r="C149" t="str">
            <v>NA</v>
          </cell>
          <cell r="D149">
            <v>-1.4336776662199999</v>
          </cell>
          <cell r="E149">
            <v>1.5599384594299999E-2</v>
          </cell>
          <cell r="F149">
            <v>-1.5032285189599417</v>
          </cell>
          <cell r="G149">
            <v>1.6963111138398986E-2</v>
          </cell>
          <cell r="H149">
            <v>-1.4336776662199999</v>
          </cell>
          <cell r="I149">
            <v>1.5599384594299999E-2</v>
          </cell>
          <cell r="J149">
            <v>-1.5032285189599417</v>
          </cell>
          <cell r="K149">
            <v>1.6963111138398986E-2</v>
          </cell>
          <cell r="L149">
            <v>2.8774713949367576E-4</v>
          </cell>
          <cell r="M149">
            <v>0</v>
          </cell>
          <cell r="N149">
            <v>0</v>
          </cell>
          <cell r="O149">
            <v>0</v>
          </cell>
          <cell r="AB149">
            <v>1</v>
          </cell>
          <cell r="AC149">
            <v>-1.5032285189599417</v>
          </cell>
          <cell r="AD149">
            <v>3.6045791821212212E-4</v>
          </cell>
          <cell r="AE149">
            <v>-0.62063697834732667</v>
          </cell>
        </row>
        <row r="150">
          <cell r="A150" t="str">
            <v>VUT</v>
          </cell>
          <cell r="B150" t="str">
            <v>VUT</v>
          </cell>
          <cell r="C150" t="str">
            <v>NA</v>
          </cell>
          <cell r="D150">
            <v>-54.399065521899999</v>
          </cell>
          <cell r="E150">
            <v>3.5663410292699996E-2</v>
          </cell>
          <cell r="F150">
            <v>-54.620513194230661</v>
          </cell>
          <cell r="G150">
            <v>5.9238787908255659E-2</v>
          </cell>
          <cell r="H150">
            <v>-54.399065521899999</v>
          </cell>
          <cell r="I150">
            <v>3.5663410292699996E-2</v>
          </cell>
          <cell r="J150">
            <v>-54.620513194230661</v>
          </cell>
          <cell r="K150">
            <v>5.9238787908255659E-2</v>
          </cell>
          <cell r="L150">
            <v>3.5092339928392969E-3</v>
          </cell>
          <cell r="M150">
            <v>0</v>
          </cell>
          <cell r="N150">
            <v>0</v>
          </cell>
          <cell r="O150">
            <v>0</v>
          </cell>
          <cell r="AB150">
            <v>1</v>
          </cell>
          <cell r="AC150">
            <v>-54.620513194230661</v>
          </cell>
          <cell r="AD150">
            <v>1.309740749948797E-2</v>
          </cell>
          <cell r="AE150">
            <v>-22.551135663726036</v>
          </cell>
        </row>
        <row r="151">
          <cell r="A151" t="str">
            <v>VNM</v>
          </cell>
          <cell r="B151" t="str">
            <v>VNM</v>
          </cell>
          <cell r="C151" t="str">
            <v>NA</v>
          </cell>
          <cell r="D151">
            <v>-4.8325677862600003</v>
          </cell>
          <cell r="E151">
            <v>2.13875477127E-2</v>
          </cell>
          <cell r="F151">
            <v>-5.2126819587164146</v>
          </cell>
          <cell r="G151">
            <v>5.3969144433146016E-2</v>
          </cell>
          <cell r="H151">
            <v>-4.8325677862600003</v>
          </cell>
          <cell r="I151">
            <v>2.13875477127E-2</v>
          </cell>
          <cell r="J151">
            <v>-5.2126819587164146</v>
          </cell>
          <cell r="K151">
            <v>5.3969144433146016E-2</v>
          </cell>
          <cell r="L151">
            <v>2.9126685508457754E-3</v>
          </cell>
          <cell r="M151">
            <v>0</v>
          </cell>
          <cell r="N151">
            <v>0</v>
          </cell>
          <cell r="O151">
            <v>0</v>
          </cell>
          <cell r="AB151">
            <v>1</v>
          </cell>
          <cell r="AC151">
            <v>-5.2126819587164146</v>
          </cell>
          <cell r="AD151">
            <v>1.2499446780325997E-3</v>
          </cell>
          <cell r="AE151">
            <v>-2.1521566010347839</v>
          </cell>
        </row>
        <row r="152">
          <cell r="A152" t="str">
            <v>YEM</v>
          </cell>
          <cell r="B152" t="str">
            <v>YEM</v>
          </cell>
          <cell r="C152" t="str">
            <v>NA</v>
          </cell>
          <cell r="D152">
            <v>113.467853428</v>
          </cell>
          <cell r="E152">
            <v>0.12856101998200001</v>
          </cell>
          <cell r="F152">
            <v>112.50055664908507</v>
          </cell>
          <cell r="G152">
            <v>0.24490344990796226</v>
          </cell>
          <cell r="H152">
            <v>113.467853428</v>
          </cell>
          <cell r="I152">
            <v>0.12856101998200001</v>
          </cell>
          <cell r="J152">
            <v>112.50055664908507</v>
          </cell>
          <cell r="K152">
            <v>0.24490344990796226</v>
          </cell>
          <cell r="L152">
            <v>5.9977699776821776E-2</v>
          </cell>
          <cell r="M152">
            <v>0</v>
          </cell>
          <cell r="N152">
            <v>0</v>
          </cell>
          <cell r="O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</row>
      </sheetData>
      <sheetData sheetId="3"/>
      <sheetData sheetId="4"/>
      <sheetData sheetId="5"/>
      <sheetData sheetId="6"/>
      <sheetData sheetId="7"/>
      <sheetData sheetId="10"/>
      <sheetData sheetId="1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abelle1"/>
    </sheetNames>
    <sheetDataSet>
      <sheetData sheetId="0"/>
      <sheetData sheetId="1">
        <row r="1">
          <cell r="A1" t="str">
            <v>Afghanistan</v>
          </cell>
          <cell r="B1" t="str">
            <v>AFG</v>
          </cell>
        </row>
        <row r="2">
          <cell r="A2" t="str">
            <v>Albania</v>
          </cell>
          <cell r="B2" t="str">
            <v>ALB</v>
          </cell>
        </row>
        <row r="3">
          <cell r="A3" t="str">
            <v>Algeria</v>
          </cell>
          <cell r="B3" t="str">
            <v>DZA</v>
          </cell>
        </row>
        <row r="4">
          <cell r="A4" t="str">
            <v>American Samoa</v>
          </cell>
          <cell r="B4" t="str">
            <v>ASM</v>
          </cell>
        </row>
        <row r="5">
          <cell r="A5" t="str">
            <v>Andorra</v>
          </cell>
          <cell r="B5" t="str">
            <v>AND</v>
          </cell>
        </row>
        <row r="6">
          <cell r="A6" t="str">
            <v>Angola</v>
          </cell>
          <cell r="B6" t="str">
            <v>AGO</v>
          </cell>
        </row>
        <row r="7">
          <cell r="A7" t="str">
            <v>Anguilla</v>
          </cell>
          <cell r="B7" t="str">
            <v>AIA</v>
          </cell>
        </row>
        <row r="8">
          <cell r="A8" t="str">
            <v>Antarctica</v>
          </cell>
          <cell r="B8" t="str">
            <v>ATA</v>
          </cell>
        </row>
        <row r="9">
          <cell r="A9" t="str">
            <v>Antigua and Barbuda</v>
          </cell>
          <cell r="B9" t="str">
            <v>ATG</v>
          </cell>
        </row>
        <row r="10">
          <cell r="A10" t="str">
            <v>Argentina</v>
          </cell>
          <cell r="B10" t="str">
            <v>ARG</v>
          </cell>
        </row>
        <row r="11">
          <cell r="A11" t="str">
            <v>Armenia</v>
          </cell>
          <cell r="B11" t="str">
            <v>ARM</v>
          </cell>
        </row>
        <row r="12">
          <cell r="A12" t="str">
            <v>Aruba</v>
          </cell>
          <cell r="B12" t="str">
            <v>ABW</v>
          </cell>
        </row>
        <row r="13">
          <cell r="A13" t="str">
            <v>Australia</v>
          </cell>
          <cell r="B13" t="str">
            <v>AUS</v>
          </cell>
        </row>
        <row r="14">
          <cell r="A14" t="str">
            <v>Austria</v>
          </cell>
          <cell r="B14" t="str">
            <v>AUT</v>
          </cell>
        </row>
        <row r="15">
          <cell r="A15" t="str">
            <v>Azerbaijan</v>
          </cell>
          <cell r="B15" t="str">
            <v>AZE</v>
          </cell>
        </row>
        <row r="16">
          <cell r="A16" t="str">
            <v>Bahamas (the)</v>
          </cell>
          <cell r="B16" t="str">
            <v>BHS</v>
          </cell>
        </row>
        <row r="17">
          <cell r="A17" t="str">
            <v>Bahrain</v>
          </cell>
          <cell r="B17" t="str">
            <v>BHR</v>
          </cell>
        </row>
        <row r="18">
          <cell r="A18" t="str">
            <v>Bangladesh</v>
          </cell>
          <cell r="B18" t="str">
            <v>BGD</v>
          </cell>
        </row>
        <row r="19">
          <cell r="A19" t="str">
            <v>Barbados</v>
          </cell>
          <cell r="B19" t="str">
            <v>BRB</v>
          </cell>
        </row>
        <row r="20">
          <cell r="A20" t="str">
            <v>Belarus</v>
          </cell>
          <cell r="B20" t="str">
            <v>BLR</v>
          </cell>
        </row>
        <row r="21">
          <cell r="A21" t="str">
            <v>Belgium</v>
          </cell>
          <cell r="B21" t="str">
            <v>BEL</v>
          </cell>
        </row>
        <row r="22">
          <cell r="A22" t="str">
            <v>Belize</v>
          </cell>
          <cell r="B22" t="str">
            <v>BLZ</v>
          </cell>
        </row>
        <row r="23">
          <cell r="A23" t="str">
            <v>Benin</v>
          </cell>
          <cell r="B23" t="str">
            <v>BEN</v>
          </cell>
        </row>
        <row r="24">
          <cell r="A24" t="str">
            <v>Bermuda</v>
          </cell>
          <cell r="B24" t="str">
            <v>BMU</v>
          </cell>
        </row>
        <row r="25">
          <cell r="A25" t="str">
            <v>Bhutan</v>
          </cell>
          <cell r="B25" t="str">
            <v>BTN</v>
          </cell>
        </row>
        <row r="26">
          <cell r="A26" t="str">
            <v>Bolivia (Plurinational State of)</v>
          </cell>
          <cell r="B26" t="str">
            <v>BOL</v>
          </cell>
        </row>
        <row r="27">
          <cell r="A27" t="str">
            <v>Bonaire, Sint Eustatius and Saba</v>
          </cell>
          <cell r="B27" t="str">
            <v>BES</v>
          </cell>
        </row>
        <row r="28">
          <cell r="A28" t="str">
            <v>Bosnia and Herzegovina</v>
          </cell>
          <cell r="B28" t="str">
            <v>BIH</v>
          </cell>
        </row>
        <row r="29">
          <cell r="A29" t="str">
            <v>Botswana</v>
          </cell>
          <cell r="B29" t="str">
            <v>BWA</v>
          </cell>
        </row>
        <row r="30">
          <cell r="A30" t="str">
            <v>Bouvet Island</v>
          </cell>
          <cell r="B30" t="str">
            <v>BVT</v>
          </cell>
        </row>
        <row r="31">
          <cell r="A31" t="str">
            <v>Brazil</v>
          </cell>
          <cell r="B31" t="str">
            <v>BRA</v>
          </cell>
        </row>
        <row r="32">
          <cell r="A32" t="str">
            <v>British Indian Ocean Territory</v>
          </cell>
          <cell r="B32" t="str">
            <v>IOT</v>
          </cell>
        </row>
        <row r="33">
          <cell r="A33" t="str">
            <v>Brunei Darussalam</v>
          </cell>
          <cell r="B33" t="str">
            <v>BRN</v>
          </cell>
        </row>
        <row r="34">
          <cell r="A34" t="str">
            <v>Bulgaria</v>
          </cell>
          <cell r="B34" t="str">
            <v>BGR</v>
          </cell>
        </row>
        <row r="35">
          <cell r="A35" t="str">
            <v>Burkina Faso</v>
          </cell>
          <cell r="B35" t="str">
            <v>BFA</v>
          </cell>
        </row>
        <row r="36">
          <cell r="A36" t="str">
            <v>Burundi</v>
          </cell>
          <cell r="B36" t="str">
            <v>BDI</v>
          </cell>
        </row>
        <row r="37">
          <cell r="A37" t="str">
            <v>Cape Verde</v>
          </cell>
          <cell r="B37" t="str">
            <v>CPV</v>
          </cell>
        </row>
        <row r="38">
          <cell r="A38" t="str">
            <v>Cambodia</v>
          </cell>
          <cell r="B38" t="str">
            <v>KHM</v>
          </cell>
        </row>
        <row r="39">
          <cell r="A39" t="str">
            <v>Cameroon</v>
          </cell>
          <cell r="B39" t="str">
            <v>CMR</v>
          </cell>
        </row>
        <row r="40">
          <cell r="A40" t="str">
            <v>Canada</v>
          </cell>
          <cell r="B40" t="str">
            <v>CAN</v>
          </cell>
        </row>
        <row r="41">
          <cell r="A41" t="str">
            <v>Cayman Islands (the)</v>
          </cell>
          <cell r="B41" t="str">
            <v>CYM</v>
          </cell>
        </row>
        <row r="42">
          <cell r="A42" t="str">
            <v>Central African Republic</v>
          </cell>
          <cell r="B42" t="str">
            <v>CAF</v>
          </cell>
        </row>
        <row r="43">
          <cell r="A43" t="str">
            <v>Chad</v>
          </cell>
          <cell r="B43" t="str">
            <v>TCD</v>
          </cell>
        </row>
        <row r="44">
          <cell r="A44" t="str">
            <v>Chile</v>
          </cell>
          <cell r="B44" t="str">
            <v>CHL</v>
          </cell>
        </row>
        <row r="45">
          <cell r="A45" t="str">
            <v>China</v>
          </cell>
          <cell r="B45" t="str">
            <v>CHN</v>
          </cell>
        </row>
        <row r="46">
          <cell r="A46" t="str">
            <v>Christmas Island</v>
          </cell>
          <cell r="B46" t="str">
            <v>CXR</v>
          </cell>
        </row>
        <row r="47">
          <cell r="A47" t="str">
            <v>Cocos (Keeling) Islands (the)</v>
          </cell>
          <cell r="B47" t="str">
            <v>CCK</v>
          </cell>
        </row>
        <row r="48">
          <cell r="A48" t="str">
            <v>Colombia</v>
          </cell>
          <cell r="B48" t="str">
            <v>COL</v>
          </cell>
        </row>
        <row r="49">
          <cell r="A49" t="str">
            <v>Comoros</v>
          </cell>
          <cell r="B49" t="str">
            <v>COM</v>
          </cell>
        </row>
        <row r="50">
          <cell r="A50" t="str">
            <v>Congo</v>
          </cell>
          <cell r="B50" t="str">
            <v>COD</v>
          </cell>
        </row>
        <row r="51">
          <cell r="A51" t="str">
            <v>Congo (the)</v>
          </cell>
          <cell r="B51" t="str">
            <v>COG</v>
          </cell>
        </row>
        <row r="52">
          <cell r="A52" t="str">
            <v>Cook Islands</v>
          </cell>
          <cell r="B52" t="str">
            <v>COK</v>
          </cell>
        </row>
        <row r="53">
          <cell r="A53" t="str">
            <v>Costa Rica</v>
          </cell>
          <cell r="B53" t="str">
            <v>CRI</v>
          </cell>
        </row>
        <row r="54">
          <cell r="A54" t="str">
            <v>Croatia</v>
          </cell>
          <cell r="B54" t="str">
            <v>HRV</v>
          </cell>
        </row>
        <row r="55">
          <cell r="A55" t="str">
            <v>Cuba</v>
          </cell>
          <cell r="B55" t="str">
            <v>CUB</v>
          </cell>
        </row>
        <row r="56">
          <cell r="A56" t="str">
            <v>Curaçao</v>
          </cell>
          <cell r="B56" t="str">
            <v>CUW</v>
          </cell>
        </row>
        <row r="57">
          <cell r="A57" t="str">
            <v>Cyprus</v>
          </cell>
          <cell r="B57" t="str">
            <v>CYP</v>
          </cell>
        </row>
        <row r="58">
          <cell r="A58" t="str">
            <v>Czechia</v>
          </cell>
          <cell r="B58" t="str">
            <v>CZE</v>
          </cell>
        </row>
        <row r="59">
          <cell r="A59" t="str">
            <v>Côte d'Ivoire</v>
          </cell>
          <cell r="B59" t="str">
            <v>CIV</v>
          </cell>
        </row>
        <row r="60">
          <cell r="A60" t="str">
            <v>Denmark</v>
          </cell>
          <cell r="B60" t="str">
            <v>DNK</v>
          </cell>
        </row>
        <row r="61">
          <cell r="A61" t="str">
            <v>Djibouti</v>
          </cell>
          <cell r="B61" t="str">
            <v>DJI</v>
          </cell>
        </row>
        <row r="62">
          <cell r="A62" t="str">
            <v>Dominica</v>
          </cell>
          <cell r="B62" t="str">
            <v>DMA</v>
          </cell>
        </row>
        <row r="63">
          <cell r="A63" t="str">
            <v>Dominican Republic (the)</v>
          </cell>
          <cell r="B63" t="str">
            <v>DOM</v>
          </cell>
        </row>
        <row r="64">
          <cell r="A64" t="str">
            <v>Ecuador</v>
          </cell>
          <cell r="B64" t="str">
            <v>ECU</v>
          </cell>
        </row>
        <row r="65">
          <cell r="A65" t="str">
            <v>Egypt</v>
          </cell>
          <cell r="B65" t="str">
            <v>EGY</v>
          </cell>
        </row>
        <row r="66">
          <cell r="A66" t="str">
            <v>El Salvador</v>
          </cell>
          <cell r="B66" t="str">
            <v>SLV</v>
          </cell>
        </row>
        <row r="67">
          <cell r="A67" t="str">
            <v>Equatorial Guinea</v>
          </cell>
          <cell r="B67" t="str">
            <v>GNQ</v>
          </cell>
        </row>
        <row r="68">
          <cell r="A68" t="str">
            <v>Eritrea</v>
          </cell>
          <cell r="B68" t="str">
            <v>ERI</v>
          </cell>
        </row>
        <row r="69">
          <cell r="A69" t="str">
            <v>Estonia</v>
          </cell>
          <cell r="B69" t="str">
            <v>EST</v>
          </cell>
        </row>
        <row r="70">
          <cell r="A70" t="str">
            <v>Eswatini</v>
          </cell>
          <cell r="B70" t="str">
            <v>SWZ</v>
          </cell>
        </row>
        <row r="71">
          <cell r="A71" t="str">
            <v>Ethiopia</v>
          </cell>
          <cell r="B71" t="str">
            <v>ETH</v>
          </cell>
        </row>
        <row r="72">
          <cell r="A72" t="str">
            <v>Falkland</v>
          </cell>
          <cell r="B72" t="str">
            <v>FLK</v>
          </cell>
        </row>
        <row r="73">
          <cell r="A73" t="str">
            <v>Faroe Islands</v>
          </cell>
          <cell r="B73" t="str">
            <v>FRO</v>
          </cell>
        </row>
        <row r="74">
          <cell r="A74" t="str">
            <v>Fiji</v>
          </cell>
          <cell r="B74" t="str">
            <v>FJI</v>
          </cell>
        </row>
        <row r="75">
          <cell r="A75" t="str">
            <v>Finland</v>
          </cell>
          <cell r="B75" t="str">
            <v>FIN</v>
          </cell>
        </row>
        <row r="76">
          <cell r="A76" t="str">
            <v>France</v>
          </cell>
          <cell r="B76" t="str">
            <v>FRA</v>
          </cell>
        </row>
        <row r="77">
          <cell r="A77" t="str">
            <v>French Guiana</v>
          </cell>
          <cell r="B77" t="str">
            <v>GUF</v>
          </cell>
        </row>
        <row r="78">
          <cell r="A78" t="str">
            <v>French Polynesia</v>
          </cell>
          <cell r="B78" t="str">
            <v>PYF</v>
          </cell>
        </row>
        <row r="79">
          <cell r="A79" t="str">
            <v>French Southern Territories</v>
          </cell>
          <cell r="B79" t="str">
            <v>ATF</v>
          </cell>
        </row>
        <row r="80">
          <cell r="A80" t="str">
            <v>Gabon</v>
          </cell>
          <cell r="B80" t="str">
            <v>GAB</v>
          </cell>
        </row>
        <row r="81">
          <cell r="A81" t="str">
            <v>Gambia</v>
          </cell>
          <cell r="B81" t="str">
            <v>GMB</v>
          </cell>
        </row>
        <row r="82">
          <cell r="A82" t="str">
            <v>Georgia</v>
          </cell>
          <cell r="B82" t="str">
            <v>GEO</v>
          </cell>
        </row>
        <row r="83">
          <cell r="A83" t="str">
            <v>Germany</v>
          </cell>
          <cell r="B83" t="str">
            <v>DEU</v>
          </cell>
        </row>
        <row r="84">
          <cell r="A84" t="str">
            <v>Ghana</v>
          </cell>
          <cell r="B84" t="str">
            <v>GHA</v>
          </cell>
        </row>
        <row r="85">
          <cell r="A85" t="str">
            <v>Gibraltar</v>
          </cell>
          <cell r="B85" t="str">
            <v>GIB</v>
          </cell>
        </row>
        <row r="86">
          <cell r="A86" t="str">
            <v>Greece</v>
          </cell>
          <cell r="B86" t="str">
            <v>GRC</v>
          </cell>
        </row>
        <row r="87">
          <cell r="A87" t="str">
            <v>Greenland</v>
          </cell>
          <cell r="B87" t="str">
            <v>GRL</v>
          </cell>
        </row>
        <row r="88">
          <cell r="A88" t="str">
            <v>Grenada</v>
          </cell>
          <cell r="B88" t="str">
            <v>GRD</v>
          </cell>
        </row>
        <row r="89">
          <cell r="A89" t="str">
            <v>Guadeloupe</v>
          </cell>
          <cell r="B89" t="str">
            <v>GLP</v>
          </cell>
        </row>
        <row r="90">
          <cell r="A90" t="str">
            <v>Guam</v>
          </cell>
          <cell r="B90" t="str">
            <v>GUM</v>
          </cell>
        </row>
        <row r="91">
          <cell r="A91" t="str">
            <v>Guatemala</v>
          </cell>
          <cell r="B91" t="str">
            <v>GTM</v>
          </cell>
        </row>
        <row r="92">
          <cell r="A92" t="str">
            <v>Guernsey</v>
          </cell>
          <cell r="B92" t="str">
            <v>GGY</v>
          </cell>
        </row>
        <row r="93">
          <cell r="A93" t="str">
            <v>Guinea</v>
          </cell>
          <cell r="B93" t="str">
            <v>GIN</v>
          </cell>
        </row>
        <row r="94">
          <cell r="A94" t="str">
            <v>Guinea-Bissau</v>
          </cell>
          <cell r="B94" t="str">
            <v>GNB</v>
          </cell>
        </row>
        <row r="95">
          <cell r="A95" t="str">
            <v>Guyana</v>
          </cell>
          <cell r="B95" t="str">
            <v>GUY</v>
          </cell>
        </row>
        <row r="96">
          <cell r="A96" t="str">
            <v>Haiti</v>
          </cell>
          <cell r="B96" t="str">
            <v>HTI</v>
          </cell>
        </row>
        <row r="97">
          <cell r="A97" t="str">
            <v>Heard Island and McDonald Islands</v>
          </cell>
          <cell r="B97" t="str">
            <v>HMD</v>
          </cell>
        </row>
        <row r="98">
          <cell r="A98" t="str">
            <v>Holy See</v>
          </cell>
          <cell r="B98" t="str">
            <v>VAT</v>
          </cell>
        </row>
        <row r="99">
          <cell r="A99" t="str">
            <v>Honduras</v>
          </cell>
          <cell r="B99" t="str">
            <v>HND</v>
          </cell>
        </row>
        <row r="100">
          <cell r="A100" t="str">
            <v>Hong Kong</v>
          </cell>
          <cell r="B100" t="str">
            <v>HKG</v>
          </cell>
        </row>
        <row r="101">
          <cell r="A101" t="str">
            <v>Hungary</v>
          </cell>
          <cell r="B101" t="str">
            <v>HUN</v>
          </cell>
        </row>
        <row r="102">
          <cell r="A102" t="str">
            <v>Iceland</v>
          </cell>
          <cell r="B102" t="str">
            <v>ISL</v>
          </cell>
        </row>
        <row r="103">
          <cell r="A103" t="str">
            <v>India</v>
          </cell>
          <cell r="B103" t="str">
            <v>IND</v>
          </cell>
        </row>
        <row r="104">
          <cell r="A104" t="str">
            <v>Indonesia</v>
          </cell>
          <cell r="B104" t="str">
            <v>IDN</v>
          </cell>
        </row>
        <row r="105">
          <cell r="A105" t="str">
            <v>Iran (Islamic Republic of)</v>
          </cell>
          <cell r="B105" t="str">
            <v>IRN</v>
          </cell>
        </row>
        <row r="106">
          <cell r="A106" t="str">
            <v>Iraq</v>
          </cell>
          <cell r="B106" t="str">
            <v>IRQ</v>
          </cell>
        </row>
        <row r="107">
          <cell r="A107" t="str">
            <v>Ireland</v>
          </cell>
          <cell r="B107" t="str">
            <v>IRL</v>
          </cell>
        </row>
        <row r="108">
          <cell r="A108" t="str">
            <v>Isle of Man</v>
          </cell>
          <cell r="B108" t="str">
            <v>IMN</v>
          </cell>
        </row>
        <row r="109">
          <cell r="A109" t="str">
            <v>Israel</v>
          </cell>
          <cell r="B109" t="str">
            <v>ISR</v>
          </cell>
        </row>
        <row r="110">
          <cell r="A110" t="str">
            <v>Italy</v>
          </cell>
          <cell r="B110" t="str">
            <v>ITA</v>
          </cell>
        </row>
        <row r="111">
          <cell r="A111" t="str">
            <v>Jamaica</v>
          </cell>
          <cell r="B111" t="str">
            <v>JAM</v>
          </cell>
        </row>
        <row r="112">
          <cell r="A112" t="str">
            <v>Japan</v>
          </cell>
          <cell r="B112" t="str">
            <v>JPN</v>
          </cell>
        </row>
        <row r="113">
          <cell r="A113" t="str">
            <v>Jersey</v>
          </cell>
          <cell r="B113" t="str">
            <v>JEY</v>
          </cell>
        </row>
        <row r="114">
          <cell r="A114" t="str">
            <v>Jordan</v>
          </cell>
          <cell r="B114" t="str">
            <v>JOR</v>
          </cell>
        </row>
        <row r="115">
          <cell r="A115" t="str">
            <v>Kazakhstan</v>
          </cell>
          <cell r="B115" t="str">
            <v>KAZ</v>
          </cell>
        </row>
        <row r="116">
          <cell r="A116" t="str">
            <v>Kenya</v>
          </cell>
          <cell r="B116" t="str">
            <v>KEN</v>
          </cell>
        </row>
        <row r="117">
          <cell r="A117" t="str">
            <v>Kiribati</v>
          </cell>
          <cell r="B117" t="str">
            <v>KIR</v>
          </cell>
        </row>
        <row r="118">
          <cell r="A118" t="str">
            <v>North Korea</v>
          </cell>
          <cell r="B118" t="str">
            <v>PRK</v>
          </cell>
        </row>
        <row r="119">
          <cell r="A119" t="str">
            <v>Korea (the Republic of)</v>
          </cell>
          <cell r="B119" t="str">
            <v>KOR</v>
          </cell>
        </row>
        <row r="120">
          <cell r="A120" t="str">
            <v>Kuwait</v>
          </cell>
          <cell r="B120" t="str">
            <v>KWT</v>
          </cell>
        </row>
        <row r="121">
          <cell r="A121" t="str">
            <v>Kyrgyzstan</v>
          </cell>
          <cell r="B121" t="str">
            <v>KGZ</v>
          </cell>
        </row>
        <row r="122">
          <cell r="A122" t="str">
            <v>Lao People's Democratic Republic (the)</v>
          </cell>
          <cell r="B122" t="str">
            <v>LAO</v>
          </cell>
        </row>
        <row r="123">
          <cell r="A123" t="str">
            <v>Latvia</v>
          </cell>
          <cell r="B123" t="str">
            <v>LVA</v>
          </cell>
        </row>
        <row r="124">
          <cell r="A124" t="str">
            <v>Lebanon</v>
          </cell>
          <cell r="B124" t="str">
            <v>LBN</v>
          </cell>
        </row>
        <row r="125">
          <cell r="A125" t="str">
            <v>Lesotho</v>
          </cell>
          <cell r="B125" t="str">
            <v>LSO</v>
          </cell>
        </row>
        <row r="126">
          <cell r="A126" t="str">
            <v>Liberia</v>
          </cell>
          <cell r="B126" t="str">
            <v>LBR</v>
          </cell>
        </row>
        <row r="127">
          <cell r="A127" t="str">
            <v>Libya</v>
          </cell>
          <cell r="B127" t="str">
            <v>LBY</v>
          </cell>
        </row>
        <row r="128">
          <cell r="A128" t="str">
            <v>Liechtenstein</v>
          </cell>
          <cell r="B128" t="str">
            <v>LIE</v>
          </cell>
        </row>
        <row r="129">
          <cell r="A129" t="str">
            <v>Lithuania</v>
          </cell>
          <cell r="B129" t="str">
            <v>LTU</v>
          </cell>
        </row>
        <row r="130">
          <cell r="A130" t="str">
            <v>Luxembourg</v>
          </cell>
          <cell r="B130" t="str">
            <v>LUX</v>
          </cell>
        </row>
        <row r="131">
          <cell r="A131" t="str">
            <v>Macao</v>
          </cell>
          <cell r="B131" t="str">
            <v>MAC</v>
          </cell>
        </row>
        <row r="132">
          <cell r="A132" t="str">
            <v>Madagascar</v>
          </cell>
          <cell r="B132" t="str">
            <v>MDG</v>
          </cell>
        </row>
        <row r="133">
          <cell r="A133" t="str">
            <v>Malawi</v>
          </cell>
          <cell r="B133" t="str">
            <v>MWI</v>
          </cell>
        </row>
        <row r="134">
          <cell r="A134" t="str">
            <v>Malaysia</v>
          </cell>
          <cell r="B134" t="str">
            <v>MYS</v>
          </cell>
        </row>
        <row r="135">
          <cell r="A135" t="str">
            <v>Maldives</v>
          </cell>
          <cell r="B135" t="str">
            <v>MDV</v>
          </cell>
        </row>
        <row r="136">
          <cell r="A136" t="str">
            <v>Mali</v>
          </cell>
          <cell r="B136" t="str">
            <v>MLI</v>
          </cell>
        </row>
        <row r="137">
          <cell r="A137" t="str">
            <v>Malta</v>
          </cell>
          <cell r="B137" t="str">
            <v>MLT</v>
          </cell>
        </row>
        <row r="138">
          <cell r="A138" t="str">
            <v>Marshall Islands</v>
          </cell>
          <cell r="B138" t="str">
            <v>MHL</v>
          </cell>
        </row>
        <row r="139">
          <cell r="A139" t="str">
            <v>Martinique</v>
          </cell>
          <cell r="B139" t="str">
            <v>MTQ</v>
          </cell>
        </row>
        <row r="140">
          <cell r="A140" t="str">
            <v>Mauritania</v>
          </cell>
          <cell r="B140" t="str">
            <v>MRT</v>
          </cell>
        </row>
        <row r="141">
          <cell r="A141" t="str">
            <v>Mauritius</v>
          </cell>
          <cell r="B141" t="str">
            <v>MUS</v>
          </cell>
        </row>
        <row r="142">
          <cell r="A142" t="str">
            <v>Mayotte</v>
          </cell>
          <cell r="B142" t="str">
            <v>MYT</v>
          </cell>
        </row>
        <row r="143">
          <cell r="A143" t="str">
            <v>Mexico</v>
          </cell>
          <cell r="B143" t="str">
            <v>MEX</v>
          </cell>
        </row>
        <row r="144">
          <cell r="A144" t="str">
            <v>Micronesia</v>
          </cell>
          <cell r="B144" t="str">
            <v>FSM</v>
          </cell>
        </row>
        <row r="145">
          <cell r="A145" t="str">
            <v>Moldova</v>
          </cell>
          <cell r="B145" t="str">
            <v>MDA</v>
          </cell>
        </row>
        <row r="146">
          <cell r="A146" t="str">
            <v>Monaco</v>
          </cell>
          <cell r="B146" t="str">
            <v>MCO</v>
          </cell>
        </row>
        <row r="147">
          <cell r="A147" t="str">
            <v>Mongolia</v>
          </cell>
          <cell r="B147" t="str">
            <v>MNG</v>
          </cell>
        </row>
        <row r="148">
          <cell r="A148" t="str">
            <v>Montenegro</v>
          </cell>
          <cell r="B148" t="str">
            <v>MNE</v>
          </cell>
        </row>
        <row r="149">
          <cell r="A149" t="str">
            <v>Montserrat</v>
          </cell>
          <cell r="B149" t="str">
            <v>MSR</v>
          </cell>
        </row>
        <row r="150">
          <cell r="A150" t="str">
            <v>Morocco</v>
          </cell>
          <cell r="B150" t="str">
            <v>MAR</v>
          </cell>
        </row>
        <row r="151">
          <cell r="A151" t="str">
            <v>Mozambique</v>
          </cell>
          <cell r="B151" t="str">
            <v>MOZ</v>
          </cell>
        </row>
        <row r="152">
          <cell r="A152" t="str">
            <v>Myanmar</v>
          </cell>
          <cell r="B152" t="str">
            <v>MMR</v>
          </cell>
        </row>
        <row r="153">
          <cell r="A153" t="str">
            <v>Namibia</v>
          </cell>
          <cell r="B153" t="str">
            <v>NAM</v>
          </cell>
        </row>
        <row r="154">
          <cell r="A154" t="str">
            <v>Nauru</v>
          </cell>
          <cell r="B154" t="str">
            <v>NRU</v>
          </cell>
        </row>
        <row r="155">
          <cell r="A155" t="str">
            <v>Nepal</v>
          </cell>
          <cell r="B155" t="str">
            <v>NPL</v>
          </cell>
        </row>
        <row r="156">
          <cell r="A156" t="str">
            <v>Netherlands (the)</v>
          </cell>
          <cell r="B156" t="str">
            <v>NLD</v>
          </cell>
        </row>
        <row r="157">
          <cell r="A157" t="str">
            <v>New Caledonia</v>
          </cell>
          <cell r="B157" t="str">
            <v>NCL</v>
          </cell>
        </row>
        <row r="158">
          <cell r="A158" t="str">
            <v>New Zealand</v>
          </cell>
          <cell r="B158" t="str">
            <v>NZL</v>
          </cell>
        </row>
        <row r="159">
          <cell r="A159" t="str">
            <v>Nicaragua</v>
          </cell>
          <cell r="B159" t="str">
            <v>NIC</v>
          </cell>
        </row>
        <row r="160">
          <cell r="A160" t="str">
            <v>Niger</v>
          </cell>
          <cell r="B160" t="str">
            <v>NER</v>
          </cell>
        </row>
        <row r="161">
          <cell r="A161" t="str">
            <v>Nigeria</v>
          </cell>
          <cell r="B161" t="str">
            <v>NGA</v>
          </cell>
        </row>
        <row r="162">
          <cell r="A162" t="str">
            <v>Niue</v>
          </cell>
          <cell r="B162" t="str">
            <v>NIU</v>
          </cell>
        </row>
        <row r="163">
          <cell r="A163" t="str">
            <v>Norfolk Island</v>
          </cell>
          <cell r="B163" t="str">
            <v>NFK</v>
          </cell>
        </row>
        <row r="164">
          <cell r="A164" t="str">
            <v>Northern Mariana Islands</v>
          </cell>
          <cell r="B164" t="str">
            <v>MNP</v>
          </cell>
        </row>
        <row r="165">
          <cell r="A165" t="str">
            <v>Norway</v>
          </cell>
          <cell r="B165" t="str">
            <v>NOR</v>
          </cell>
        </row>
        <row r="166">
          <cell r="A166" t="str">
            <v>Oman</v>
          </cell>
          <cell r="B166" t="str">
            <v>OMN</v>
          </cell>
        </row>
        <row r="167">
          <cell r="A167" t="str">
            <v>Pakistan</v>
          </cell>
          <cell r="B167" t="str">
            <v>PAK</v>
          </cell>
        </row>
        <row r="168">
          <cell r="A168" t="str">
            <v>Palau</v>
          </cell>
          <cell r="B168" t="str">
            <v>PLW</v>
          </cell>
        </row>
        <row r="169">
          <cell r="A169" t="str">
            <v>Palestine</v>
          </cell>
          <cell r="B169" t="str">
            <v>PSE</v>
          </cell>
        </row>
        <row r="170">
          <cell r="A170" t="str">
            <v>Panama</v>
          </cell>
          <cell r="B170" t="str">
            <v>PAN</v>
          </cell>
        </row>
        <row r="171">
          <cell r="A171" t="str">
            <v>Papua New Guinea</v>
          </cell>
          <cell r="B171" t="str">
            <v>PNG</v>
          </cell>
        </row>
        <row r="172">
          <cell r="A172" t="str">
            <v>Paraguay</v>
          </cell>
          <cell r="B172" t="str">
            <v>PRY</v>
          </cell>
        </row>
        <row r="173">
          <cell r="A173" t="str">
            <v>Peru</v>
          </cell>
          <cell r="B173" t="str">
            <v>PER</v>
          </cell>
        </row>
        <row r="174">
          <cell r="A174" t="str">
            <v>Philippines (the)</v>
          </cell>
          <cell r="B174" t="str">
            <v>PHL</v>
          </cell>
        </row>
        <row r="175">
          <cell r="A175" t="str">
            <v>Pitcairn</v>
          </cell>
          <cell r="B175" t="str">
            <v>PCN</v>
          </cell>
        </row>
        <row r="176">
          <cell r="A176" t="str">
            <v>Poland</v>
          </cell>
          <cell r="B176" t="str">
            <v>POL</v>
          </cell>
        </row>
        <row r="177">
          <cell r="A177" t="str">
            <v>Portugal</v>
          </cell>
          <cell r="B177" t="str">
            <v>PRT</v>
          </cell>
        </row>
        <row r="178">
          <cell r="A178" t="str">
            <v>Puerto Rico</v>
          </cell>
          <cell r="B178" t="str">
            <v>PRI</v>
          </cell>
        </row>
        <row r="179">
          <cell r="A179" t="str">
            <v>Qatar</v>
          </cell>
          <cell r="B179" t="str">
            <v>QAT</v>
          </cell>
        </row>
        <row r="180">
          <cell r="A180" t="str">
            <v>Macedonia</v>
          </cell>
          <cell r="B180" t="str">
            <v>MKD</v>
          </cell>
        </row>
        <row r="181">
          <cell r="A181" t="str">
            <v>Romania</v>
          </cell>
          <cell r="B181" t="str">
            <v>ROU</v>
          </cell>
        </row>
        <row r="182">
          <cell r="A182" t="str">
            <v>Russian Federation (the)</v>
          </cell>
          <cell r="B182" t="str">
            <v>RUS</v>
          </cell>
        </row>
        <row r="183">
          <cell r="A183" t="str">
            <v>Rwanda</v>
          </cell>
          <cell r="B183" t="str">
            <v>RWA</v>
          </cell>
        </row>
        <row r="184">
          <cell r="A184" t="str">
            <v>Réunion</v>
          </cell>
          <cell r="B184" t="str">
            <v>REU</v>
          </cell>
        </row>
        <row r="185">
          <cell r="A185" t="str">
            <v>Saint Barthélemy</v>
          </cell>
          <cell r="B185" t="str">
            <v>BLM</v>
          </cell>
        </row>
        <row r="186">
          <cell r="A186" t="str">
            <v>Saint Helena</v>
          </cell>
          <cell r="B186" t="str">
            <v>SHN</v>
          </cell>
        </row>
        <row r="187">
          <cell r="A187" t="str">
            <v>Saint Kitts and Nevis</v>
          </cell>
          <cell r="B187" t="str">
            <v>KNA</v>
          </cell>
        </row>
        <row r="188">
          <cell r="A188" t="str">
            <v>Saint Lucia</v>
          </cell>
          <cell r="B188" t="str">
            <v>LCA</v>
          </cell>
        </row>
        <row r="189">
          <cell r="A189" t="str">
            <v>Saint Martin (French part)</v>
          </cell>
          <cell r="B189" t="str">
            <v>MAF</v>
          </cell>
        </row>
        <row r="190">
          <cell r="A190" t="str">
            <v>Saint Pierre and Miquelon</v>
          </cell>
          <cell r="B190" t="str">
            <v>SPM</v>
          </cell>
        </row>
        <row r="191">
          <cell r="A191" t="str">
            <v>Saint Vincent and the Grenadines</v>
          </cell>
          <cell r="B191" t="str">
            <v>VCT</v>
          </cell>
        </row>
        <row r="192">
          <cell r="A192" t="str">
            <v>Samoa</v>
          </cell>
          <cell r="B192" t="str">
            <v>WSM</v>
          </cell>
        </row>
        <row r="193">
          <cell r="A193" t="str">
            <v>San Marino</v>
          </cell>
          <cell r="B193" t="str">
            <v>SMR</v>
          </cell>
        </row>
        <row r="194">
          <cell r="A194" t="str">
            <v>Sao Tome and Principe</v>
          </cell>
          <cell r="B194" t="str">
            <v>STP</v>
          </cell>
        </row>
        <row r="195">
          <cell r="A195" t="str">
            <v>Saudi Arabia</v>
          </cell>
          <cell r="B195" t="str">
            <v>SAU</v>
          </cell>
        </row>
        <row r="196">
          <cell r="A196" t="str">
            <v>Senegal</v>
          </cell>
          <cell r="B196" t="str">
            <v>SEN</v>
          </cell>
        </row>
        <row r="197">
          <cell r="A197" t="str">
            <v>Serbia</v>
          </cell>
          <cell r="B197" t="str">
            <v>SRB</v>
          </cell>
        </row>
        <row r="198">
          <cell r="A198" t="str">
            <v>Seychelles</v>
          </cell>
          <cell r="B198" t="str">
            <v>SYC</v>
          </cell>
        </row>
        <row r="199">
          <cell r="A199" t="str">
            <v>Sierra Leone</v>
          </cell>
          <cell r="B199" t="str">
            <v>SLE</v>
          </cell>
        </row>
        <row r="200">
          <cell r="A200" t="str">
            <v>Singapore</v>
          </cell>
          <cell r="B200" t="str">
            <v>SGP</v>
          </cell>
        </row>
        <row r="201">
          <cell r="A201" t="str">
            <v>Sint Maarten (Dutch part)</v>
          </cell>
          <cell r="B201" t="str">
            <v>SXM</v>
          </cell>
        </row>
        <row r="202">
          <cell r="A202" t="str">
            <v>Slovakia</v>
          </cell>
          <cell r="B202" t="str">
            <v>SVK</v>
          </cell>
        </row>
        <row r="203">
          <cell r="A203" t="str">
            <v>Slovenia</v>
          </cell>
          <cell r="B203" t="str">
            <v>SVN</v>
          </cell>
        </row>
        <row r="204">
          <cell r="A204" t="str">
            <v>Solomon Islands</v>
          </cell>
          <cell r="B204" t="str">
            <v>SLB</v>
          </cell>
        </row>
        <row r="205">
          <cell r="A205" t="str">
            <v>Somalia</v>
          </cell>
          <cell r="B205" t="str">
            <v>SOM</v>
          </cell>
        </row>
        <row r="206">
          <cell r="A206" t="str">
            <v>South Africa</v>
          </cell>
          <cell r="B206" t="str">
            <v>ZAF</v>
          </cell>
        </row>
        <row r="207">
          <cell r="A207" t="str">
            <v>South Georgia and the South Sandwich Islands</v>
          </cell>
          <cell r="B207" t="str">
            <v>SGS</v>
          </cell>
        </row>
        <row r="208">
          <cell r="A208" t="str">
            <v>South Sudan</v>
          </cell>
          <cell r="B208" t="str">
            <v>SSD</v>
          </cell>
        </row>
        <row r="209">
          <cell r="A209" t="str">
            <v>Spain</v>
          </cell>
          <cell r="B209" t="str">
            <v>ESP</v>
          </cell>
        </row>
        <row r="210">
          <cell r="A210" t="str">
            <v>Sri Lanka</v>
          </cell>
          <cell r="B210" t="str">
            <v>LKA</v>
          </cell>
        </row>
        <row r="211">
          <cell r="A211" t="str">
            <v>Sudan</v>
          </cell>
          <cell r="B211" t="str">
            <v>SDN</v>
          </cell>
        </row>
        <row r="212">
          <cell r="A212" t="str">
            <v>Suriname</v>
          </cell>
          <cell r="B212" t="str">
            <v>SUR</v>
          </cell>
        </row>
        <row r="213">
          <cell r="A213" t="str">
            <v>Svalbard and Jan Mayen</v>
          </cell>
          <cell r="B213" t="str">
            <v>SJM</v>
          </cell>
        </row>
        <row r="214">
          <cell r="A214" t="str">
            <v>Sweden</v>
          </cell>
          <cell r="B214" t="str">
            <v>SWE</v>
          </cell>
        </row>
        <row r="215">
          <cell r="A215" t="str">
            <v>Switzerland</v>
          </cell>
          <cell r="B215" t="str">
            <v>CHE</v>
          </cell>
        </row>
        <row r="216">
          <cell r="A216" t="str">
            <v>Syria</v>
          </cell>
          <cell r="B216" t="str">
            <v>SYR</v>
          </cell>
        </row>
        <row r="217">
          <cell r="A217" t="str">
            <v>Taiwan (Province of China)</v>
          </cell>
          <cell r="B217" t="str">
            <v>TWN</v>
          </cell>
        </row>
        <row r="218">
          <cell r="A218" t="str">
            <v>Tajikistan</v>
          </cell>
          <cell r="B218" t="str">
            <v>TJK</v>
          </cell>
        </row>
        <row r="219">
          <cell r="A219" t="str">
            <v>Tanzania, United Republic of</v>
          </cell>
          <cell r="B219" t="str">
            <v>TZA</v>
          </cell>
        </row>
        <row r="220">
          <cell r="A220" t="str">
            <v>Thailand</v>
          </cell>
          <cell r="B220" t="str">
            <v>THA</v>
          </cell>
        </row>
        <row r="221">
          <cell r="A221" t="str">
            <v>Timor-Leste</v>
          </cell>
          <cell r="B221" t="str">
            <v>TLS</v>
          </cell>
        </row>
        <row r="222">
          <cell r="A222" t="str">
            <v>Togo</v>
          </cell>
          <cell r="B222" t="str">
            <v>TGO</v>
          </cell>
        </row>
        <row r="223">
          <cell r="A223" t="str">
            <v>Tokelau</v>
          </cell>
          <cell r="B223" t="str">
            <v>TKL</v>
          </cell>
        </row>
        <row r="224">
          <cell r="A224" t="str">
            <v>Tonga</v>
          </cell>
          <cell r="B224" t="str">
            <v>TON</v>
          </cell>
        </row>
        <row r="225">
          <cell r="A225" t="str">
            <v>Trinidad and Tobago</v>
          </cell>
          <cell r="B225" t="str">
            <v>TTO</v>
          </cell>
        </row>
        <row r="226">
          <cell r="A226" t="str">
            <v>Tunisia</v>
          </cell>
          <cell r="B226" t="str">
            <v>TUN</v>
          </cell>
        </row>
        <row r="227">
          <cell r="A227" t="str">
            <v>Turkey</v>
          </cell>
          <cell r="B227" t="str">
            <v>TUR</v>
          </cell>
        </row>
        <row r="228">
          <cell r="A228" t="str">
            <v>Turkmenistan</v>
          </cell>
          <cell r="B228" t="str">
            <v>TKM</v>
          </cell>
        </row>
        <row r="229">
          <cell r="A229" t="str">
            <v>Turks and Caicos Islands (the)</v>
          </cell>
          <cell r="B229" t="str">
            <v>TCA</v>
          </cell>
        </row>
        <row r="230">
          <cell r="A230" t="str">
            <v>Tuvalu</v>
          </cell>
          <cell r="B230" t="str">
            <v>TUV</v>
          </cell>
        </row>
        <row r="231">
          <cell r="A231" t="str">
            <v>Uganda</v>
          </cell>
          <cell r="B231" t="str">
            <v>UGA</v>
          </cell>
        </row>
        <row r="232">
          <cell r="A232" t="str">
            <v>Ukraine</v>
          </cell>
          <cell r="B232" t="str">
            <v>UKR</v>
          </cell>
        </row>
        <row r="233">
          <cell r="A233" t="str">
            <v>United Arab Emirates (the)</v>
          </cell>
          <cell r="B233" t="str">
            <v>ARE</v>
          </cell>
        </row>
        <row r="234">
          <cell r="A234" t="str">
            <v>United Kingdom of Great Britain and Northern Ireland (the)</v>
          </cell>
          <cell r="B234" t="str">
            <v>GBR</v>
          </cell>
        </row>
        <row r="235">
          <cell r="A235" t="str">
            <v>United States Minor Outlying Islands</v>
          </cell>
          <cell r="B235" t="str">
            <v>UMI</v>
          </cell>
        </row>
        <row r="236">
          <cell r="A236" t="str">
            <v>United States of America (the)</v>
          </cell>
          <cell r="B236" t="str">
            <v>USA</v>
          </cell>
        </row>
        <row r="237">
          <cell r="A237" t="str">
            <v>Uruguay</v>
          </cell>
          <cell r="B237" t="str">
            <v>URY</v>
          </cell>
        </row>
        <row r="238">
          <cell r="A238" t="str">
            <v>Uzbekistan</v>
          </cell>
          <cell r="B238" t="str">
            <v>UZB</v>
          </cell>
        </row>
        <row r="239">
          <cell r="A239" t="str">
            <v>Vanuatu</v>
          </cell>
          <cell r="B239" t="str">
            <v>VUT</v>
          </cell>
        </row>
        <row r="240">
          <cell r="A240" t="str">
            <v>Venezuela (Bolivarian Republic of)</v>
          </cell>
          <cell r="B240" t="str">
            <v>VEN</v>
          </cell>
        </row>
        <row r="241">
          <cell r="A241" t="str">
            <v>Viet Nam</v>
          </cell>
          <cell r="B241" t="str">
            <v>VNM</v>
          </cell>
        </row>
        <row r="242">
          <cell r="A242" t="str">
            <v>Virgin Islands (British)</v>
          </cell>
          <cell r="B242" t="str">
            <v>VGB</v>
          </cell>
        </row>
        <row r="243">
          <cell r="A243" t="str">
            <v>Virgin Islands (U.S.)</v>
          </cell>
          <cell r="B243" t="str">
            <v>VIR</v>
          </cell>
        </row>
        <row r="244">
          <cell r="A244" t="str">
            <v>Wallis and Futuna Islands</v>
          </cell>
          <cell r="B244" t="str">
            <v>WLF</v>
          </cell>
        </row>
        <row r="245">
          <cell r="A245" t="str">
            <v>Western Sahara</v>
          </cell>
          <cell r="B245" t="str">
            <v>ESH</v>
          </cell>
        </row>
        <row r="246">
          <cell r="A246" t="str">
            <v>Yemen</v>
          </cell>
          <cell r="B246" t="str">
            <v>YEM</v>
          </cell>
        </row>
        <row r="247">
          <cell r="A247" t="str">
            <v>Zambia</v>
          </cell>
          <cell r="B247" t="str">
            <v>ZMB</v>
          </cell>
        </row>
        <row r="248">
          <cell r="A248" t="str">
            <v>Zimbabwe</v>
          </cell>
          <cell r="B248" t="str">
            <v>ZWE</v>
          </cell>
        </row>
        <row r="249">
          <cell r="A249" t="str">
            <v>Åland Islands</v>
          </cell>
          <cell r="B249" t="str">
            <v>ALA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low"/>
      <sheetName val="high"/>
      <sheetName val="DART_EU"/>
      <sheetName val="DART_NON-EU"/>
      <sheetName val="CO2 Daten DART"/>
      <sheetName val="Tabelle2"/>
    </sheetNames>
    <sheetDataSet>
      <sheetData sheetId="0"/>
      <sheetData sheetId="1">
        <row r="1">
          <cell r="B1" t="str">
            <v>ISO3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 t="str">
            <v>1980</v>
          </cell>
          <cell r="J1" t="str">
            <v>1981</v>
          </cell>
          <cell r="K1" t="str">
            <v>1982</v>
          </cell>
          <cell r="L1" t="str">
            <v>1983</v>
          </cell>
          <cell r="M1" t="str">
            <v>1984</v>
          </cell>
          <cell r="N1" t="str">
            <v>1985</v>
          </cell>
          <cell r="O1" t="str">
            <v>1986</v>
          </cell>
          <cell r="P1" t="str">
            <v>1987</v>
          </cell>
          <cell r="Q1" t="str">
            <v>1988</v>
          </cell>
          <cell r="R1" t="str">
            <v>1989</v>
          </cell>
          <cell r="S1" t="str">
            <v>1990</v>
          </cell>
          <cell r="T1" t="str">
            <v>1991</v>
          </cell>
          <cell r="U1" t="str">
            <v>1992</v>
          </cell>
          <cell r="V1" t="str">
            <v>1993</v>
          </cell>
          <cell r="W1" t="str">
            <v>1994</v>
          </cell>
          <cell r="X1" t="str">
            <v>1995</v>
          </cell>
          <cell r="Y1" t="str">
            <v>1996</v>
          </cell>
          <cell r="Z1" t="str">
            <v>1997</v>
          </cell>
          <cell r="AA1" t="str">
            <v>1998</v>
          </cell>
          <cell r="AB1" t="str">
            <v>1999</v>
          </cell>
          <cell r="AC1" t="str">
            <v>2000</v>
          </cell>
          <cell r="AD1" t="str">
            <v>2001</v>
          </cell>
          <cell r="AE1" t="str">
            <v>2002</v>
          </cell>
          <cell r="AF1" t="str">
            <v>2003</v>
          </cell>
          <cell r="AG1" t="str">
            <v>2004</v>
          </cell>
          <cell r="AH1" t="str">
            <v>2005</v>
          </cell>
          <cell r="AI1" t="str">
            <v>2006</v>
          </cell>
          <cell r="AJ1" t="str">
            <v>2007</v>
          </cell>
          <cell r="AK1" t="str">
            <v>2008</v>
          </cell>
          <cell r="AL1" t="str">
            <v>2009</v>
          </cell>
          <cell r="AM1" t="str">
            <v>2010</v>
          </cell>
          <cell r="AN1" t="str">
            <v>2011</v>
          </cell>
          <cell r="AO1" t="str">
            <v>2012</v>
          </cell>
          <cell r="AP1" t="str">
            <v>2013</v>
          </cell>
          <cell r="AQ1" t="str">
            <v>2014</v>
          </cell>
          <cell r="AR1" t="str">
            <v>2015</v>
          </cell>
          <cell r="AS1" t="str">
            <v>2016</v>
          </cell>
          <cell r="AT1" t="str">
            <v>2017</v>
          </cell>
          <cell r="AU1" t="str">
            <v>2018</v>
          </cell>
          <cell r="AV1" t="str">
            <v>2019</v>
          </cell>
          <cell r="AW1" t="str">
            <v>2020</v>
          </cell>
          <cell r="AX1" t="str">
            <v>2021</v>
          </cell>
          <cell r="AY1" t="str">
            <v>2022</v>
          </cell>
          <cell r="AZ1" t="str">
            <v>2023</v>
          </cell>
          <cell r="BA1" t="str">
            <v>2024</v>
          </cell>
          <cell r="BB1" t="str">
            <v>2025</v>
          </cell>
          <cell r="BC1" t="str">
            <v>2026</v>
          </cell>
          <cell r="BD1" t="str">
            <v>2027</v>
          </cell>
          <cell r="BE1" t="str">
            <v>2028</v>
          </cell>
          <cell r="BF1" t="str">
            <v>2029</v>
          </cell>
          <cell r="BG1" t="str">
            <v>2030</v>
          </cell>
        </row>
        <row r="2">
          <cell r="B2" t="str">
            <v>AZE</v>
          </cell>
          <cell r="C2" t="str">
            <v>Updated NDC</v>
          </cell>
          <cell r="D2" t="str">
            <v>low</v>
          </cell>
          <cell r="E2" t="str">
            <v>range</v>
          </cell>
          <cell r="F2" t="str">
            <v>include</v>
          </cell>
          <cell r="G2" t="str">
            <v>Emissions|Covered GHG excl. LULUCF</v>
          </cell>
          <cell r="H2" t="str">
            <v>Mt CO2eq/yr</v>
          </cell>
          <cell r="AM2">
            <v>50.675891999999997</v>
          </cell>
          <cell r="AN2">
            <v>52.310268000000001</v>
          </cell>
          <cell r="AO2">
            <v>55.421573000000002</v>
          </cell>
          <cell r="AP2">
            <v>55.969358</v>
          </cell>
          <cell r="AQ2">
            <v>57.125869000000002</v>
          </cell>
          <cell r="AR2">
            <v>57.987730999999997</v>
          </cell>
          <cell r="AS2">
            <v>57.406047999999998</v>
          </cell>
          <cell r="AT2">
            <v>56.399495000000002</v>
          </cell>
          <cell r="AU2">
            <v>58.49174</v>
          </cell>
          <cell r="AV2">
            <v>61.594403999999997</v>
          </cell>
          <cell r="AW2">
            <v>61.532012000000002</v>
          </cell>
          <cell r="AX2">
            <v>63.849812</v>
          </cell>
          <cell r="AY2">
            <v>63.760143999999997</v>
          </cell>
          <cell r="AZ2">
            <v>63.670475000000003</v>
          </cell>
          <cell r="BA2">
            <v>63.580807</v>
          </cell>
          <cell r="BB2">
            <v>63.491137999999999</v>
          </cell>
          <cell r="BC2">
            <v>63.401470000000003</v>
          </cell>
          <cell r="BD2">
            <v>63.311801000000003</v>
          </cell>
          <cell r="BE2">
            <v>63.222132999999999</v>
          </cell>
          <cell r="BF2">
            <v>63.132463999999999</v>
          </cell>
          <cell r="BG2">
            <v>63.042796000000003</v>
          </cell>
        </row>
        <row r="3">
          <cell r="B3" t="str">
            <v>DJI</v>
          </cell>
          <cell r="C3" t="str">
            <v>Updated NDC</v>
          </cell>
          <cell r="D3" t="str">
            <v>low</v>
          </cell>
          <cell r="E3" t="str">
            <v>range</v>
          </cell>
          <cell r="F3" t="str">
            <v>include</v>
          </cell>
          <cell r="G3" t="str">
            <v>Emissions|Covered GHG excl. LULUCF</v>
          </cell>
          <cell r="H3" t="str">
            <v>Mt CO2eq/yr</v>
          </cell>
          <cell r="AM3">
            <v>1.759361</v>
          </cell>
          <cell r="AN3">
            <v>1.7295160000000001</v>
          </cell>
          <cell r="AO3">
            <v>1.7608950000000001</v>
          </cell>
          <cell r="AP3">
            <v>1.855639</v>
          </cell>
          <cell r="AQ3">
            <v>1.6954849999999999</v>
          </cell>
          <cell r="AR3">
            <v>1.7617879999999999</v>
          </cell>
          <cell r="AS3">
            <v>1.749098</v>
          </cell>
          <cell r="AT3">
            <v>1.775347</v>
          </cell>
          <cell r="AU3">
            <v>1.8001020000000001</v>
          </cell>
          <cell r="AV3">
            <v>1.7979879999999999</v>
          </cell>
          <cell r="AW3">
            <v>1.7787090000000001</v>
          </cell>
          <cell r="AX3">
            <v>1.813931</v>
          </cell>
          <cell r="AY3">
            <v>1.9559260000000001</v>
          </cell>
          <cell r="AZ3">
            <v>2.0979209999999999</v>
          </cell>
          <cell r="BA3">
            <v>2.239916</v>
          </cell>
          <cell r="BB3">
            <v>2.3819110000000001</v>
          </cell>
          <cell r="BC3">
            <v>2.5239060000000002</v>
          </cell>
          <cell r="BD3">
            <v>2.6659000000000002</v>
          </cell>
          <cell r="BE3">
            <v>2.8078949999999998</v>
          </cell>
          <cell r="BF3">
            <v>2.9498899999999999</v>
          </cell>
          <cell r="BG3">
            <v>3.091885</v>
          </cell>
        </row>
        <row r="4">
          <cell r="B4" t="str">
            <v>CYP</v>
          </cell>
          <cell r="C4" t="str">
            <v>Updated NDC</v>
          </cell>
          <cell r="D4" t="str">
            <v>low</v>
          </cell>
          <cell r="E4" t="str">
            <v>range</v>
          </cell>
          <cell r="F4" t="str">
            <v>include</v>
          </cell>
          <cell r="G4" t="str">
            <v>Emissions|Covered GHG excl. LULUCF</v>
          </cell>
          <cell r="H4" t="str">
            <v>Mt CO2eq/yr</v>
          </cell>
          <cell r="AM4">
            <v>9.3854760000000006</v>
          </cell>
          <cell r="AN4">
            <v>9.1755019999999998</v>
          </cell>
          <cell r="AO4">
            <v>8.6734869999999997</v>
          </cell>
          <cell r="AP4">
            <v>7.962224</v>
          </cell>
          <cell r="AQ4">
            <v>8.3753379999999993</v>
          </cell>
          <cell r="AR4">
            <v>8.3761880000000009</v>
          </cell>
          <cell r="AS4">
            <v>8.7843250000000008</v>
          </cell>
          <cell r="AT4">
            <v>9.0173129999999997</v>
          </cell>
          <cell r="AU4">
            <v>8.9490719999999992</v>
          </cell>
          <cell r="AV4">
            <v>8.9450520000000004</v>
          </cell>
          <cell r="AW4">
            <v>8.1779740000000007</v>
          </cell>
          <cell r="AX4">
            <v>8.4132719999999992</v>
          </cell>
          <cell r="AY4">
            <v>8.0155720000000006</v>
          </cell>
          <cell r="AZ4">
            <v>7.6178710000000001</v>
          </cell>
          <cell r="BA4">
            <v>7.2201700000000004</v>
          </cell>
          <cell r="BB4">
            <v>6.8224689999999999</v>
          </cell>
          <cell r="BC4">
            <v>6.4247680000000003</v>
          </cell>
          <cell r="BD4">
            <v>6.0270669999999997</v>
          </cell>
          <cell r="BE4">
            <v>5.6293660000000001</v>
          </cell>
          <cell r="BF4">
            <v>5.2316649999999996</v>
          </cell>
          <cell r="BG4">
            <v>4.8339639999999999</v>
          </cell>
        </row>
        <row r="5">
          <cell r="B5" t="str">
            <v>GRD</v>
          </cell>
          <cell r="C5" t="str">
            <v>Updated NDC</v>
          </cell>
          <cell r="D5" t="str">
            <v>low</v>
          </cell>
          <cell r="E5" t="str">
            <v>range</v>
          </cell>
          <cell r="F5" t="str">
            <v>include</v>
          </cell>
          <cell r="G5" t="str">
            <v>Emissions|Covered GHG excl. LULUCF</v>
          </cell>
          <cell r="H5" t="str">
            <v>Mt CO2eq/yr</v>
          </cell>
          <cell r="AM5">
            <v>0.35770400000000002</v>
          </cell>
          <cell r="AN5">
            <v>0.35873699999999997</v>
          </cell>
          <cell r="AO5">
            <v>0.38531900000000002</v>
          </cell>
          <cell r="AP5">
            <v>0.427068</v>
          </cell>
          <cell r="AQ5">
            <v>0.36601899999999998</v>
          </cell>
          <cell r="AR5">
            <v>0.392538</v>
          </cell>
          <cell r="AS5">
            <v>0.40693200000000002</v>
          </cell>
          <cell r="AT5">
            <v>0.42991699999999999</v>
          </cell>
          <cell r="AU5">
            <v>0.44569300000000001</v>
          </cell>
          <cell r="AV5">
            <v>0.46165099999999998</v>
          </cell>
          <cell r="AW5">
            <v>0.43236799999999997</v>
          </cell>
          <cell r="AX5">
            <v>0.4713</v>
          </cell>
          <cell r="AY5">
            <v>0.49823000000000001</v>
          </cell>
          <cell r="AZ5">
            <v>0.52515999999999996</v>
          </cell>
          <cell r="BA5">
            <v>0.55208999999999997</v>
          </cell>
          <cell r="BB5">
            <v>0.57901999999999998</v>
          </cell>
          <cell r="BC5">
            <v>0.59192100000000003</v>
          </cell>
          <cell r="BD5">
            <v>0.60482199999999997</v>
          </cell>
          <cell r="BE5">
            <v>0.61772400000000005</v>
          </cell>
          <cell r="BF5">
            <v>0.63062499999999999</v>
          </cell>
          <cell r="BG5">
            <v>0.64352699999999996</v>
          </cell>
        </row>
        <row r="6">
          <cell r="B6" t="str">
            <v>SLV</v>
          </cell>
          <cell r="C6" t="str">
            <v>Updated NDC</v>
          </cell>
          <cell r="D6" t="str">
            <v>low</v>
          </cell>
          <cell r="E6" t="str">
            <v>range</v>
          </cell>
          <cell r="F6" t="str">
            <v>include</v>
          </cell>
          <cell r="G6" t="str">
            <v>Emissions|Covered GHG excl. LULUCF</v>
          </cell>
          <cell r="H6" t="str">
            <v>Mt CO2eq/yr</v>
          </cell>
          <cell r="AM6">
            <v>6.0609950000000001</v>
          </cell>
          <cell r="AN6">
            <v>6.2110669999999999</v>
          </cell>
          <cell r="AO6">
            <v>6.1547260000000001</v>
          </cell>
          <cell r="AP6">
            <v>5.825482</v>
          </cell>
          <cell r="AQ6">
            <v>5.9222479999999997</v>
          </cell>
          <cell r="AR6">
            <v>6.4849899999999998</v>
          </cell>
          <cell r="AS6">
            <v>6.4089710000000002</v>
          </cell>
          <cell r="AT6">
            <v>5.7946210000000002</v>
          </cell>
          <cell r="AU6">
            <v>6.7496090000000004</v>
          </cell>
          <cell r="AV6">
            <v>7.4135429999999998</v>
          </cell>
          <cell r="AW6">
            <v>6.299868</v>
          </cell>
          <cell r="AX6">
            <v>7.1710130000000003</v>
          </cell>
          <cell r="AY6">
            <v>7.4279400000000004</v>
          </cell>
          <cell r="AZ6">
            <v>7.6848660000000004</v>
          </cell>
          <cell r="BA6">
            <v>7.9417929999999997</v>
          </cell>
          <cell r="BB6">
            <v>8.1987190000000005</v>
          </cell>
          <cell r="BC6">
            <v>8.4556459999999998</v>
          </cell>
          <cell r="BD6">
            <v>8.7125719999999998</v>
          </cell>
          <cell r="BE6">
            <v>8.9694990000000008</v>
          </cell>
          <cell r="BF6">
            <v>9.2264250000000008</v>
          </cell>
          <cell r="BG6">
            <v>9.483352</v>
          </cell>
        </row>
        <row r="7">
          <cell r="B7" t="str">
            <v>MKD</v>
          </cell>
          <cell r="C7" t="str">
            <v>Updated NDC</v>
          </cell>
          <cell r="D7" t="str">
            <v>low</v>
          </cell>
          <cell r="E7" t="str">
            <v>range</v>
          </cell>
          <cell r="F7" t="str">
            <v>include</v>
          </cell>
          <cell r="G7" t="str">
            <v>Emissions|Covered GHG excl. LULUCF</v>
          </cell>
          <cell r="H7" t="str">
            <v>Mt CO2eq/yr</v>
          </cell>
          <cell r="AM7">
            <v>11.456956999999999</v>
          </cell>
          <cell r="AN7">
            <v>12.411027000000001</v>
          </cell>
          <cell r="AO7">
            <v>11.676232000000001</v>
          </cell>
          <cell r="AP7">
            <v>10.730971</v>
          </cell>
          <cell r="AQ7">
            <v>10.429493000000001</v>
          </cell>
          <cell r="AR7">
            <v>9.8925780000000003</v>
          </cell>
          <cell r="AS7">
            <v>9.7256889999999991</v>
          </cell>
          <cell r="AT7">
            <v>10.310701999999999</v>
          </cell>
          <cell r="AU7">
            <v>9.7921110000000002</v>
          </cell>
          <cell r="AV7">
            <v>10.740453</v>
          </cell>
          <cell r="AW7">
            <v>9.4607939999999999</v>
          </cell>
          <cell r="AX7">
            <v>9.66709</v>
          </cell>
          <cell r="AY7">
            <v>9.2660800000000005</v>
          </cell>
          <cell r="AZ7">
            <v>8.8650699999999993</v>
          </cell>
          <cell r="BA7">
            <v>8.4640599999999999</v>
          </cell>
          <cell r="BB7">
            <v>8.0630500000000005</v>
          </cell>
          <cell r="BC7">
            <v>7.6620400000000002</v>
          </cell>
          <cell r="BD7">
            <v>7.2610299999999999</v>
          </cell>
          <cell r="BE7">
            <v>6.8600199999999996</v>
          </cell>
          <cell r="BF7">
            <v>6.4590100000000001</v>
          </cell>
          <cell r="BG7">
            <v>6.0579999999999998</v>
          </cell>
        </row>
        <row r="8">
          <cell r="B8" t="str">
            <v>DEU</v>
          </cell>
          <cell r="C8" t="str">
            <v>Updated NDC</v>
          </cell>
          <cell r="D8" t="str">
            <v>low</v>
          </cell>
          <cell r="E8" t="str">
            <v>range</v>
          </cell>
          <cell r="F8" t="str">
            <v>include</v>
          </cell>
          <cell r="G8" t="str">
            <v>Emissions|Covered GHG excl. LULUCF</v>
          </cell>
          <cell r="H8" t="str">
            <v>Mt CO2eq/yr</v>
          </cell>
          <cell r="AM8">
            <v>946.455646</v>
          </cell>
          <cell r="AN8">
            <v>916.07738700000004</v>
          </cell>
          <cell r="AO8">
            <v>923.17692399999999</v>
          </cell>
          <cell r="AP8">
            <v>942.62678500000004</v>
          </cell>
          <cell r="AQ8">
            <v>905.60957599999995</v>
          </cell>
          <cell r="AR8">
            <v>911.80946400000005</v>
          </cell>
          <cell r="AS8">
            <v>911.37107500000002</v>
          </cell>
          <cell r="AT8">
            <v>904.18541300000004</v>
          </cell>
          <cell r="AU8">
            <v>870.19537500000001</v>
          </cell>
          <cell r="AV8">
            <v>812.45525999999995</v>
          </cell>
          <cell r="AW8">
            <v>732.52112</v>
          </cell>
          <cell r="AX8">
            <v>768.04401499999994</v>
          </cell>
          <cell r="AY8">
            <v>736.77470600000004</v>
          </cell>
          <cell r="AZ8">
            <v>705.50539700000002</v>
          </cell>
          <cell r="BA8">
            <v>674.23608899999999</v>
          </cell>
          <cell r="BB8">
            <v>642.96677999999997</v>
          </cell>
          <cell r="BC8">
            <v>611.69747099999995</v>
          </cell>
          <cell r="BD8">
            <v>580.42816200000004</v>
          </cell>
          <cell r="BE8">
            <v>549.15885300000002</v>
          </cell>
          <cell r="BF8">
            <v>517.889544</v>
          </cell>
          <cell r="BG8">
            <v>486.62023499999998</v>
          </cell>
        </row>
        <row r="9">
          <cell r="B9" t="str">
            <v>GIN</v>
          </cell>
          <cell r="C9" t="str">
            <v>Updated NDC</v>
          </cell>
          <cell r="D9" t="str">
            <v>low</v>
          </cell>
          <cell r="E9" t="str">
            <v>range</v>
          </cell>
          <cell r="F9" t="str">
            <v>include</v>
          </cell>
          <cell r="G9" t="str">
            <v>Emissions|Covered GHG excl. LULUCF</v>
          </cell>
          <cell r="H9" t="str">
            <v>Mt CO2eq/yr</v>
          </cell>
          <cell r="AM9">
            <v>21.853238999999999</v>
          </cell>
          <cell r="AN9">
            <v>23.099167000000001</v>
          </cell>
          <cell r="AO9">
            <v>24.305185000000002</v>
          </cell>
          <cell r="AP9">
            <v>24.314730999999998</v>
          </cell>
          <cell r="AQ9">
            <v>24.761194</v>
          </cell>
          <cell r="AR9">
            <v>25.225524</v>
          </cell>
          <cell r="AS9">
            <v>28.093152</v>
          </cell>
          <cell r="AT9">
            <v>28.315083999999999</v>
          </cell>
          <cell r="AU9">
            <v>28.741951</v>
          </cell>
          <cell r="AV9">
            <v>30.204003</v>
          </cell>
          <cell r="AW9">
            <v>31.265639</v>
          </cell>
          <cell r="AX9">
            <v>32.402757000000001</v>
          </cell>
          <cell r="AY9">
            <v>34.501671999999999</v>
          </cell>
          <cell r="AZ9">
            <v>36.600586999999997</v>
          </cell>
          <cell r="BA9">
            <v>38.699502000000003</v>
          </cell>
          <cell r="BB9">
            <v>40.798417000000001</v>
          </cell>
          <cell r="BC9">
            <v>42.897331999999999</v>
          </cell>
          <cell r="BD9">
            <v>44.996246999999997</v>
          </cell>
          <cell r="BE9">
            <v>47.095162000000002</v>
          </cell>
          <cell r="BF9">
            <v>49.194077</v>
          </cell>
          <cell r="BG9">
            <v>51.292991999999998</v>
          </cell>
        </row>
        <row r="10">
          <cell r="B10" t="str">
            <v>FJI</v>
          </cell>
          <cell r="C10" t="str">
            <v>Updated NDC</v>
          </cell>
          <cell r="D10" t="str">
            <v>low</v>
          </cell>
          <cell r="E10" t="str">
            <v>range</v>
          </cell>
          <cell r="F10" t="str">
            <v>include</v>
          </cell>
          <cell r="G10" t="str">
            <v>Emissions|Covered GHG excl. LULUCF</v>
          </cell>
          <cell r="H10" t="str">
            <v>Mt CO2eq/yr</v>
          </cell>
          <cell r="AM10">
            <v>1.1486719999999999</v>
          </cell>
          <cell r="AN10">
            <v>1.0180130000000001</v>
          </cell>
          <cell r="AO10">
            <v>0.99798399999999998</v>
          </cell>
          <cell r="AP10">
            <v>1.257992</v>
          </cell>
          <cell r="AQ10">
            <v>1.56237</v>
          </cell>
          <cell r="AR10">
            <v>2.0657079999999999</v>
          </cell>
          <cell r="AS10">
            <v>1.947735</v>
          </cell>
          <cell r="AT10">
            <v>2.267401</v>
          </cell>
          <cell r="AU10">
            <v>2.397767</v>
          </cell>
          <cell r="AV10">
            <v>2.6203090000000002</v>
          </cell>
          <cell r="AW10">
            <v>2.598306</v>
          </cell>
          <cell r="AX10">
            <v>2.6279530000000002</v>
          </cell>
          <cell r="AY10">
            <v>2.5700590000000001</v>
          </cell>
          <cell r="AZ10">
            <v>2.5121639999999998</v>
          </cell>
          <cell r="BA10">
            <v>2.454269</v>
          </cell>
          <cell r="BB10">
            <v>2.3963739999999998</v>
          </cell>
          <cell r="BC10">
            <v>2.338479</v>
          </cell>
          <cell r="BD10">
            <v>2.2805840000000002</v>
          </cell>
          <cell r="BE10">
            <v>2.2226900000000001</v>
          </cell>
          <cell r="BF10">
            <v>2.1647949999999998</v>
          </cell>
          <cell r="BG10">
            <v>2.1069</v>
          </cell>
        </row>
        <row r="11">
          <cell r="B11" t="str">
            <v>CZE</v>
          </cell>
          <cell r="C11" t="str">
            <v>Updated NDC</v>
          </cell>
          <cell r="D11" t="str">
            <v>low</v>
          </cell>
          <cell r="E11" t="str">
            <v>range</v>
          </cell>
          <cell r="F11" t="str">
            <v>include</v>
          </cell>
          <cell r="G11" t="str">
            <v>Emissions|Covered GHG excl. LULUCF</v>
          </cell>
          <cell r="H11" t="str">
            <v>Mt CO2eq/yr</v>
          </cell>
          <cell r="AM11">
            <v>141.46161699999999</v>
          </cell>
          <cell r="AN11">
            <v>137.191227</v>
          </cell>
          <cell r="AO11">
            <v>133.03205</v>
          </cell>
          <cell r="AP11">
            <v>131.05232799999999</v>
          </cell>
          <cell r="AQ11">
            <v>126.84661</v>
          </cell>
          <cell r="AR11">
            <v>130.13840200000001</v>
          </cell>
          <cell r="AS11">
            <v>132.36971500000001</v>
          </cell>
          <cell r="AT11">
            <v>131.652703</v>
          </cell>
          <cell r="AU11">
            <v>130.35381899999999</v>
          </cell>
          <cell r="AV11">
            <v>126.323556</v>
          </cell>
          <cell r="AW11">
            <v>114.75496200000001</v>
          </cell>
          <cell r="AX11">
            <v>121.625263</v>
          </cell>
          <cell r="AY11">
            <v>117.61179</v>
          </cell>
          <cell r="AZ11">
            <v>113.59831699999999</v>
          </cell>
          <cell r="BA11">
            <v>109.584844</v>
          </cell>
          <cell r="BB11">
            <v>105.571371</v>
          </cell>
          <cell r="BC11">
            <v>101.55789799999999</v>
          </cell>
          <cell r="BD11">
            <v>97.544425000000004</v>
          </cell>
          <cell r="BE11">
            <v>93.530951000000002</v>
          </cell>
          <cell r="BF11">
            <v>89.517477999999997</v>
          </cell>
          <cell r="BG11">
            <v>85.504005000000006</v>
          </cell>
        </row>
        <row r="12">
          <cell r="B12" t="str">
            <v>LUX</v>
          </cell>
          <cell r="C12" t="str">
            <v>Updated NDC</v>
          </cell>
          <cell r="D12" t="str">
            <v>low</v>
          </cell>
          <cell r="E12" t="str">
            <v>range</v>
          </cell>
          <cell r="F12" t="str">
            <v>include</v>
          </cell>
          <cell r="G12" t="str">
            <v>Emissions|Covered GHG excl. LULUCF</v>
          </cell>
          <cell r="H12" t="str">
            <v>Mt CO2eq/yr</v>
          </cell>
          <cell r="AM12">
            <v>12.165763</v>
          </cell>
          <cell r="AN12">
            <v>12.016313999999999</v>
          </cell>
          <cell r="AO12">
            <v>11.774552999999999</v>
          </cell>
          <cell r="AP12">
            <v>11.268852000000001</v>
          </cell>
          <cell r="AQ12">
            <v>10.857704999999999</v>
          </cell>
          <cell r="AR12">
            <v>10.373381</v>
          </cell>
          <cell r="AS12">
            <v>10.141733</v>
          </cell>
          <cell r="AT12">
            <v>10.463647</v>
          </cell>
          <cell r="AU12">
            <v>10.797053</v>
          </cell>
          <cell r="AV12">
            <v>10.890449</v>
          </cell>
          <cell r="AW12">
            <v>9.2560950000000002</v>
          </cell>
          <cell r="AX12">
            <v>9.5611569999999997</v>
          </cell>
          <cell r="AY12">
            <v>9.3683610000000002</v>
          </cell>
          <cell r="AZ12">
            <v>9.1755659999999999</v>
          </cell>
          <cell r="BA12">
            <v>8.9827709999999996</v>
          </cell>
          <cell r="BB12">
            <v>8.7899750000000001</v>
          </cell>
          <cell r="BC12">
            <v>8.5971799999999998</v>
          </cell>
          <cell r="BD12">
            <v>8.4043849999999996</v>
          </cell>
          <cell r="BE12">
            <v>8.211589</v>
          </cell>
          <cell r="BF12">
            <v>8.0187939999999998</v>
          </cell>
          <cell r="BG12">
            <v>7.8259990000000004</v>
          </cell>
        </row>
        <row r="13">
          <cell r="B13" t="str">
            <v>DOM</v>
          </cell>
          <cell r="C13" t="str">
            <v>Updated NDC</v>
          </cell>
          <cell r="D13" t="str">
            <v>low</v>
          </cell>
          <cell r="E13" t="str">
            <v>range</v>
          </cell>
          <cell r="F13" t="str">
            <v>include</v>
          </cell>
          <cell r="G13" t="str">
            <v>Emissions|Covered GHG excl. LULUCF</v>
          </cell>
          <cell r="H13" t="str">
            <v>Mt CO2eq/yr</v>
          </cell>
          <cell r="AM13">
            <v>34.397004000000003</v>
          </cell>
          <cell r="AN13">
            <v>35.292676999999998</v>
          </cell>
          <cell r="AO13">
            <v>35.492494000000001</v>
          </cell>
          <cell r="AP13">
            <v>35.165478</v>
          </cell>
          <cell r="AQ13">
            <v>36.002552000000001</v>
          </cell>
          <cell r="AR13">
            <v>38.142460999999997</v>
          </cell>
          <cell r="AS13">
            <v>39.578341999999999</v>
          </cell>
          <cell r="AT13">
            <v>39.501145999999999</v>
          </cell>
          <cell r="AU13">
            <v>40.677525000000003</v>
          </cell>
          <cell r="AV13">
            <v>41.666127000000003</v>
          </cell>
          <cell r="AW13">
            <v>39.195552999999997</v>
          </cell>
          <cell r="AX13">
            <v>41.992074000000002</v>
          </cell>
          <cell r="AY13">
            <v>42.667445999999998</v>
          </cell>
          <cell r="AZ13">
            <v>43.342818000000001</v>
          </cell>
          <cell r="BA13">
            <v>44.018189999999997</v>
          </cell>
          <cell r="BB13">
            <v>44.693561000000003</v>
          </cell>
          <cell r="BC13">
            <v>45.368932999999998</v>
          </cell>
          <cell r="BD13">
            <v>46.044305000000001</v>
          </cell>
          <cell r="BE13">
            <v>46.719676</v>
          </cell>
          <cell r="BF13">
            <v>47.395048000000003</v>
          </cell>
          <cell r="BG13">
            <v>48.070419999999999</v>
          </cell>
        </row>
        <row r="14">
          <cell r="B14" t="str">
            <v>SYC</v>
          </cell>
          <cell r="C14" t="str">
            <v>Updated NDC</v>
          </cell>
          <cell r="D14" t="str">
            <v>low</v>
          </cell>
          <cell r="E14" t="str">
            <v>range</v>
          </cell>
          <cell r="F14" t="str">
            <v>include</v>
          </cell>
          <cell r="G14" t="str">
            <v>Emissions|Covered GHG excl. LULUCF</v>
          </cell>
          <cell r="H14" t="str">
            <v>Mt CO2eq/yr</v>
          </cell>
          <cell r="AM14">
            <v>0.50195299999999998</v>
          </cell>
          <cell r="AN14">
            <v>0.38577299999999998</v>
          </cell>
          <cell r="AO14">
            <v>0.48250300000000002</v>
          </cell>
          <cell r="AP14">
            <v>0.39207399999999998</v>
          </cell>
          <cell r="AQ14">
            <v>0.55126799999999998</v>
          </cell>
          <cell r="AR14">
            <v>0.54485700000000004</v>
          </cell>
          <cell r="AS14">
            <v>0.65995599999999999</v>
          </cell>
          <cell r="AT14">
            <v>0.65346700000000002</v>
          </cell>
          <cell r="AU14">
            <v>0.49435299999999999</v>
          </cell>
          <cell r="AV14">
            <v>0.47949399999999998</v>
          </cell>
          <cell r="AW14">
            <v>0.46516099999999999</v>
          </cell>
          <cell r="AX14">
            <v>0.45082699999999998</v>
          </cell>
          <cell r="AY14">
            <v>0.48061700000000002</v>
          </cell>
          <cell r="AZ14">
            <v>0.51040700000000006</v>
          </cell>
          <cell r="BA14">
            <v>0.54019700000000004</v>
          </cell>
          <cell r="BB14">
            <v>0.56998700000000002</v>
          </cell>
          <cell r="BC14">
            <v>0.67788800000000005</v>
          </cell>
          <cell r="BD14">
            <v>0.78578800000000004</v>
          </cell>
          <cell r="BE14">
            <v>0.89368899999999996</v>
          </cell>
          <cell r="BF14">
            <v>1.0015890000000001</v>
          </cell>
          <cell r="BG14">
            <v>1.1094889999999999</v>
          </cell>
        </row>
        <row r="15">
          <cell r="B15" t="str">
            <v>FIN</v>
          </cell>
          <cell r="C15" t="str">
            <v>Updated NDC</v>
          </cell>
          <cell r="D15" t="str">
            <v>low</v>
          </cell>
          <cell r="E15" t="str">
            <v>range</v>
          </cell>
          <cell r="F15" t="str">
            <v>include</v>
          </cell>
          <cell r="G15" t="str">
            <v>Emissions|Covered GHG excl. LULUCF</v>
          </cell>
          <cell r="H15" t="str">
            <v>Mt CO2eq/yr</v>
          </cell>
          <cell r="AM15">
            <v>96.145922999999996</v>
          </cell>
          <cell r="AN15">
            <v>90.045854000000006</v>
          </cell>
          <cell r="AO15">
            <v>84.277547999999996</v>
          </cell>
          <cell r="AP15">
            <v>83.626209000000003</v>
          </cell>
          <cell r="AQ15">
            <v>83.673918</v>
          </cell>
          <cell r="AR15">
            <v>78.703461000000004</v>
          </cell>
          <cell r="AS15">
            <v>77.819710000000001</v>
          </cell>
          <cell r="AT15">
            <v>74.643180999999998</v>
          </cell>
          <cell r="AU15">
            <v>76.222898999999998</v>
          </cell>
          <cell r="AV15">
            <v>71.657460999999998</v>
          </cell>
          <cell r="AW15">
            <v>63.795411999999999</v>
          </cell>
          <cell r="AX15">
            <v>66.864166999999995</v>
          </cell>
          <cell r="AY15">
            <v>65.088206999999997</v>
          </cell>
          <cell r="AZ15">
            <v>63.312246999999999</v>
          </cell>
          <cell r="BA15">
            <v>61.536285999999997</v>
          </cell>
          <cell r="BB15">
            <v>59.760325999999999</v>
          </cell>
          <cell r="BC15">
            <v>57.984366000000001</v>
          </cell>
          <cell r="BD15">
            <v>56.208404999999999</v>
          </cell>
          <cell r="BE15">
            <v>54.432445000000001</v>
          </cell>
          <cell r="BF15">
            <v>52.656485000000004</v>
          </cell>
          <cell r="BG15">
            <v>50.880524000000001</v>
          </cell>
        </row>
        <row r="16">
          <cell r="B16" t="str">
            <v>PAN</v>
          </cell>
          <cell r="C16" t="str">
            <v>Updated NDC</v>
          </cell>
          <cell r="D16" t="str">
            <v>low</v>
          </cell>
          <cell r="E16" t="str">
            <v>range</v>
          </cell>
          <cell r="F16" t="str">
            <v>include</v>
          </cell>
          <cell r="G16" t="str">
            <v>Emissions|Covered GHG excl. LULUCF</v>
          </cell>
          <cell r="H16" t="str">
            <v>Mt CO2eq/yr</v>
          </cell>
          <cell r="AM16">
            <v>8.586646</v>
          </cell>
          <cell r="AN16">
            <v>9.3682829999999999</v>
          </cell>
          <cell r="AO16">
            <v>8.9729390000000002</v>
          </cell>
          <cell r="AP16">
            <v>10.550884999999999</v>
          </cell>
          <cell r="AQ16">
            <v>10.110782</v>
          </cell>
          <cell r="AR16">
            <v>10.128504</v>
          </cell>
          <cell r="AS16">
            <v>9.7158320000000007</v>
          </cell>
          <cell r="AT16">
            <v>11.215496</v>
          </cell>
          <cell r="AU16">
            <v>10.374267</v>
          </cell>
          <cell r="AV16">
            <v>11.451582999999999</v>
          </cell>
          <cell r="AW16">
            <v>9.7271879999999999</v>
          </cell>
          <cell r="AX16">
            <v>11.097092</v>
          </cell>
          <cell r="AY16">
            <v>12.279033999999999</v>
          </cell>
          <cell r="AZ16">
            <v>13.460977</v>
          </cell>
          <cell r="BA16">
            <v>14.642918999999999</v>
          </cell>
          <cell r="BB16">
            <v>15.824862</v>
          </cell>
          <cell r="BC16">
            <v>17.006803999999999</v>
          </cell>
          <cell r="BD16">
            <v>18.188746999999999</v>
          </cell>
          <cell r="BE16">
            <v>19.37069</v>
          </cell>
          <cell r="BF16">
            <v>20.552631999999999</v>
          </cell>
          <cell r="BG16">
            <v>21.734575</v>
          </cell>
        </row>
        <row r="17">
          <cell r="B17" t="str">
            <v>NLD</v>
          </cell>
          <cell r="C17" t="str">
            <v>Updated NDC</v>
          </cell>
          <cell r="D17" t="str">
            <v>low</v>
          </cell>
          <cell r="E17" t="str">
            <v>range</v>
          </cell>
          <cell r="F17" t="str">
            <v>include</v>
          </cell>
          <cell r="G17" t="str">
            <v>Emissions|Covered GHG excl. LULUCF</v>
          </cell>
          <cell r="H17" t="str">
            <v>Mt CO2eq/yr</v>
          </cell>
          <cell r="AM17">
            <v>245.87130199999999</v>
          </cell>
          <cell r="AN17">
            <v>231.41250700000001</v>
          </cell>
          <cell r="AO17">
            <v>229.748707</v>
          </cell>
          <cell r="AP17">
            <v>228.112821</v>
          </cell>
          <cell r="AQ17">
            <v>219.79880299999999</v>
          </cell>
          <cell r="AR17">
            <v>224.29923299999999</v>
          </cell>
          <cell r="AS17">
            <v>224.36227600000001</v>
          </cell>
          <cell r="AT17">
            <v>221.028547</v>
          </cell>
          <cell r="AU17">
            <v>214.99828199999999</v>
          </cell>
          <cell r="AV17">
            <v>212.36173199999999</v>
          </cell>
          <cell r="AW17">
            <v>193.13839400000001</v>
          </cell>
          <cell r="AX17">
            <v>196.91217</v>
          </cell>
          <cell r="AY17">
            <v>188.847432</v>
          </cell>
          <cell r="AZ17">
            <v>180.78269399999999</v>
          </cell>
          <cell r="BA17">
            <v>172.71795599999999</v>
          </cell>
          <cell r="BB17">
            <v>164.65321800000001</v>
          </cell>
          <cell r="BC17">
            <v>156.588481</v>
          </cell>
          <cell r="BD17">
            <v>148.523743</v>
          </cell>
          <cell r="BE17">
            <v>140.45900499999999</v>
          </cell>
          <cell r="BF17">
            <v>132.39426700000001</v>
          </cell>
          <cell r="BG17">
            <v>124.32952899999999</v>
          </cell>
        </row>
        <row r="18">
          <cell r="B18" t="str">
            <v>COM</v>
          </cell>
          <cell r="C18" t="str">
            <v>Updated NDC</v>
          </cell>
          <cell r="D18" t="str">
            <v>low</v>
          </cell>
          <cell r="E18" t="str">
            <v>range</v>
          </cell>
          <cell r="F18" t="str">
            <v>include</v>
          </cell>
          <cell r="G18" t="str">
            <v>Emissions|Covered GHG excl. LULUCF</v>
          </cell>
          <cell r="H18" t="str">
            <v>Mt CO2eq/yr</v>
          </cell>
          <cell r="AM18">
            <v>0.372224</v>
          </cell>
          <cell r="AN18">
            <v>0.35043000000000002</v>
          </cell>
          <cell r="AO18">
            <v>0.36173</v>
          </cell>
          <cell r="AP18">
            <v>0.39762599999999998</v>
          </cell>
          <cell r="AQ18">
            <v>0.37774400000000002</v>
          </cell>
          <cell r="AR18">
            <v>0.39698499999999998</v>
          </cell>
          <cell r="AS18">
            <v>0.43443799999999999</v>
          </cell>
          <cell r="AT18">
            <v>0.47978900000000002</v>
          </cell>
          <cell r="AU18">
            <v>0.49590299999999998</v>
          </cell>
          <cell r="AV18">
            <v>0.46495700000000001</v>
          </cell>
          <cell r="AW18">
            <v>0.47572799999999998</v>
          </cell>
          <cell r="AX18">
            <v>0.48680299999999999</v>
          </cell>
          <cell r="AY18">
            <v>0.50777000000000005</v>
          </cell>
          <cell r="AZ18">
            <v>0.52873700000000001</v>
          </cell>
          <cell r="BA18">
            <v>0.54970399999999997</v>
          </cell>
          <cell r="BB18">
            <v>0.57067199999999996</v>
          </cell>
          <cell r="BC18">
            <v>0.59163900000000003</v>
          </cell>
          <cell r="BD18">
            <v>0.61260599999999998</v>
          </cell>
          <cell r="BE18">
            <v>0.63357300000000005</v>
          </cell>
          <cell r="BF18">
            <v>0.65454000000000001</v>
          </cell>
          <cell r="BG18">
            <v>0.675508</v>
          </cell>
        </row>
        <row r="19">
          <cell r="B19" t="str">
            <v>JPN</v>
          </cell>
          <cell r="C19" t="str">
            <v>Updated NDC</v>
          </cell>
          <cell r="D19" t="str">
            <v>low</v>
          </cell>
          <cell r="E19" t="str">
            <v>range</v>
          </cell>
          <cell r="F19" t="str">
            <v>include</v>
          </cell>
          <cell r="G19" t="str">
            <v>Emissions|Covered GHG excl. LULUCF</v>
          </cell>
          <cell r="H19" t="str">
            <v>Mt CO2eq/yr</v>
          </cell>
          <cell r="AM19">
            <v>1399.876436</v>
          </cell>
          <cell r="AN19">
            <v>1421.718406</v>
          </cell>
          <cell r="AO19">
            <v>1468.096556</v>
          </cell>
          <cell r="AP19">
            <v>1493.9112869999999</v>
          </cell>
          <cell r="AQ19">
            <v>1468.0760230000001</v>
          </cell>
          <cell r="AR19">
            <v>1436.3509859999999</v>
          </cell>
          <cell r="AS19">
            <v>1421.3965800000001</v>
          </cell>
          <cell r="AT19">
            <v>1433.863499</v>
          </cell>
          <cell r="AU19">
            <v>1408.6929950000001</v>
          </cell>
          <cell r="AV19">
            <v>1378.745627</v>
          </cell>
          <cell r="AW19">
            <v>1294.580359</v>
          </cell>
          <cell r="AX19">
            <v>1328.1515569999999</v>
          </cell>
          <cell r="AY19">
            <v>1269.5565939999999</v>
          </cell>
          <cell r="AZ19">
            <v>1210.961632</v>
          </cell>
          <cell r="BA19">
            <v>1152.366669</v>
          </cell>
          <cell r="BB19">
            <v>1093.7717070000001</v>
          </cell>
          <cell r="BC19">
            <v>1035.1767440000001</v>
          </cell>
          <cell r="BD19">
            <v>976.58178199999998</v>
          </cell>
          <cell r="BE19">
            <v>917.98681899999997</v>
          </cell>
          <cell r="BF19">
            <v>859.39185699999996</v>
          </cell>
          <cell r="BG19">
            <v>800.79689399999995</v>
          </cell>
        </row>
        <row r="20">
          <cell r="B20" t="str">
            <v>ATG</v>
          </cell>
          <cell r="C20" t="str">
            <v>Updated NDC</v>
          </cell>
          <cell r="D20" t="str">
            <v>low</v>
          </cell>
          <cell r="E20" t="str">
            <v>range</v>
          </cell>
          <cell r="F20" t="str">
            <v>include</v>
          </cell>
          <cell r="G20" t="str">
            <v>Emissions|Covered GHG excl. LULUCF</v>
          </cell>
          <cell r="H20" t="str">
            <v>Mt CO2eq/yr</v>
          </cell>
          <cell r="AM20">
            <v>0.55961899999999998</v>
          </cell>
          <cell r="AN20">
            <v>0.54769000000000001</v>
          </cell>
          <cell r="AO20">
            <v>0.56094900000000003</v>
          </cell>
          <cell r="AP20">
            <v>0.56254999999999999</v>
          </cell>
          <cell r="AQ20">
            <v>0.56046099999999999</v>
          </cell>
          <cell r="AR20">
            <v>0.57747099999999996</v>
          </cell>
          <cell r="AS20">
            <v>0.59591799999999995</v>
          </cell>
          <cell r="AT20">
            <v>0.60062099999999996</v>
          </cell>
          <cell r="AU20">
            <v>0.61527100000000001</v>
          </cell>
          <cell r="AV20">
            <v>0.63224400000000003</v>
          </cell>
          <cell r="AW20">
            <v>0.56257800000000002</v>
          </cell>
          <cell r="AX20">
            <v>0.61729800000000001</v>
          </cell>
          <cell r="AY20">
            <v>0.633158</v>
          </cell>
          <cell r="AZ20">
            <v>0.64901900000000001</v>
          </cell>
          <cell r="BA20">
            <v>0.66488000000000003</v>
          </cell>
          <cell r="BB20">
            <v>0.68074000000000001</v>
          </cell>
          <cell r="BC20">
            <v>0.69660100000000003</v>
          </cell>
          <cell r="BD20">
            <v>0.71246200000000004</v>
          </cell>
          <cell r="BE20">
            <v>0.72832200000000002</v>
          </cell>
          <cell r="BF20">
            <v>0.74418300000000004</v>
          </cell>
          <cell r="BG20">
            <v>0.76004400000000005</v>
          </cell>
        </row>
        <row r="21">
          <cell r="B21" t="str">
            <v>GUY</v>
          </cell>
          <cell r="C21" t="str">
            <v>Updated NDC</v>
          </cell>
          <cell r="D21" t="str">
            <v>low</v>
          </cell>
          <cell r="E21" t="str">
            <v>range</v>
          </cell>
          <cell r="F21" t="str">
            <v>include</v>
          </cell>
          <cell r="G21" t="str">
            <v>Emissions|Covered GHG excl. LULUCF</v>
          </cell>
          <cell r="H21" t="str">
            <v>Mt CO2eq/yr</v>
          </cell>
          <cell r="AM21">
            <v>1.8883509999999999</v>
          </cell>
          <cell r="AN21">
            <v>1.9616849999999999</v>
          </cell>
          <cell r="AO21">
            <v>1.9616849999999999</v>
          </cell>
          <cell r="AP21">
            <v>1.906684</v>
          </cell>
          <cell r="AQ21">
            <v>1.972685</v>
          </cell>
          <cell r="AR21">
            <v>1.9653510000000001</v>
          </cell>
          <cell r="AS21">
            <v>2.1890200000000002</v>
          </cell>
          <cell r="AT21">
            <v>2.1633529999999999</v>
          </cell>
          <cell r="AU21">
            <v>2.386158</v>
          </cell>
          <cell r="AV21">
            <v>2.3802349999999999</v>
          </cell>
          <cell r="AW21">
            <v>2.1862409999999999</v>
          </cell>
          <cell r="AX21">
            <v>2.40395</v>
          </cell>
          <cell r="AY21">
            <v>2.5355460000000001</v>
          </cell>
          <cell r="AZ21">
            <v>2.6671420000000001</v>
          </cell>
          <cell r="BA21">
            <v>2.7987380000000002</v>
          </cell>
          <cell r="BB21">
            <v>2.9303340000000002</v>
          </cell>
          <cell r="BC21">
            <v>3.0340060000000002</v>
          </cell>
          <cell r="BD21">
            <v>3.1376789999999999</v>
          </cell>
          <cell r="BE21">
            <v>3.2413509999999999</v>
          </cell>
          <cell r="BF21">
            <v>3.345024</v>
          </cell>
          <cell r="BG21">
            <v>3.448696</v>
          </cell>
        </row>
        <row r="22">
          <cell r="B22" t="str">
            <v>MHL</v>
          </cell>
          <cell r="C22" t="str">
            <v>Updated NDC</v>
          </cell>
          <cell r="D22" t="str">
            <v>low</v>
          </cell>
          <cell r="E22" t="str">
            <v>range</v>
          </cell>
          <cell r="F22" t="str">
            <v>include</v>
          </cell>
          <cell r="G22" t="str">
            <v>Emissions|Covered GHG excl. LULUCF</v>
          </cell>
          <cell r="H22" t="str">
            <v>Mt CO2eq/yr</v>
          </cell>
          <cell r="J22" t="str">
            <v/>
          </cell>
          <cell r="K22" t="str">
            <v/>
          </cell>
          <cell r="L22" t="str">
            <v/>
          </cell>
          <cell r="M22" t="str">
            <v/>
          </cell>
          <cell r="N22" t="str">
            <v/>
          </cell>
          <cell r="O22" t="str">
            <v/>
          </cell>
          <cell r="P22" t="str">
            <v/>
          </cell>
          <cell r="Q22" t="str">
            <v/>
          </cell>
          <cell r="R22" t="str">
            <v/>
          </cell>
          <cell r="S22" t="str">
            <v/>
          </cell>
          <cell r="T22" t="str">
            <v/>
          </cell>
          <cell r="U22" t="str">
            <v/>
          </cell>
          <cell r="V22" t="str">
            <v/>
          </cell>
          <cell r="W22" t="str">
            <v/>
          </cell>
          <cell r="X22" t="str">
            <v/>
          </cell>
          <cell r="Y22" t="str">
            <v/>
          </cell>
          <cell r="Z22" t="str">
            <v/>
          </cell>
          <cell r="AA22" t="str">
            <v/>
          </cell>
          <cell r="AB22" t="str">
            <v/>
          </cell>
          <cell r="AC22" t="str">
            <v/>
          </cell>
          <cell r="AD22" t="str">
            <v/>
          </cell>
          <cell r="AE22" t="str">
            <v/>
          </cell>
          <cell r="AF22" t="str">
            <v/>
          </cell>
          <cell r="AG22" t="str">
            <v/>
          </cell>
          <cell r="AH22" t="str">
            <v/>
          </cell>
          <cell r="AI22" t="str">
            <v/>
          </cell>
          <cell r="AJ22" t="str">
            <v/>
          </cell>
          <cell r="AK22" t="str">
            <v/>
          </cell>
          <cell r="AL22" t="str">
            <v/>
          </cell>
          <cell r="AM22">
            <v>0.138517</v>
          </cell>
          <cell r="AN22">
            <v>0.14089499999999999</v>
          </cell>
          <cell r="AO22">
            <v>0.13799</v>
          </cell>
          <cell r="AP22">
            <v>0.14183999999999999</v>
          </cell>
          <cell r="AQ22">
            <v>0.14568800000000001</v>
          </cell>
          <cell r="AR22">
            <v>0.14615900000000001</v>
          </cell>
          <cell r="AS22">
            <v>0.14662800000000001</v>
          </cell>
          <cell r="AT22">
            <v>0.150476</v>
          </cell>
          <cell r="AU22">
            <v>0.154672</v>
          </cell>
          <cell r="AV22">
            <v>0.15887499999999999</v>
          </cell>
          <cell r="AW22">
            <v>1.6820999999999999E-2</v>
          </cell>
          <cell r="AX22">
            <v>1.7291999999999998E-2</v>
          </cell>
          <cell r="AY22">
            <v>3.6517000000000001E-2</v>
          </cell>
          <cell r="AZ22">
            <v>5.5742E-2</v>
          </cell>
          <cell r="BA22">
            <v>7.4967000000000006E-2</v>
          </cell>
          <cell r="BB22">
            <v>9.4191999999999998E-2</v>
          </cell>
          <cell r="BC22">
            <v>9.0590000000000004E-2</v>
          </cell>
          <cell r="BD22">
            <v>8.6988999999999997E-2</v>
          </cell>
          <cell r="BE22">
            <v>8.3387000000000003E-2</v>
          </cell>
          <cell r="BF22">
            <v>7.9785999999999996E-2</v>
          </cell>
          <cell r="BG22">
            <v>7.6184000000000002E-2</v>
          </cell>
        </row>
        <row r="23">
          <cell r="B23" t="str">
            <v>HTI</v>
          </cell>
          <cell r="C23" t="str">
            <v>Updated NDC</v>
          </cell>
          <cell r="D23" t="str">
            <v>low</v>
          </cell>
          <cell r="E23" t="str">
            <v>range</v>
          </cell>
          <cell r="F23" t="str">
            <v>include</v>
          </cell>
          <cell r="G23" t="str">
            <v>Emissions|Covered GHG excl. LULUCF</v>
          </cell>
          <cell r="H23" t="str">
            <v>Mt CO2eq/yr</v>
          </cell>
          <cell r="AM23">
            <v>12.703834000000001</v>
          </cell>
          <cell r="AN23">
            <v>12.942186</v>
          </cell>
          <cell r="AO23">
            <v>13.237698999999999</v>
          </cell>
          <cell r="AP23">
            <v>13.565219000000001</v>
          </cell>
          <cell r="AQ23">
            <v>14.141029</v>
          </cell>
          <cell r="AR23">
            <v>14.576311</v>
          </cell>
          <cell r="AS23">
            <v>14.890059000000001</v>
          </cell>
          <cell r="AT23">
            <v>15.022023000000001</v>
          </cell>
          <cell r="AU23">
            <v>15.163892000000001</v>
          </cell>
          <cell r="AV23">
            <v>15.916437</v>
          </cell>
          <cell r="AW23">
            <v>15.729518000000001</v>
          </cell>
          <cell r="AX23">
            <v>16.317</v>
          </cell>
          <cell r="AY23">
            <v>16.637549</v>
          </cell>
          <cell r="AZ23">
            <v>16.958099000000001</v>
          </cell>
          <cell r="BA23">
            <v>17.278648</v>
          </cell>
          <cell r="BB23">
            <v>17.599198000000001</v>
          </cell>
          <cell r="BC23">
            <v>17.919747000000001</v>
          </cell>
          <cell r="BD23">
            <v>18.240297000000002</v>
          </cell>
          <cell r="BE23">
            <v>18.560846000000002</v>
          </cell>
          <cell r="BF23">
            <v>18.881395999999999</v>
          </cell>
          <cell r="BG23">
            <v>19.201944999999998</v>
          </cell>
        </row>
        <row r="24">
          <cell r="B24" t="str">
            <v>KIR</v>
          </cell>
          <cell r="C24" t="str">
            <v>Updated NDC</v>
          </cell>
          <cell r="D24" t="str">
            <v>low</v>
          </cell>
          <cell r="E24" t="str">
            <v>range</v>
          </cell>
          <cell r="F24" t="str">
            <v>include</v>
          </cell>
          <cell r="G24" t="str">
            <v>Emissions|Covered GHG excl. LULUCF</v>
          </cell>
          <cell r="H24" t="str">
            <v>Mt CO2eq/yr</v>
          </cell>
          <cell r="AM24">
            <v>5.9277999999999997E-2</v>
          </cell>
          <cell r="AN24">
            <v>5.5608999999999999E-2</v>
          </cell>
          <cell r="AO24">
            <v>5.1948000000000001E-2</v>
          </cell>
          <cell r="AP24">
            <v>5.1950999999999997E-2</v>
          </cell>
          <cell r="AQ24">
            <v>5.9290000000000002E-2</v>
          </cell>
          <cell r="AR24">
            <v>6.2977000000000005E-2</v>
          </cell>
          <cell r="AS24">
            <v>6.6674999999999998E-2</v>
          </cell>
          <cell r="AT24">
            <v>6.6706000000000001E-2</v>
          </cell>
          <cell r="AU24">
            <v>7.0541000000000006E-2</v>
          </cell>
          <cell r="AV24">
            <v>7.6998999999999998E-2</v>
          </cell>
          <cell r="AW24">
            <v>7.6355000000000006E-2</v>
          </cell>
          <cell r="AX24">
            <v>7.7221999999999999E-2</v>
          </cell>
          <cell r="AY24">
            <v>7.3805999999999997E-2</v>
          </cell>
          <cell r="AZ24">
            <v>7.0390999999999995E-2</v>
          </cell>
          <cell r="BA24">
            <v>6.6975000000000007E-2</v>
          </cell>
          <cell r="BB24">
            <v>6.3560000000000005E-2</v>
          </cell>
          <cell r="BC24">
            <v>6.4595E-2</v>
          </cell>
          <cell r="BD24">
            <v>6.5630999999999995E-2</v>
          </cell>
          <cell r="BE24">
            <v>6.6667000000000004E-2</v>
          </cell>
          <cell r="BF24">
            <v>6.7701999999999998E-2</v>
          </cell>
          <cell r="BG24">
            <v>6.8737999999999994E-2</v>
          </cell>
        </row>
        <row r="25">
          <cell r="B25" t="str">
            <v>RWA</v>
          </cell>
          <cell r="C25" t="str">
            <v>Updated NDC</v>
          </cell>
          <cell r="D25" t="str">
            <v>low</v>
          </cell>
          <cell r="E25" t="str">
            <v>range</v>
          </cell>
          <cell r="F25" t="str">
            <v>include</v>
          </cell>
          <cell r="G25" t="str">
            <v>Emissions|Covered GHG excl. LULUCF</v>
          </cell>
          <cell r="H25" t="str">
            <v>Mt CO2eq/yr</v>
          </cell>
          <cell r="AM25">
            <v>6.142258</v>
          </cell>
          <cell r="AN25">
            <v>6.0684129999999996</v>
          </cell>
          <cell r="AO25">
            <v>6.2354409999999998</v>
          </cell>
          <cell r="AP25">
            <v>6.3926319999999999</v>
          </cell>
          <cell r="AQ25">
            <v>6.4311749999999996</v>
          </cell>
          <cell r="AR25">
            <v>7.1098800000000004</v>
          </cell>
          <cell r="AS25">
            <v>7.0807289999999998</v>
          </cell>
          <cell r="AT25">
            <v>7.2001580000000001</v>
          </cell>
          <cell r="AU25">
            <v>7.3300369999999999</v>
          </cell>
          <cell r="AV25">
            <v>7.3822179999999999</v>
          </cell>
          <cell r="AW25">
            <v>7.5301</v>
          </cell>
          <cell r="AX25">
            <v>7.7125079999999997</v>
          </cell>
          <cell r="AY25">
            <v>7.984896</v>
          </cell>
          <cell r="AZ25">
            <v>8.2572840000000003</v>
          </cell>
          <cell r="BA25">
            <v>8.5296719999999997</v>
          </cell>
          <cell r="BB25">
            <v>8.8020600000000009</v>
          </cell>
          <cell r="BC25">
            <v>9.0744480000000003</v>
          </cell>
          <cell r="BD25">
            <v>9.3468359999999997</v>
          </cell>
          <cell r="BE25">
            <v>9.6192240000000009</v>
          </cell>
          <cell r="BF25">
            <v>9.8916120000000003</v>
          </cell>
          <cell r="BG25">
            <v>10.164</v>
          </cell>
        </row>
        <row r="26">
          <cell r="B26" t="str">
            <v>ETH</v>
          </cell>
          <cell r="C26" t="str">
            <v>Updated NDC</v>
          </cell>
          <cell r="D26" t="str">
            <v>low</v>
          </cell>
          <cell r="E26" t="str">
            <v>range</v>
          </cell>
          <cell r="F26" t="str">
            <v>include</v>
          </cell>
          <cell r="G26" t="str">
            <v>Emissions|Covered GHG excl. LULUCF</v>
          </cell>
          <cell r="H26" t="str">
            <v>Mt CO2eq/yr</v>
          </cell>
          <cell r="AM26">
            <v>135.38595599999999</v>
          </cell>
          <cell r="AN26">
            <v>135.51742200000001</v>
          </cell>
          <cell r="AO26">
            <v>141.43810099999999</v>
          </cell>
          <cell r="AP26">
            <v>146.70835199999999</v>
          </cell>
          <cell r="AQ26">
            <v>153.82795300000001</v>
          </cell>
          <cell r="AR26">
            <v>157.65340800000001</v>
          </cell>
          <cell r="AS26">
            <v>163.82759200000001</v>
          </cell>
          <cell r="AT26">
            <v>168.97814199999999</v>
          </cell>
          <cell r="AU26">
            <v>170.634289</v>
          </cell>
          <cell r="AV26">
            <v>172.38958500000001</v>
          </cell>
          <cell r="AW26">
            <v>179.23544999999999</v>
          </cell>
          <cell r="AX26">
            <v>183.98365000000001</v>
          </cell>
          <cell r="AY26">
            <v>190.91273699999999</v>
          </cell>
          <cell r="AZ26">
            <v>197.841825</v>
          </cell>
          <cell r="BA26">
            <v>204.77091200000001</v>
          </cell>
          <cell r="BB26">
            <v>211.7</v>
          </cell>
          <cell r="BC26">
            <v>220.46</v>
          </cell>
          <cell r="BD26">
            <v>229.22</v>
          </cell>
          <cell r="BE26">
            <v>237.98</v>
          </cell>
          <cell r="BF26">
            <v>246.74</v>
          </cell>
          <cell r="BG26">
            <v>255.5</v>
          </cell>
        </row>
        <row r="27">
          <cell r="B27" t="str">
            <v>POL</v>
          </cell>
          <cell r="C27" t="str">
            <v>Updated NDC</v>
          </cell>
          <cell r="D27" t="str">
            <v>low</v>
          </cell>
          <cell r="E27" t="str">
            <v>range</v>
          </cell>
          <cell r="F27" t="str">
            <v>include</v>
          </cell>
          <cell r="G27" t="str">
            <v>Emissions|Covered GHG excl. LULUCF</v>
          </cell>
          <cell r="H27" t="str">
            <v>Mt CO2eq/yr</v>
          </cell>
          <cell r="AM27">
            <v>439.72674000000001</v>
          </cell>
          <cell r="AN27">
            <v>442.47126100000003</v>
          </cell>
          <cell r="AO27">
            <v>429.93093900000002</v>
          </cell>
          <cell r="AP27">
            <v>433.603746</v>
          </cell>
          <cell r="AQ27">
            <v>417.64416999999997</v>
          </cell>
          <cell r="AR27">
            <v>427.72203500000001</v>
          </cell>
          <cell r="AS27">
            <v>440.38490400000001</v>
          </cell>
          <cell r="AT27">
            <v>451.80277599999999</v>
          </cell>
          <cell r="AU27">
            <v>467.09824900000001</v>
          </cell>
          <cell r="AV27">
            <v>438.456952</v>
          </cell>
          <cell r="AW27">
            <v>421.42474600000003</v>
          </cell>
          <cell r="AX27">
            <v>450.35283600000002</v>
          </cell>
          <cell r="AY27">
            <v>430.86246599999998</v>
          </cell>
          <cell r="AZ27">
            <v>411.372096</v>
          </cell>
          <cell r="BA27">
            <v>391.88172600000001</v>
          </cell>
          <cell r="BB27">
            <v>372.39135599999997</v>
          </cell>
          <cell r="BC27">
            <v>352.90098699999999</v>
          </cell>
          <cell r="BD27">
            <v>333.410617</v>
          </cell>
          <cell r="BE27">
            <v>313.92024700000002</v>
          </cell>
          <cell r="BF27">
            <v>294.42987699999998</v>
          </cell>
          <cell r="BG27">
            <v>274.93950699999999</v>
          </cell>
        </row>
        <row r="28">
          <cell r="B28" t="str">
            <v>SGP</v>
          </cell>
          <cell r="C28" t="str">
            <v>Updated NDC</v>
          </cell>
          <cell r="D28" t="str">
            <v>low</v>
          </cell>
          <cell r="E28" t="str">
            <v>range</v>
          </cell>
          <cell r="F28" t="str">
            <v>include</v>
          </cell>
          <cell r="G28" t="str">
            <v>Emissions|Covered GHG excl. LULUCF</v>
          </cell>
          <cell r="H28" t="str">
            <v>Mt CO2eq/yr</v>
          </cell>
          <cell r="AM28">
            <v>53.622602000000001</v>
          </cell>
          <cell r="AN28">
            <v>54.740580000000001</v>
          </cell>
          <cell r="AO28">
            <v>55.800592999999999</v>
          </cell>
          <cell r="AP28">
            <v>69.670676999999998</v>
          </cell>
          <cell r="AQ28">
            <v>83.108541000000002</v>
          </cell>
          <cell r="AR28">
            <v>87.271668000000005</v>
          </cell>
          <cell r="AS28">
            <v>90.997726</v>
          </cell>
          <cell r="AT28">
            <v>82.793532999999996</v>
          </cell>
          <cell r="AU28">
            <v>85.011842999999999</v>
          </cell>
          <cell r="AV28">
            <v>87.408219000000003</v>
          </cell>
          <cell r="AW28">
            <v>89.782843</v>
          </cell>
          <cell r="AX28">
            <v>92.172493000000003</v>
          </cell>
          <cell r="AY28">
            <v>88.597770999999995</v>
          </cell>
          <cell r="AZ28">
            <v>85.023049999999998</v>
          </cell>
          <cell r="BA28">
            <v>81.448328000000004</v>
          </cell>
          <cell r="BB28">
            <v>77.873607000000007</v>
          </cell>
          <cell r="BC28">
            <v>74.298885999999996</v>
          </cell>
          <cell r="BD28">
            <v>70.724164000000002</v>
          </cell>
          <cell r="BE28">
            <v>67.149443000000005</v>
          </cell>
          <cell r="BF28">
            <v>63.574720999999997</v>
          </cell>
          <cell r="BG28">
            <v>60</v>
          </cell>
        </row>
        <row r="29">
          <cell r="B29" t="str">
            <v>PHL</v>
          </cell>
          <cell r="C29" t="str">
            <v>Updated NDC</v>
          </cell>
          <cell r="D29" t="str">
            <v>low</v>
          </cell>
          <cell r="E29" t="str">
            <v>range</v>
          </cell>
          <cell r="F29" t="str">
            <v>include</v>
          </cell>
          <cell r="G29" t="str">
            <v>Emissions|Covered GHG excl. LULUCF</v>
          </cell>
          <cell r="H29" t="str">
            <v>Mt CO2eq/yr</v>
          </cell>
          <cell r="AM29">
            <v>175.387902</v>
          </cell>
          <cell r="AN29">
            <v>177.334202</v>
          </cell>
          <cell r="AO29">
            <v>183.94936100000001</v>
          </cell>
          <cell r="AP29">
            <v>192.68071800000001</v>
          </cell>
          <cell r="AQ29">
            <v>199.58752899999999</v>
          </cell>
          <cell r="AR29">
            <v>209.52727999999999</v>
          </cell>
          <cell r="AS29">
            <v>221.97425899999999</v>
          </cell>
          <cell r="AT29">
            <v>238.56129300000001</v>
          </cell>
          <cell r="AU29">
            <v>244.56387699999999</v>
          </cell>
          <cell r="AV29">
            <v>250.934347</v>
          </cell>
          <cell r="AW29">
            <v>240.45711900000001</v>
          </cell>
          <cell r="AX29">
            <v>251.00876</v>
          </cell>
          <cell r="AY29">
            <v>261.73310300000003</v>
          </cell>
          <cell r="AZ29">
            <v>272.457447</v>
          </cell>
          <cell r="BA29">
            <v>283.18179099999998</v>
          </cell>
          <cell r="BB29">
            <v>293.90613500000001</v>
          </cell>
          <cell r="BC29">
            <v>304.63047899999998</v>
          </cell>
          <cell r="BD29">
            <v>315.35482300000001</v>
          </cell>
          <cell r="BE29">
            <v>326.07916699999998</v>
          </cell>
          <cell r="BF29">
            <v>336.80351000000002</v>
          </cell>
          <cell r="BG29">
            <v>347.52785399999999</v>
          </cell>
        </row>
        <row r="30">
          <cell r="B30" t="str">
            <v>AGO</v>
          </cell>
          <cell r="C30" t="str">
            <v>Updated NDC</v>
          </cell>
          <cell r="D30" t="str">
            <v>low</v>
          </cell>
          <cell r="E30" t="str">
            <v>range</v>
          </cell>
          <cell r="F30" t="str">
            <v>include</v>
          </cell>
          <cell r="G30" t="str">
            <v>Emissions|Covered GHG excl. LULUCF</v>
          </cell>
          <cell r="H30" t="str">
            <v>Mt CO2eq/yr</v>
          </cell>
          <cell r="AM30">
            <v>99.866460000000004</v>
          </cell>
          <cell r="AN30">
            <v>99.753450999999998</v>
          </cell>
          <cell r="AO30">
            <v>100.90458599999999</v>
          </cell>
          <cell r="AP30">
            <v>102.284909</v>
          </cell>
          <cell r="AQ30">
            <v>112.055145</v>
          </cell>
          <cell r="AR30">
            <v>106.696805</v>
          </cell>
          <cell r="AS30">
            <v>106.873469</v>
          </cell>
          <cell r="AT30">
            <v>107.08498</v>
          </cell>
          <cell r="AU30">
            <v>100.116809</v>
          </cell>
          <cell r="AV30">
            <v>104.997822</v>
          </cell>
          <cell r="AW30">
            <v>102.796429</v>
          </cell>
          <cell r="AX30">
            <v>104.537156</v>
          </cell>
          <cell r="AY30">
            <v>102.571522</v>
          </cell>
          <cell r="AZ30">
            <v>100.605887</v>
          </cell>
          <cell r="BA30">
            <v>98.640253000000001</v>
          </cell>
          <cell r="BB30">
            <v>96.674617999999995</v>
          </cell>
          <cell r="BC30">
            <v>97.016734</v>
          </cell>
          <cell r="BD30">
            <v>97.358849000000006</v>
          </cell>
          <cell r="BE30">
            <v>97.700963999999999</v>
          </cell>
          <cell r="BF30">
            <v>98.043079000000006</v>
          </cell>
          <cell r="BG30">
            <v>98.385193999999998</v>
          </cell>
        </row>
        <row r="31">
          <cell r="B31" t="str">
            <v>ECU</v>
          </cell>
          <cell r="C31" t="str">
            <v>Updated NDC</v>
          </cell>
          <cell r="D31" t="str">
            <v>low</v>
          </cell>
          <cell r="E31" t="str">
            <v>range</v>
          </cell>
          <cell r="F31" t="str">
            <v>include</v>
          </cell>
          <cell r="G31" t="str">
            <v>Emissions|Covered GHG excl. LULUCF</v>
          </cell>
          <cell r="H31" t="str">
            <v>Mt CO2eq/yr</v>
          </cell>
          <cell r="AM31">
            <v>66.328136999999998</v>
          </cell>
          <cell r="AN31">
            <v>68.900632999999999</v>
          </cell>
          <cell r="AO31">
            <v>67.428576000000007</v>
          </cell>
          <cell r="AP31">
            <v>70.181540999999996</v>
          </cell>
          <cell r="AQ31">
            <v>73.676473000000001</v>
          </cell>
          <cell r="AR31">
            <v>70.076177999999999</v>
          </cell>
          <cell r="AS31">
            <v>69.408776000000003</v>
          </cell>
          <cell r="AT31">
            <v>69.005039999999994</v>
          </cell>
          <cell r="AU31">
            <v>71.341251</v>
          </cell>
          <cell r="AV31">
            <v>71.270287999999994</v>
          </cell>
          <cell r="AW31">
            <v>64.351395999999994</v>
          </cell>
          <cell r="AX31">
            <v>71.638205999999997</v>
          </cell>
          <cell r="AY31">
            <v>71.224314000000007</v>
          </cell>
          <cell r="AZ31">
            <v>70.810423</v>
          </cell>
          <cell r="BA31">
            <v>70.396530999999996</v>
          </cell>
          <cell r="BB31">
            <v>69.982640000000004</v>
          </cell>
          <cell r="BC31">
            <v>69.568748999999997</v>
          </cell>
          <cell r="BD31">
            <v>69.154857000000007</v>
          </cell>
          <cell r="BE31">
            <v>68.740966</v>
          </cell>
          <cell r="BF31">
            <v>68.327073999999996</v>
          </cell>
          <cell r="BG31">
            <v>67.913183000000004</v>
          </cell>
        </row>
        <row r="32">
          <cell r="B32" t="str">
            <v>BHS</v>
          </cell>
          <cell r="C32" t="str">
            <v>Updated NDC</v>
          </cell>
          <cell r="D32" t="str">
            <v>low</v>
          </cell>
          <cell r="E32" t="str">
            <v>range</v>
          </cell>
          <cell r="F32" t="str">
            <v>include</v>
          </cell>
          <cell r="G32" t="str">
            <v>Emissions|Covered GHG excl. LULUCF</v>
          </cell>
          <cell r="H32" t="str">
            <v>Mt CO2eq/yr</v>
          </cell>
          <cell r="AM32">
            <v>2.4141469999999998</v>
          </cell>
          <cell r="AN32">
            <v>1.830155</v>
          </cell>
          <cell r="AO32">
            <v>1.942566</v>
          </cell>
          <cell r="AP32">
            <v>2.9120940000000002</v>
          </cell>
          <cell r="AQ32">
            <v>2.3955920000000002</v>
          </cell>
          <cell r="AR32">
            <v>2.066351</v>
          </cell>
          <cell r="AS32">
            <v>1.8230919999999999</v>
          </cell>
          <cell r="AT32">
            <v>2.0008279999999998</v>
          </cell>
          <cell r="AU32">
            <v>2.0594260000000002</v>
          </cell>
          <cell r="AV32">
            <v>2.1292330000000002</v>
          </cell>
          <cell r="AW32">
            <v>1.878001</v>
          </cell>
          <cell r="AX32">
            <v>2.1011479999999998</v>
          </cell>
          <cell r="AY32">
            <v>2.1666690000000002</v>
          </cell>
          <cell r="AZ32">
            <v>2.232189</v>
          </cell>
          <cell r="BA32">
            <v>2.2977099999999999</v>
          </cell>
          <cell r="BB32">
            <v>2.3632300000000002</v>
          </cell>
          <cell r="BC32">
            <v>2.4287510000000001</v>
          </cell>
          <cell r="BD32">
            <v>2.4942709999999999</v>
          </cell>
          <cell r="BE32">
            <v>2.5597919999999998</v>
          </cell>
          <cell r="BF32">
            <v>2.6253120000000001</v>
          </cell>
          <cell r="BG32">
            <v>2.690833</v>
          </cell>
        </row>
        <row r="33">
          <cell r="B33" t="str">
            <v>NOR</v>
          </cell>
          <cell r="C33" t="str">
            <v>Updated NDC</v>
          </cell>
          <cell r="D33" t="str">
            <v>low</v>
          </cell>
          <cell r="E33" t="str">
            <v>range</v>
          </cell>
          <cell r="F33" t="str">
            <v>include</v>
          </cell>
          <cell r="G33" t="str">
            <v>Emissions|Covered GHG excl. LULUCF</v>
          </cell>
          <cell r="H33" t="str">
            <v>Mt CO2eq/yr</v>
          </cell>
          <cell r="AM33">
            <v>60.292278000000003</v>
          </cell>
          <cell r="AN33">
            <v>59.582783999999997</v>
          </cell>
          <cell r="AO33">
            <v>58.336914999999998</v>
          </cell>
          <cell r="AP33">
            <v>57.882210000000001</v>
          </cell>
          <cell r="AQ33">
            <v>58.221485999999999</v>
          </cell>
          <cell r="AR33">
            <v>58.691212</v>
          </cell>
          <cell r="AS33">
            <v>58.011887999999999</v>
          </cell>
          <cell r="AT33">
            <v>57.286532000000001</v>
          </cell>
          <cell r="AU33">
            <v>57.417262000000001</v>
          </cell>
          <cell r="AV33">
            <v>55.980716999999999</v>
          </cell>
          <cell r="AW33">
            <v>54.249724999999998</v>
          </cell>
          <cell r="AX33">
            <v>54.413823999999998</v>
          </cell>
          <cell r="AY33">
            <v>51.320431999999997</v>
          </cell>
          <cell r="AZ33">
            <v>48.227038999999998</v>
          </cell>
          <cell r="BA33">
            <v>45.133647000000003</v>
          </cell>
          <cell r="BB33">
            <v>42.040255000000002</v>
          </cell>
          <cell r="BC33">
            <v>38.946862000000003</v>
          </cell>
          <cell r="BD33">
            <v>35.853470000000002</v>
          </cell>
          <cell r="BE33">
            <v>32.760077000000003</v>
          </cell>
          <cell r="BF33">
            <v>29.666685000000001</v>
          </cell>
          <cell r="BG33">
            <v>26.573293</v>
          </cell>
        </row>
        <row r="34">
          <cell r="B34" t="str">
            <v>TJK</v>
          </cell>
          <cell r="C34" t="str">
            <v>Updated NDC</v>
          </cell>
          <cell r="D34" t="str">
            <v>low</v>
          </cell>
          <cell r="E34" t="str">
            <v>range</v>
          </cell>
          <cell r="F34" t="str">
            <v>include</v>
          </cell>
          <cell r="G34" t="str">
            <v>Emissions|Covered GHG excl. LULUCF</v>
          </cell>
          <cell r="H34" t="str">
            <v>Mt CO2eq/yr</v>
          </cell>
          <cell r="AM34">
            <v>9.9336380000000002</v>
          </cell>
          <cell r="AN34">
            <v>9.8246870000000008</v>
          </cell>
          <cell r="AO34">
            <v>10.883794999999999</v>
          </cell>
          <cell r="AP34">
            <v>11.085875</v>
          </cell>
          <cell r="AQ34">
            <v>12.955952999999999</v>
          </cell>
          <cell r="AR34">
            <v>14.067500000000001</v>
          </cell>
          <cell r="AS34">
            <v>15.694224999999999</v>
          </cell>
          <cell r="AT34">
            <v>17.280242000000001</v>
          </cell>
          <cell r="AU34">
            <v>16.368243</v>
          </cell>
          <cell r="AV34">
            <v>16.089585</v>
          </cell>
          <cell r="AW34">
            <v>16.524457999999999</v>
          </cell>
          <cell r="AX34">
            <v>17.214212</v>
          </cell>
          <cell r="AY34">
            <v>18.2973</v>
          </cell>
          <cell r="AZ34">
            <v>19.380386999999999</v>
          </cell>
          <cell r="BA34">
            <v>20.463474999999999</v>
          </cell>
          <cell r="BB34">
            <v>21.546562000000002</v>
          </cell>
          <cell r="BC34">
            <v>22.629650000000002</v>
          </cell>
          <cell r="BD34">
            <v>23.712737000000001</v>
          </cell>
          <cell r="BE34">
            <v>24.795825000000001</v>
          </cell>
          <cell r="BF34">
            <v>25.878912</v>
          </cell>
          <cell r="BG34">
            <v>26.962</v>
          </cell>
        </row>
        <row r="35">
          <cell r="B35" t="str">
            <v>MEX</v>
          </cell>
          <cell r="C35" t="str">
            <v>Updated NDC</v>
          </cell>
          <cell r="D35" t="str">
            <v>low</v>
          </cell>
          <cell r="E35" t="str">
            <v>range</v>
          </cell>
          <cell r="F35" t="str">
            <v>include</v>
          </cell>
          <cell r="G35" t="str">
            <v>Emissions|Covered GHG excl. LULUCF</v>
          </cell>
          <cell r="H35" t="str">
            <v>Mt CO2eq/yr</v>
          </cell>
          <cell r="AM35">
            <v>824.48147100000006</v>
          </cell>
          <cell r="AN35">
            <v>834.47164299999997</v>
          </cell>
          <cell r="AO35">
            <v>833.05647199999999</v>
          </cell>
          <cell r="AP35">
            <v>837.73915999999997</v>
          </cell>
          <cell r="AQ35">
            <v>829.38720599999999</v>
          </cell>
          <cell r="AR35">
            <v>811.00379399999997</v>
          </cell>
          <cell r="AS35">
            <v>826.41863899999998</v>
          </cell>
          <cell r="AT35">
            <v>811.72110599999996</v>
          </cell>
          <cell r="AU35">
            <v>804.08808199999999</v>
          </cell>
          <cell r="AV35">
            <v>787.90348300000005</v>
          </cell>
          <cell r="AW35">
            <v>722.22941900000001</v>
          </cell>
          <cell r="AX35">
            <v>744.04671900000005</v>
          </cell>
          <cell r="AY35">
            <v>759.37263900000005</v>
          </cell>
          <cell r="AZ35">
            <v>774.69856000000004</v>
          </cell>
          <cell r="BA35">
            <v>790.02448000000004</v>
          </cell>
          <cell r="BB35">
            <v>805.35040000000004</v>
          </cell>
          <cell r="BC35">
            <v>820.67632000000003</v>
          </cell>
          <cell r="BD35">
            <v>836.00224000000003</v>
          </cell>
          <cell r="BE35">
            <v>851.32816000000003</v>
          </cell>
          <cell r="BF35">
            <v>866.65408000000002</v>
          </cell>
          <cell r="BG35">
            <v>881.98</v>
          </cell>
        </row>
        <row r="36">
          <cell r="B36" t="str">
            <v>NAM</v>
          </cell>
          <cell r="C36" t="str">
            <v>Updated NDC</v>
          </cell>
          <cell r="D36" t="str">
            <v>low</v>
          </cell>
          <cell r="E36" t="str">
            <v>range</v>
          </cell>
          <cell r="F36" t="str">
            <v>include</v>
          </cell>
          <cell r="G36" t="str">
            <v>Emissions|Covered GHG excl. LULUCF</v>
          </cell>
          <cell r="H36" t="str">
            <v>Mt CO2eq/yr</v>
          </cell>
          <cell r="AM36">
            <v>13.088618</v>
          </cell>
          <cell r="AN36">
            <v>17.508996</v>
          </cell>
          <cell r="AO36">
            <v>19.446292</v>
          </cell>
          <cell r="AP36">
            <v>11.551644</v>
          </cell>
          <cell r="AQ36">
            <v>11.765124999999999</v>
          </cell>
          <cell r="AR36">
            <v>11.80317</v>
          </cell>
          <cell r="AS36">
            <v>12.616536</v>
          </cell>
          <cell r="AT36">
            <v>12.825669</v>
          </cell>
          <cell r="AU36">
            <v>12.013911999999999</v>
          </cell>
          <cell r="AV36">
            <v>11.113649000000001</v>
          </cell>
          <cell r="AW36">
            <v>12.213863999999999</v>
          </cell>
          <cell r="AX36">
            <v>12.176261999999999</v>
          </cell>
          <cell r="AY36">
            <v>11.841516</v>
          </cell>
          <cell r="AZ36">
            <v>11.506771000000001</v>
          </cell>
          <cell r="BA36">
            <v>11.172026000000001</v>
          </cell>
          <cell r="BB36">
            <v>10.83728</v>
          </cell>
          <cell r="BC36">
            <v>10.502535</v>
          </cell>
          <cell r="BD36">
            <v>10.167789000000001</v>
          </cell>
          <cell r="BE36">
            <v>9.8330439999999992</v>
          </cell>
          <cell r="BF36">
            <v>9.4982989999999994</v>
          </cell>
          <cell r="BG36">
            <v>9.1635530000000003</v>
          </cell>
        </row>
        <row r="37">
          <cell r="B37" t="str">
            <v>SYR</v>
          </cell>
          <cell r="C37" t="str">
            <v>Updated NDC</v>
          </cell>
          <cell r="D37" t="str">
            <v>high</v>
          </cell>
          <cell r="E37" t="str">
            <v>range</v>
          </cell>
          <cell r="F37" t="str">
            <v>include</v>
          </cell>
          <cell r="G37" t="str">
            <v>Emissions|Total GHG excl. LULUCF</v>
          </cell>
          <cell r="H37" t="str">
            <v>Mt CO2eq/yr</v>
          </cell>
          <cell r="AM37">
            <v>88.575033000000005</v>
          </cell>
          <cell r="AN37">
            <v>82.619236000000001</v>
          </cell>
          <cell r="AO37">
            <v>65.606934999999993</v>
          </cell>
          <cell r="AP37">
            <v>54.103012</v>
          </cell>
          <cell r="AQ37">
            <v>47.085659</v>
          </cell>
          <cell r="AR37">
            <v>45.125373000000003</v>
          </cell>
          <cell r="AS37">
            <v>44.820191999999999</v>
          </cell>
          <cell r="AT37">
            <v>42.210121999999998</v>
          </cell>
          <cell r="AU37">
            <v>50.869239</v>
          </cell>
          <cell r="AV37">
            <v>51.240191000000003</v>
          </cell>
          <cell r="AW37">
            <v>47.620029000000002</v>
          </cell>
          <cell r="AX37">
            <v>48.561883999999999</v>
          </cell>
          <cell r="AY37">
            <v>53.675676000000003</v>
          </cell>
          <cell r="AZ37">
            <v>58.822240000000001</v>
          </cell>
          <cell r="BA37">
            <v>64.001572999999993</v>
          </cell>
          <cell r="BB37">
            <v>69.017054000000002</v>
          </cell>
          <cell r="BC37">
            <v>72.384716999999995</v>
          </cell>
          <cell r="BD37">
            <v>75.752380000000002</v>
          </cell>
          <cell r="BE37">
            <v>79.120041999999998</v>
          </cell>
          <cell r="BF37">
            <v>82.487705000000005</v>
          </cell>
          <cell r="BG37">
            <v>85.855367000000001</v>
          </cell>
        </row>
        <row r="38">
          <cell r="B38" t="str">
            <v>NIC</v>
          </cell>
          <cell r="C38" t="str">
            <v>Updated NDC</v>
          </cell>
          <cell r="D38" t="str">
            <v>low</v>
          </cell>
          <cell r="E38" t="str">
            <v>range</v>
          </cell>
          <cell r="F38" t="str">
            <v>include</v>
          </cell>
          <cell r="G38" t="str">
            <v>Emissions|Covered GHG excl. LULUCF</v>
          </cell>
          <cell r="H38" t="str">
            <v>Mt CO2eq/yr</v>
          </cell>
          <cell r="AM38">
            <v>4.2350390000000004</v>
          </cell>
          <cell r="AN38">
            <v>4.5357089999999998</v>
          </cell>
          <cell r="AO38">
            <v>4.3083729999999996</v>
          </cell>
          <cell r="AP38">
            <v>4.1030379999999997</v>
          </cell>
          <cell r="AQ38">
            <v>4.3303729999999998</v>
          </cell>
          <cell r="AR38">
            <v>4.9830459999999999</v>
          </cell>
          <cell r="AS38">
            <v>5.1810479999999997</v>
          </cell>
          <cell r="AT38">
            <v>5.1077139999999996</v>
          </cell>
          <cell r="AU38">
            <v>5.0361529999999997</v>
          </cell>
          <cell r="AV38">
            <v>5.5614109999999997</v>
          </cell>
          <cell r="AW38">
            <v>4.716215</v>
          </cell>
          <cell r="AX38">
            <v>5.3869199999999999</v>
          </cell>
          <cell r="AY38">
            <v>10.838042</v>
          </cell>
          <cell r="AZ38">
            <v>16.289162999999999</v>
          </cell>
          <cell r="BA38">
            <v>21.740285</v>
          </cell>
          <cell r="BB38">
            <v>27.191407000000002</v>
          </cell>
          <cell r="BC38">
            <v>32.642527999999999</v>
          </cell>
          <cell r="BD38">
            <v>38.093649999999997</v>
          </cell>
          <cell r="BE38">
            <v>43.544770999999997</v>
          </cell>
          <cell r="BF38">
            <v>48.995893000000002</v>
          </cell>
          <cell r="BG38">
            <v>54.447015</v>
          </cell>
        </row>
        <row r="39">
          <cell r="B39" t="str">
            <v>VCT</v>
          </cell>
          <cell r="C39" t="str">
            <v>Updated NDC</v>
          </cell>
          <cell r="D39" t="str">
            <v>low</v>
          </cell>
          <cell r="E39" t="str">
            <v>range</v>
          </cell>
          <cell r="F39" t="str">
            <v>include</v>
          </cell>
          <cell r="G39" t="str">
            <v>Emissions|Covered GHG excl. LULUCF</v>
          </cell>
          <cell r="H39" t="str">
            <v>Mt CO2eq/yr</v>
          </cell>
          <cell r="AM39">
            <v>0.292493</v>
          </cell>
          <cell r="AN39">
            <v>0.27041100000000001</v>
          </cell>
          <cell r="AO39">
            <v>0.326434</v>
          </cell>
          <cell r="AP39">
            <v>0.28047899999999998</v>
          </cell>
          <cell r="AQ39">
            <v>0.34697800000000001</v>
          </cell>
          <cell r="AR39">
            <v>0.28516000000000002</v>
          </cell>
          <cell r="AS39">
            <v>0.32749099999999998</v>
          </cell>
          <cell r="AT39">
            <v>0.32918599999999998</v>
          </cell>
          <cell r="AU39">
            <v>0.33767399999999997</v>
          </cell>
          <cell r="AV39">
            <v>0.34884300000000001</v>
          </cell>
          <cell r="AW39">
            <v>0.316021</v>
          </cell>
          <cell r="AX39">
            <v>0.34548600000000002</v>
          </cell>
          <cell r="AY39">
            <v>0.35519400000000001</v>
          </cell>
          <cell r="AZ39">
            <v>0.364902</v>
          </cell>
          <cell r="BA39">
            <v>0.37460900000000003</v>
          </cell>
          <cell r="BB39">
            <v>0.38431700000000002</v>
          </cell>
        </row>
        <row r="40">
          <cell r="B40" t="str">
            <v>UGA</v>
          </cell>
          <cell r="C40" t="str">
            <v>Updated NDC</v>
          </cell>
          <cell r="D40" t="str">
            <v>low</v>
          </cell>
          <cell r="E40" t="str">
            <v>range</v>
          </cell>
          <cell r="F40" t="str">
            <v>include</v>
          </cell>
          <cell r="G40" t="str">
            <v>Emissions|Covered GHG excl. LULUCF</v>
          </cell>
          <cell r="H40" t="str">
            <v>Mt CO2eq/yr</v>
          </cell>
          <cell r="AM40">
            <v>14.804968000000001</v>
          </cell>
          <cell r="AN40">
            <v>15.49409</v>
          </cell>
          <cell r="AO40">
            <v>15.621841</v>
          </cell>
          <cell r="AP40">
            <v>16.007064</v>
          </cell>
          <cell r="AQ40">
            <v>16.590817000000001</v>
          </cell>
          <cell r="AR40">
            <v>17.319502</v>
          </cell>
          <cell r="AS40">
            <v>18.016376000000001</v>
          </cell>
          <cell r="AT40">
            <v>18.910793999999999</v>
          </cell>
          <cell r="AU40">
            <v>19.165831000000001</v>
          </cell>
          <cell r="AV40">
            <v>19.893367999999999</v>
          </cell>
          <cell r="AW40">
            <v>20.450837</v>
          </cell>
          <cell r="AX40">
            <v>21.008305</v>
          </cell>
          <cell r="AY40">
            <v>22.009482999999999</v>
          </cell>
          <cell r="AZ40">
            <v>23.010660999999999</v>
          </cell>
          <cell r="BA40">
            <v>24.011838999999998</v>
          </cell>
          <cell r="BB40">
            <v>25.013016</v>
          </cell>
          <cell r="BC40">
            <v>26.014194</v>
          </cell>
          <cell r="BD40">
            <v>27.015371999999999</v>
          </cell>
          <cell r="BE40">
            <v>28.016549999999999</v>
          </cell>
          <cell r="BF40">
            <v>29.017728000000002</v>
          </cell>
          <cell r="BG40">
            <v>30.018905</v>
          </cell>
        </row>
        <row r="41">
          <cell r="B41" t="str">
            <v>SVN</v>
          </cell>
          <cell r="C41" t="str">
            <v>Updated NDC</v>
          </cell>
          <cell r="D41" t="str">
            <v>low</v>
          </cell>
          <cell r="E41" t="str">
            <v>range</v>
          </cell>
          <cell r="F41" t="str">
            <v>include</v>
          </cell>
          <cell r="G41" t="str">
            <v>Emissions|Covered GHG excl. LULUCF</v>
          </cell>
          <cell r="H41" t="str">
            <v>Mt CO2eq/yr</v>
          </cell>
          <cell r="AM41">
            <v>21.438851</v>
          </cell>
          <cell r="AN41">
            <v>21.244892</v>
          </cell>
          <cell r="AO41">
            <v>20.788851000000001</v>
          </cell>
          <cell r="AP41">
            <v>20.085018999999999</v>
          </cell>
          <cell r="AQ41">
            <v>18.465904999999999</v>
          </cell>
          <cell r="AR41">
            <v>18.646766</v>
          </cell>
          <cell r="AS41">
            <v>18.81419</v>
          </cell>
          <cell r="AT41">
            <v>19.273849999999999</v>
          </cell>
          <cell r="AU41">
            <v>19.179027999999999</v>
          </cell>
          <cell r="AV41">
            <v>18.511142</v>
          </cell>
          <cell r="AW41">
            <v>17.089592</v>
          </cell>
          <cell r="AX41">
            <v>16.913931000000002</v>
          </cell>
          <cell r="AY41">
            <v>16.707359</v>
          </cell>
          <cell r="AZ41">
            <v>16.500786999999999</v>
          </cell>
          <cell r="BA41">
            <v>16.294215000000001</v>
          </cell>
          <cell r="BB41">
            <v>16.087643</v>
          </cell>
          <cell r="BC41">
            <v>15.881071</v>
          </cell>
          <cell r="BD41">
            <v>15.674499000000001</v>
          </cell>
          <cell r="BE41">
            <v>15.467927</v>
          </cell>
          <cell r="BF41">
            <v>15.261355</v>
          </cell>
          <cell r="BG41">
            <v>15.054783</v>
          </cell>
        </row>
        <row r="42">
          <cell r="B42" t="str">
            <v>VUT</v>
          </cell>
          <cell r="C42" t="str">
            <v>Updated NDC</v>
          </cell>
          <cell r="D42" t="str">
            <v>low</v>
          </cell>
          <cell r="E42" t="str">
            <v>range</v>
          </cell>
          <cell r="F42" t="str">
            <v>include</v>
          </cell>
          <cell r="G42" t="str">
            <v>Emissions|Covered GHG excl. LULUCF</v>
          </cell>
          <cell r="H42" t="str">
            <v>Mt CO2eq/yr</v>
          </cell>
          <cell r="AM42">
            <v>0.68056000000000005</v>
          </cell>
          <cell r="AN42">
            <v>0.70813800000000005</v>
          </cell>
          <cell r="AO42">
            <v>0.69650400000000001</v>
          </cell>
          <cell r="AP42">
            <v>0.69435500000000006</v>
          </cell>
          <cell r="AQ42">
            <v>0.75095999999999996</v>
          </cell>
          <cell r="AR42">
            <v>0.73519400000000001</v>
          </cell>
          <cell r="AS42">
            <v>0.749753</v>
          </cell>
          <cell r="AT42">
            <v>0.75018499999999999</v>
          </cell>
          <cell r="AU42">
            <v>0.76410100000000003</v>
          </cell>
          <cell r="AV42">
            <v>0.78383400000000003</v>
          </cell>
          <cell r="AW42">
            <v>0.801678</v>
          </cell>
          <cell r="AX42">
            <v>0.81193099999999996</v>
          </cell>
          <cell r="AY42">
            <v>0.78766400000000003</v>
          </cell>
          <cell r="AZ42">
            <v>0.76339599999999996</v>
          </cell>
          <cell r="BA42">
            <v>0.73912900000000004</v>
          </cell>
          <cell r="BB42">
            <v>0.714862</v>
          </cell>
          <cell r="BC42">
            <v>0.69059400000000004</v>
          </cell>
          <cell r="BD42">
            <v>0.666327</v>
          </cell>
          <cell r="BE42">
            <v>0.64205999999999996</v>
          </cell>
          <cell r="BF42">
            <v>0.61779200000000001</v>
          </cell>
          <cell r="BG42">
            <v>0.59352499999999997</v>
          </cell>
        </row>
        <row r="43">
          <cell r="B43" t="str">
            <v>PSE</v>
          </cell>
          <cell r="C43" t="str">
            <v>Updated NDC</v>
          </cell>
          <cell r="D43" t="str">
            <v>low</v>
          </cell>
          <cell r="E43" t="str">
            <v>range</v>
          </cell>
          <cell r="F43" t="str">
            <v>include</v>
          </cell>
          <cell r="G43" t="str">
            <v>Emissions|Covered GHG excl. LULUCF</v>
          </cell>
          <cell r="H43" t="str">
            <v>Mt CO2eq/yr</v>
          </cell>
          <cell r="I43" t="str">
            <v/>
          </cell>
          <cell r="J43" t="str">
            <v/>
          </cell>
          <cell r="K43" t="str">
            <v/>
          </cell>
          <cell r="L43" t="str">
            <v/>
          </cell>
          <cell r="M43" t="str">
            <v/>
          </cell>
          <cell r="N43" t="str">
            <v/>
          </cell>
          <cell r="O43" t="str">
            <v/>
          </cell>
          <cell r="P43" t="str">
            <v/>
          </cell>
          <cell r="Q43" t="str">
            <v/>
          </cell>
          <cell r="R43" t="str">
            <v/>
          </cell>
          <cell r="S43" t="str">
            <v/>
          </cell>
          <cell r="T43" t="str">
            <v/>
          </cell>
          <cell r="U43" t="str">
            <v/>
          </cell>
          <cell r="V43" t="str">
            <v/>
          </cell>
          <cell r="W43" t="str">
            <v/>
          </cell>
          <cell r="X43" t="str">
            <v/>
          </cell>
          <cell r="Y43" t="str">
            <v/>
          </cell>
          <cell r="Z43" t="str">
            <v/>
          </cell>
          <cell r="AA43" t="str">
            <v/>
          </cell>
          <cell r="AB43" t="str">
            <v/>
          </cell>
          <cell r="AC43" t="str">
            <v/>
          </cell>
          <cell r="AD43" t="str">
            <v/>
          </cell>
          <cell r="AE43" t="str">
            <v/>
          </cell>
          <cell r="AF43" t="str">
            <v/>
          </cell>
          <cell r="AG43" t="str">
            <v/>
          </cell>
          <cell r="AH43" t="str">
            <v/>
          </cell>
          <cell r="AI43" t="str">
            <v/>
          </cell>
          <cell r="AJ43" t="str">
            <v/>
          </cell>
          <cell r="AL43" t="str">
            <v/>
          </cell>
          <cell r="AM43">
            <v>3.2822779999999998</v>
          </cell>
          <cell r="AN43">
            <v>3.3408259999999999</v>
          </cell>
          <cell r="AO43">
            <v>3.7099760000000002</v>
          </cell>
          <cell r="AP43">
            <v>3.9099759999999999</v>
          </cell>
          <cell r="AQ43">
            <v>4.509976</v>
          </cell>
          <cell r="AR43">
            <v>4.509976</v>
          </cell>
          <cell r="AS43">
            <v>4.8099759999999998</v>
          </cell>
          <cell r="AT43">
            <v>4.8099759999999998</v>
          </cell>
          <cell r="AU43">
            <v>4.509976</v>
          </cell>
          <cell r="AV43">
            <v>9.009976</v>
          </cell>
          <cell r="AW43">
            <v>9.009976</v>
          </cell>
          <cell r="AX43">
            <v>9.009976</v>
          </cell>
          <cell r="AY43">
            <v>9.697756</v>
          </cell>
          <cell r="AZ43">
            <v>10.385536999999999</v>
          </cell>
          <cell r="BA43">
            <v>11.073316999999999</v>
          </cell>
          <cell r="BB43">
            <v>11.761098</v>
          </cell>
          <cell r="BC43">
            <v>12.448878000000001</v>
          </cell>
          <cell r="BD43">
            <v>13.136659</v>
          </cell>
          <cell r="BE43">
            <v>13.824439</v>
          </cell>
          <cell r="BF43">
            <v>14.512219999999999</v>
          </cell>
          <cell r="BG43">
            <v>15.2</v>
          </cell>
        </row>
        <row r="44">
          <cell r="B44" t="str">
            <v>MRT</v>
          </cell>
          <cell r="C44" t="str">
            <v>Updated NDC</v>
          </cell>
          <cell r="D44" t="str">
            <v>low</v>
          </cell>
          <cell r="E44" t="str">
            <v>range</v>
          </cell>
          <cell r="F44" t="str">
            <v>include</v>
          </cell>
          <cell r="G44" t="str">
            <v>Emissions|Covered GHG excl. LULUCF</v>
          </cell>
          <cell r="H44" t="str">
            <v>Mt CO2eq/yr</v>
          </cell>
          <cell r="AM44">
            <v>11.912983000000001</v>
          </cell>
          <cell r="AN44">
            <v>12.135833</v>
          </cell>
          <cell r="AO44">
            <v>12.732455</v>
          </cell>
          <cell r="AP44">
            <v>12.71625</v>
          </cell>
          <cell r="AQ44">
            <v>13.388391</v>
          </cell>
          <cell r="AR44">
            <v>14.098388</v>
          </cell>
          <cell r="AS44">
            <v>14.397551</v>
          </cell>
          <cell r="AT44">
            <v>15.3659</v>
          </cell>
          <cell r="AU44">
            <v>15.032144000000001</v>
          </cell>
          <cell r="AV44">
            <v>15.448522000000001</v>
          </cell>
          <cell r="AW44">
            <v>15.651952</v>
          </cell>
          <cell r="AX44">
            <v>16.151157000000001</v>
          </cell>
          <cell r="AY44">
            <v>16.299064999999999</v>
          </cell>
          <cell r="AZ44">
            <v>16.446974000000001</v>
          </cell>
          <cell r="BA44">
            <v>16.594881999999998</v>
          </cell>
          <cell r="BB44">
            <v>16.742789999999999</v>
          </cell>
          <cell r="BC44">
            <v>16.890699000000001</v>
          </cell>
          <cell r="BD44">
            <v>17.038606999999999</v>
          </cell>
          <cell r="BE44">
            <v>17.186515</v>
          </cell>
          <cell r="BF44">
            <v>17.334423999999999</v>
          </cell>
          <cell r="BG44">
            <v>17.482332</v>
          </cell>
        </row>
        <row r="45">
          <cell r="B45" t="str">
            <v>JAM</v>
          </cell>
          <cell r="C45" t="str">
            <v>Updated NDC</v>
          </cell>
          <cell r="D45" t="str">
            <v>low</v>
          </cell>
          <cell r="E45" t="str">
            <v>range</v>
          </cell>
          <cell r="F45" t="str">
            <v>include</v>
          </cell>
          <cell r="G45" t="str">
            <v>Emissions|Covered GHG excl. LULUCF</v>
          </cell>
          <cell r="H45" t="str">
            <v>Mt CO2eq/yr</v>
          </cell>
          <cell r="AM45">
            <v>7.544975</v>
          </cell>
          <cell r="AN45">
            <v>8.1370199999999997</v>
          </cell>
          <cell r="AO45">
            <v>7.7839859999999996</v>
          </cell>
          <cell r="AP45">
            <v>8.3324440000000006</v>
          </cell>
          <cell r="AQ45">
            <v>7.4668479999999997</v>
          </cell>
          <cell r="AR45">
            <v>7.7168609999999997</v>
          </cell>
          <cell r="AS45">
            <v>7.9511050000000001</v>
          </cell>
          <cell r="AT45">
            <v>7.6407319999999999</v>
          </cell>
          <cell r="AU45">
            <v>7.8736509999999997</v>
          </cell>
          <cell r="AV45">
            <v>8.1116569999999992</v>
          </cell>
          <cell r="AW45">
            <v>7.1600489999999999</v>
          </cell>
          <cell r="AX45">
            <v>7.9983820000000003</v>
          </cell>
          <cell r="AY45">
            <v>7.8076189999999999</v>
          </cell>
          <cell r="AZ45">
            <v>7.6168550000000002</v>
          </cell>
          <cell r="BA45">
            <v>7.4260919999999997</v>
          </cell>
          <cell r="BB45">
            <v>7.235328</v>
          </cell>
          <cell r="BC45">
            <v>7.0445650000000004</v>
          </cell>
          <cell r="BD45">
            <v>6.8538009999999998</v>
          </cell>
          <cell r="BE45">
            <v>6.6630380000000002</v>
          </cell>
          <cell r="BF45">
            <v>6.4722739999999996</v>
          </cell>
          <cell r="BG45">
            <v>6.2815110000000001</v>
          </cell>
        </row>
        <row r="46">
          <cell r="B46" t="str">
            <v>NGA</v>
          </cell>
          <cell r="C46" t="str">
            <v>Updated NDC</v>
          </cell>
          <cell r="D46" t="str">
            <v>low</v>
          </cell>
          <cell r="E46" t="str">
            <v>range</v>
          </cell>
          <cell r="F46" t="str">
            <v>include</v>
          </cell>
          <cell r="G46" t="str">
            <v>Emissions|Covered GHG excl. LULUCF</v>
          </cell>
          <cell r="H46" t="str">
            <v>Mt CO2eq/yr</v>
          </cell>
          <cell r="AM46">
            <v>294.59266600000001</v>
          </cell>
          <cell r="AN46">
            <v>301.94230199999998</v>
          </cell>
          <cell r="AO46">
            <v>312.30591900000002</v>
          </cell>
          <cell r="AP46">
            <v>324.176175</v>
          </cell>
          <cell r="AQ46">
            <v>344.04964000000001</v>
          </cell>
          <cell r="AR46">
            <v>356.64749499999999</v>
          </cell>
          <cell r="AS46">
            <v>340.865433</v>
          </cell>
          <cell r="AT46">
            <v>363.90190899999999</v>
          </cell>
          <cell r="AU46">
            <v>380.87333599999999</v>
          </cell>
          <cell r="AV46">
            <v>379.14659599999999</v>
          </cell>
          <cell r="AW46">
            <v>378.84756299999998</v>
          </cell>
          <cell r="AX46">
            <v>389.86048699999998</v>
          </cell>
          <cell r="AY46">
            <v>387.89755200000002</v>
          </cell>
          <cell r="AZ46">
            <v>385.93461600000001</v>
          </cell>
          <cell r="BA46">
            <v>383.97167999999999</v>
          </cell>
          <cell r="BB46">
            <v>382.00874399999998</v>
          </cell>
          <cell r="BC46">
            <v>380.04580900000002</v>
          </cell>
          <cell r="BD46">
            <v>378.08287300000001</v>
          </cell>
          <cell r="BE46">
            <v>376.11993699999999</v>
          </cell>
          <cell r="BF46">
            <v>374.15700099999998</v>
          </cell>
          <cell r="BG46">
            <v>372.19406600000002</v>
          </cell>
        </row>
        <row r="47">
          <cell r="B47" t="str">
            <v>JOR</v>
          </cell>
          <cell r="C47" t="str">
            <v>Updated NDC</v>
          </cell>
          <cell r="D47" t="str">
            <v>low</v>
          </cell>
          <cell r="E47" t="str">
            <v>range</v>
          </cell>
          <cell r="F47" t="str">
            <v>include</v>
          </cell>
          <cell r="G47" t="str">
            <v>Emissions|Covered GHG excl. LULUCF</v>
          </cell>
          <cell r="H47" t="str">
            <v>Mt CO2eq/yr</v>
          </cell>
          <cell r="AM47">
            <v>26.291464999999999</v>
          </cell>
          <cell r="AN47">
            <v>27.717613</v>
          </cell>
          <cell r="AO47">
            <v>30.670576000000001</v>
          </cell>
          <cell r="AP47">
            <v>31.004686</v>
          </cell>
          <cell r="AQ47">
            <v>33.345902000000002</v>
          </cell>
          <cell r="AR47">
            <v>32.947619000000003</v>
          </cell>
          <cell r="AS47">
            <v>31.745412000000002</v>
          </cell>
          <cell r="AT47">
            <v>33.604021000000003</v>
          </cell>
          <cell r="AU47">
            <v>28.260058999999998</v>
          </cell>
          <cell r="AV47">
            <v>28.787020999999999</v>
          </cell>
          <cell r="AW47">
            <v>27.780512999999999</v>
          </cell>
          <cell r="AX47">
            <v>28.721888</v>
          </cell>
          <cell r="AY47">
            <v>30.470953000000002</v>
          </cell>
          <cell r="AZ47">
            <v>32.220018000000003</v>
          </cell>
          <cell r="BA47">
            <v>33.969082999999998</v>
          </cell>
          <cell r="BB47">
            <v>35.718147999999999</v>
          </cell>
          <cell r="BC47">
            <v>37.467213000000001</v>
          </cell>
          <cell r="BD47">
            <v>39.216276999999998</v>
          </cell>
          <cell r="BE47">
            <v>40.965342</v>
          </cell>
          <cell r="BF47">
            <v>42.714407000000001</v>
          </cell>
          <cell r="BG47">
            <v>44.463472000000003</v>
          </cell>
        </row>
        <row r="48">
          <cell r="B48" t="str">
            <v>GNB</v>
          </cell>
          <cell r="C48" t="str">
            <v>Updated NDC</v>
          </cell>
          <cell r="D48" t="str">
            <v>low</v>
          </cell>
          <cell r="E48" t="str">
            <v>range</v>
          </cell>
          <cell r="F48" t="str">
            <v>include</v>
          </cell>
          <cell r="G48" t="str">
            <v>Emissions|Covered GHG excl. LULUCF</v>
          </cell>
          <cell r="H48" t="str">
            <v>Mt CO2eq/yr</v>
          </cell>
          <cell r="AM48">
            <v>2.7252869999999998</v>
          </cell>
          <cell r="AN48">
            <v>2.7349589999999999</v>
          </cell>
          <cell r="AO48">
            <v>2.9282520000000001</v>
          </cell>
          <cell r="AP48">
            <v>2.8976639999999998</v>
          </cell>
          <cell r="AQ48">
            <v>2.8856099999999998</v>
          </cell>
          <cell r="AR48">
            <v>3.018173</v>
          </cell>
          <cell r="AS48">
            <v>3.0335839999999998</v>
          </cell>
          <cell r="AT48">
            <v>3.089645</v>
          </cell>
          <cell r="AU48">
            <v>3.2641439999999999</v>
          </cell>
          <cell r="AV48">
            <v>3.2929580000000001</v>
          </cell>
          <cell r="AW48">
            <v>3.3620670000000001</v>
          </cell>
          <cell r="AX48">
            <v>3.4456709999999999</v>
          </cell>
          <cell r="AY48">
            <v>4.3888369999999997</v>
          </cell>
          <cell r="AZ48">
            <v>5.3320040000000004</v>
          </cell>
          <cell r="BA48">
            <v>6.2751700000000001</v>
          </cell>
          <cell r="BB48">
            <v>7.2183359999999999</v>
          </cell>
          <cell r="BC48">
            <v>8.1615020000000005</v>
          </cell>
          <cell r="BD48">
            <v>9.1046689999999995</v>
          </cell>
          <cell r="BE48">
            <v>10.047834999999999</v>
          </cell>
          <cell r="BF48">
            <v>10.991001000000001</v>
          </cell>
          <cell r="BG48">
            <v>11.934167</v>
          </cell>
        </row>
        <row r="49">
          <cell r="B49" t="str">
            <v>CHN</v>
          </cell>
          <cell r="C49" t="str">
            <v>Updated NDC</v>
          </cell>
          <cell r="D49" t="str">
            <v>low</v>
          </cell>
          <cell r="E49" t="str">
            <v>range</v>
          </cell>
          <cell r="F49" t="str">
            <v>include</v>
          </cell>
          <cell r="G49" t="str">
            <v>Emissions|Covered GHG excl. LULUCF</v>
          </cell>
          <cell r="H49" t="str">
            <v>Mt CO2eq/yr</v>
          </cell>
          <cell r="AM49">
            <v>9139.7139999999999</v>
          </cell>
          <cell r="AN49">
            <v>10385.452143</v>
          </cell>
          <cell r="AO49">
            <v>10616.163866999999</v>
          </cell>
          <cell r="AP49">
            <v>10748.749554</v>
          </cell>
          <cell r="AQ49">
            <v>10774.625735</v>
          </cell>
          <cell r="AR49">
            <v>10785.455429</v>
          </cell>
          <cell r="AS49">
            <v>10673.769566000001</v>
          </cell>
          <cell r="AT49">
            <v>10875.989659999999</v>
          </cell>
          <cell r="AU49">
            <v>11108.573012000001</v>
          </cell>
          <cell r="AV49">
            <v>11218.981924</v>
          </cell>
          <cell r="AW49">
            <v>11334.073603000001</v>
          </cell>
          <cell r="AX49">
            <v>11869.466881</v>
          </cell>
          <cell r="AY49">
            <v>11965.514685</v>
          </cell>
          <cell r="AZ49">
            <v>12061.562489</v>
          </cell>
          <cell r="BA49">
            <v>12157.610293</v>
          </cell>
          <cell r="BB49">
            <v>12253.658097</v>
          </cell>
          <cell r="BC49">
            <v>12349.705900999999</v>
          </cell>
          <cell r="BD49">
            <v>12445.753704000001</v>
          </cell>
          <cell r="BE49">
            <v>12541.801508</v>
          </cell>
          <cell r="BF49">
            <v>12637.849312</v>
          </cell>
          <cell r="BG49">
            <v>12733.897116</v>
          </cell>
        </row>
        <row r="50">
          <cell r="B50" t="str">
            <v>KOR</v>
          </cell>
          <cell r="C50" t="str">
            <v>Updated NDC</v>
          </cell>
          <cell r="D50" t="str">
            <v>low</v>
          </cell>
          <cell r="E50" t="str">
            <v>range</v>
          </cell>
          <cell r="F50" t="str">
            <v>include</v>
          </cell>
          <cell r="G50" t="str">
            <v>Emissions|Covered GHG excl. LULUCF</v>
          </cell>
          <cell r="H50" t="str">
            <v>Mt CO2eq/yr</v>
          </cell>
          <cell r="AM50">
            <v>650.50935200000004</v>
          </cell>
          <cell r="AN50">
            <v>677.91590099999996</v>
          </cell>
          <cell r="AO50">
            <v>677.72737500000005</v>
          </cell>
          <cell r="AP50">
            <v>685.58734400000003</v>
          </cell>
          <cell r="AQ50">
            <v>688.13377200000002</v>
          </cell>
          <cell r="AR50">
            <v>691.31135500000005</v>
          </cell>
          <cell r="AS50">
            <v>720.03900899999996</v>
          </cell>
          <cell r="AT50">
            <v>723.04819499999996</v>
          </cell>
          <cell r="AU50">
            <v>739.64596100000006</v>
          </cell>
          <cell r="AV50">
            <v>713.761662</v>
          </cell>
          <cell r="AW50">
            <v>672.19600600000001</v>
          </cell>
          <cell r="AX50">
            <v>688.57521699999995</v>
          </cell>
          <cell r="AY50">
            <v>660.57352600000002</v>
          </cell>
          <cell r="AZ50">
            <v>632.57183499999996</v>
          </cell>
          <cell r="BA50">
            <v>604.57014500000002</v>
          </cell>
          <cell r="BB50">
            <v>576.56845399999997</v>
          </cell>
          <cell r="BC50">
            <v>548.56676300000004</v>
          </cell>
          <cell r="BD50">
            <v>520.56507199999999</v>
          </cell>
          <cell r="BE50">
            <v>492.56338199999999</v>
          </cell>
          <cell r="BF50">
            <v>464.561691</v>
          </cell>
          <cell r="BG50">
            <v>436.56</v>
          </cell>
        </row>
        <row r="51">
          <cell r="B51" t="str">
            <v>PRT</v>
          </cell>
          <cell r="C51" t="str">
            <v>Updated NDC</v>
          </cell>
          <cell r="D51" t="str">
            <v>low</v>
          </cell>
          <cell r="E51" t="str">
            <v>range</v>
          </cell>
          <cell r="F51" t="str">
            <v>include</v>
          </cell>
          <cell r="G51" t="str">
            <v>Emissions|Covered GHG excl. LULUCF</v>
          </cell>
          <cell r="H51" t="str">
            <v>Mt CO2eq/yr</v>
          </cell>
          <cell r="AM51">
            <v>82.570521999999997</v>
          </cell>
          <cell r="AN51">
            <v>82.554603999999998</v>
          </cell>
          <cell r="AO51">
            <v>82.641825999999995</v>
          </cell>
          <cell r="AP51">
            <v>83.771072000000004</v>
          </cell>
          <cell r="AQ51">
            <v>85.464512999999997</v>
          </cell>
          <cell r="AR51">
            <v>91.399618000000004</v>
          </cell>
          <cell r="AS51">
            <v>92.118658999999994</v>
          </cell>
          <cell r="AT51">
            <v>99.729318000000006</v>
          </cell>
          <cell r="AU51">
            <v>99.240949999999998</v>
          </cell>
          <cell r="AV51">
            <v>99.892375000000001</v>
          </cell>
          <cell r="AW51">
            <v>95.35557</v>
          </cell>
          <cell r="AX51">
            <v>95.638785999999996</v>
          </cell>
          <cell r="AY51">
            <v>91.600971000000001</v>
          </cell>
          <cell r="AZ51">
            <v>87.563157000000004</v>
          </cell>
          <cell r="BA51">
            <v>83.525341999999995</v>
          </cell>
          <cell r="BB51">
            <v>79.487527999999998</v>
          </cell>
          <cell r="BC51">
            <v>75.449714</v>
          </cell>
          <cell r="BD51">
            <v>71.411899000000005</v>
          </cell>
          <cell r="BE51">
            <v>67.374084999999994</v>
          </cell>
          <cell r="BF51">
            <v>63.336269999999999</v>
          </cell>
          <cell r="BG51">
            <v>59.298456000000002</v>
          </cell>
        </row>
        <row r="52">
          <cell r="B52" t="str">
            <v>GHA</v>
          </cell>
          <cell r="C52" t="str">
            <v>Updated NDC</v>
          </cell>
          <cell r="D52" t="str">
            <v>low</v>
          </cell>
          <cell r="E52" t="str">
            <v>range</v>
          </cell>
          <cell r="F52" t="str">
            <v>include</v>
          </cell>
          <cell r="G52" t="str">
            <v>Emissions|Covered GHG excl. LULUCF</v>
          </cell>
          <cell r="H52" t="str">
            <v>Mt CO2eq/yr</v>
          </cell>
          <cell r="AM52">
            <v>25.286156999999999</v>
          </cell>
          <cell r="AN52">
            <v>29.952846000000001</v>
          </cell>
          <cell r="AO52">
            <v>32.572074000000001</v>
          </cell>
          <cell r="AP52">
            <v>34.098725000000002</v>
          </cell>
          <cell r="AQ52">
            <v>34.912174999999998</v>
          </cell>
          <cell r="AR52">
            <v>37.132182</v>
          </cell>
          <cell r="AS52">
            <v>37.527833000000001</v>
          </cell>
          <cell r="AT52">
            <v>37.339618000000002</v>
          </cell>
          <cell r="AU52">
            <v>41.907572999999999</v>
          </cell>
          <cell r="AV52">
            <v>43.302301999999997</v>
          </cell>
          <cell r="AW52">
            <v>43.532803000000001</v>
          </cell>
          <cell r="AX52">
            <v>45.588127</v>
          </cell>
          <cell r="AY52">
            <v>48.743175999999998</v>
          </cell>
          <cell r="AZ52">
            <v>51.898224999999996</v>
          </cell>
          <cell r="BA52">
            <v>55.053274000000002</v>
          </cell>
          <cell r="BB52">
            <v>58.208323</v>
          </cell>
          <cell r="BC52">
            <v>61.363371999999998</v>
          </cell>
          <cell r="BD52">
            <v>64.518421000000004</v>
          </cell>
          <cell r="BE52">
            <v>67.673469999999995</v>
          </cell>
          <cell r="BF52">
            <v>70.828519</v>
          </cell>
          <cell r="BG52">
            <v>73.983568000000005</v>
          </cell>
        </row>
        <row r="53">
          <cell r="B53" t="str">
            <v>BGR</v>
          </cell>
          <cell r="C53" t="str">
            <v>Updated NDC</v>
          </cell>
          <cell r="D53" t="str">
            <v>low</v>
          </cell>
          <cell r="E53" t="str">
            <v>range</v>
          </cell>
          <cell r="F53" t="str">
            <v>include</v>
          </cell>
          <cell r="G53" t="str">
            <v>Emissions|Covered GHG excl. LULUCF</v>
          </cell>
          <cell r="H53" t="str">
            <v>Mt CO2eq/yr</v>
          </cell>
          <cell r="AM53">
            <v>60.015517000000003</v>
          </cell>
          <cell r="AN53">
            <v>66.549807999999999</v>
          </cell>
          <cell r="AO53">
            <v>61.176918000000001</v>
          </cell>
          <cell r="AP53">
            <v>57.478957000000001</v>
          </cell>
          <cell r="AQ53">
            <v>60.868113999999998</v>
          </cell>
          <cell r="AR53">
            <v>64.350571000000002</v>
          </cell>
          <cell r="AS53">
            <v>61.944083999999997</v>
          </cell>
          <cell r="AT53">
            <v>66.457239999999999</v>
          </cell>
          <cell r="AU53">
            <v>65.000969999999995</v>
          </cell>
          <cell r="AV53">
            <v>64.110138000000006</v>
          </cell>
          <cell r="AW53">
            <v>51.619028</v>
          </cell>
          <cell r="AX53">
            <v>62.531706999999997</v>
          </cell>
          <cell r="AY53">
            <v>59.785521000000003</v>
          </cell>
          <cell r="AZ53">
            <v>57.039335000000001</v>
          </cell>
          <cell r="BA53">
            <v>54.293149999999997</v>
          </cell>
          <cell r="BB53">
            <v>51.546964000000003</v>
          </cell>
          <cell r="BC53">
            <v>48.800778000000001</v>
          </cell>
          <cell r="BD53">
            <v>46.054592</v>
          </cell>
          <cell r="BE53">
            <v>43.308405999999998</v>
          </cell>
          <cell r="BF53">
            <v>40.562221000000001</v>
          </cell>
          <cell r="BG53">
            <v>37.816034999999999</v>
          </cell>
        </row>
        <row r="54">
          <cell r="B54" t="str">
            <v>LVA</v>
          </cell>
          <cell r="C54" t="str">
            <v>Updated NDC</v>
          </cell>
          <cell r="D54" t="str">
            <v>low</v>
          </cell>
          <cell r="E54" t="str">
            <v>range</v>
          </cell>
          <cell r="F54" t="str">
            <v>include</v>
          </cell>
          <cell r="G54" t="str">
            <v>Emissions|Covered GHG excl. LULUCF</v>
          </cell>
          <cell r="H54" t="str">
            <v>Mt CO2eq/yr</v>
          </cell>
          <cell r="AM54">
            <v>14.789308</v>
          </cell>
          <cell r="AN54">
            <v>14.187687</v>
          </cell>
          <cell r="AO54">
            <v>14.134494999999999</v>
          </cell>
          <cell r="AP54">
            <v>14.099726</v>
          </cell>
          <cell r="AQ54">
            <v>14.142409000000001</v>
          </cell>
          <cell r="AR54">
            <v>21.884236999999999</v>
          </cell>
          <cell r="AS54">
            <v>14.268723</v>
          </cell>
          <cell r="AT54">
            <v>14.138638</v>
          </cell>
          <cell r="AU54">
            <v>13.901641</v>
          </cell>
          <cell r="AV54">
            <v>14.32868</v>
          </cell>
          <cell r="AW54">
            <v>13.219842</v>
          </cell>
          <cell r="AX54">
            <v>14.865295</v>
          </cell>
          <cell r="AY54">
            <v>14.619963</v>
          </cell>
          <cell r="AZ54">
            <v>14.37463</v>
          </cell>
          <cell r="BA54">
            <v>14.129296999999999</v>
          </cell>
          <cell r="BB54">
            <v>13.883965</v>
          </cell>
          <cell r="BC54">
            <v>13.638631999999999</v>
          </cell>
          <cell r="BD54">
            <v>13.393299000000001</v>
          </cell>
          <cell r="BE54">
            <v>13.147967</v>
          </cell>
          <cell r="BF54">
            <v>12.902634000000001</v>
          </cell>
          <cell r="BG54">
            <v>12.657301</v>
          </cell>
        </row>
        <row r="55">
          <cell r="B55" t="str">
            <v>ARG</v>
          </cell>
          <cell r="C55" t="str">
            <v>Updated NDC</v>
          </cell>
          <cell r="D55" t="str">
            <v>low</v>
          </cell>
          <cell r="E55" t="str">
            <v>range</v>
          </cell>
          <cell r="F55" t="str">
            <v>include</v>
          </cell>
          <cell r="G55" t="str">
            <v>Emissions|Covered GHG excl. LULUCF</v>
          </cell>
          <cell r="H55" t="str">
            <v>Mt CO2eq/yr</v>
          </cell>
          <cell r="AM55">
            <v>359.83229699999998</v>
          </cell>
          <cell r="AN55">
            <v>364.17212799999999</v>
          </cell>
          <cell r="AO55">
            <v>370.09512699999999</v>
          </cell>
          <cell r="AP55">
            <v>371.52908400000001</v>
          </cell>
          <cell r="AQ55">
            <v>375.008398</v>
          </cell>
          <cell r="AR55">
            <v>376.055746</v>
          </cell>
          <cell r="AS55">
            <v>379.761866</v>
          </cell>
          <cell r="AT55">
            <v>383.63871399999999</v>
          </cell>
          <cell r="AU55">
            <v>379.99538899999999</v>
          </cell>
          <cell r="AV55">
            <v>368.05591399999997</v>
          </cell>
          <cell r="AW55">
            <v>351.909243</v>
          </cell>
          <cell r="AX55">
            <v>369.63274100000001</v>
          </cell>
          <cell r="AY55">
            <v>366.31254899999999</v>
          </cell>
          <cell r="AZ55">
            <v>362.99235700000003</v>
          </cell>
          <cell r="BA55">
            <v>359.67216500000001</v>
          </cell>
          <cell r="BB55">
            <v>356.35197299999999</v>
          </cell>
          <cell r="BC55">
            <v>353.03178200000002</v>
          </cell>
          <cell r="BD55">
            <v>349.71159</v>
          </cell>
          <cell r="BE55">
            <v>346.39139799999998</v>
          </cell>
          <cell r="BF55">
            <v>343.07120600000002</v>
          </cell>
          <cell r="BG55">
            <v>339.751014</v>
          </cell>
        </row>
        <row r="56">
          <cell r="B56" t="str">
            <v>IRQ</v>
          </cell>
          <cell r="C56" t="str">
            <v>Updated NDC</v>
          </cell>
          <cell r="D56" t="str">
            <v>low</v>
          </cell>
          <cell r="E56" t="str">
            <v>range</v>
          </cell>
          <cell r="F56" t="str">
            <v>include</v>
          </cell>
          <cell r="G56" t="str">
            <v>Emissions|Covered GHG excl. LULUCF</v>
          </cell>
          <cell r="H56" t="str">
            <v>Mt CO2eq/yr</v>
          </cell>
          <cell r="AM56">
            <v>203.452394</v>
          </cell>
          <cell r="AN56">
            <v>235.68128100000001</v>
          </cell>
          <cell r="AO56">
            <v>263.93804699999998</v>
          </cell>
          <cell r="AP56">
            <v>277.86272100000002</v>
          </cell>
          <cell r="AQ56">
            <v>283.619013</v>
          </cell>
          <cell r="AR56">
            <v>293.08014900000001</v>
          </cell>
          <cell r="AS56">
            <v>348.98589800000002</v>
          </cell>
          <cell r="AT56">
            <v>367.36760399999997</v>
          </cell>
          <cell r="AU56">
            <v>413.14559100000002</v>
          </cell>
          <cell r="AV56">
            <v>396.21555899999998</v>
          </cell>
          <cell r="AW56">
            <v>380.43730099999999</v>
          </cell>
          <cell r="AX56">
            <v>403.09957400000002</v>
          </cell>
          <cell r="AY56">
            <v>426.87818399999998</v>
          </cell>
          <cell r="AZ56">
            <v>450.65679399999999</v>
          </cell>
          <cell r="BA56">
            <v>474.43540400000001</v>
          </cell>
          <cell r="BB56">
            <v>498.21401400000002</v>
          </cell>
          <cell r="BC56">
            <v>521.99262399999998</v>
          </cell>
          <cell r="BD56">
            <v>545.77123400000005</v>
          </cell>
          <cell r="BE56">
            <v>569.54984400000001</v>
          </cell>
          <cell r="BF56">
            <v>593.32845399999997</v>
          </cell>
          <cell r="BG56">
            <v>617.10706400000004</v>
          </cell>
        </row>
        <row r="57">
          <cell r="B57" t="str">
            <v>BEN</v>
          </cell>
          <cell r="C57" t="str">
            <v>Updated NDC</v>
          </cell>
          <cell r="D57" t="str">
            <v>low</v>
          </cell>
          <cell r="E57" t="str">
            <v>range</v>
          </cell>
          <cell r="F57" t="str">
            <v>include</v>
          </cell>
          <cell r="G57" t="str">
            <v>Emissions|Covered GHG excl. LULUCF</v>
          </cell>
          <cell r="H57" t="str">
            <v>Mt CO2eq/yr</v>
          </cell>
          <cell r="AM57">
            <v>10.585350999999999</v>
          </cell>
          <cell r="AN57">
            <v>10.672219</v>
          </cell>
          <cell r="AO57">
            <v>10.582585999999999</v>
          </cell>
          <cell r="AP57">
            <v>11.281843</v>
          </cell>
          <cell r="AQ57">
            <v>11.606161</v>
          </cell>
          <cell r="AR57">
            <v>12.225065000000001</v>
          </cell>
          <cell r="AS57">
            <v>13.273942</v>
          </cell>
          <cell r="AT57">
            <v>13.848433</v>
          </cell>
          <cell r="AU57">
            <v>14.389817000000001</v>
          </cell>
          <cell r="AV57">
            <v>14.659751</v>
          </cell>
          <cell r="AW57">
            <v>14.761067000000001</v>
          </cell>
          <cell r="AX57">
            <v>15.487759</v>
          </cell>
          <cell r="AY57">
            <v>17.111172</v>
          </cell>
          <cell r="AZ57">
            <v>18.734584000000002</v>
          </cell>
          <cell r="BA57">
            <v>20.357997000000001</v>
          </cell>
          <cell r="BB57">
            <v>21.98141</v>
          </cell>
          <cell r="BC57">
            <v>23.075189000000002</v>
          </cell>
          <cell r="BD57">
            <v>24.168968</v>
          </cell>
          <cell r="BE57">
            <v>25.262747000000001</v>
          </cell>
          <cell r="BF57">
            <v>26.356525999999999</v>
          </cell>
          <cell r="BG57">
            <v>27.450305</v>
          </cell>
        </row>
        <row r="58">
          <cell r="B58" t="str">
            <v>BTN</v>
          </cell>
          <cell r="C58" t="str">
            <v>Updated NDC</v>
          </cell>
          <cell r="D58" t="str">
            <v>low</v>
          </cell>
          <cell r="E58" t="str">
            <v>range</v>
          </cell>
          <cell r="F58" t="str">
            <v>include</v>
          </cell>
          <cell r="G58" t="str">
            <v>Emissions|Covered GHG excl. LULUCF</v>
          </cell>
          <cell r="H58" t="str">
            <v>Mt CO2eq/yr</v>
          </cell>
          <cell r="AM58">
            <v>2.061785</v>
          </cell>
          <cell r="AN58">
            <v>2.258359</v>
          </cell>
          <cell r="AO58">
            <v>2.3159100000000001</v>
          </cell>
          <cell r="AP58">
            <v>2.4046780000000001</v>
          </cell>
          <cell r="AQ58">
            <v>2.4716670000000001</v>
          </cell>
          <cell r="AR58">
            <v>2.5513699999999999</v>
          </cell>
          <cell r="AS58">
            <v>2.744459</v>
          </cell>
          <cell r="AT58">
            <v>2.9012609999999999</v>
          </cell>
          <cell r="AU58">
            <v>2.9061340000000002</v>
          </cell>
          <cell r="AV58">
            <v>3.077696</v>
          </cell>
          <cell r="AW58">
            <v>3.1539079999999999</v>
          </cell>
          <cell r="AX58">
            <v>3.2297389999999999</v>
          </cell>
          <cell r="AY58">
            <v>3.3233470000000001</v>
          </cell>
          <cell r="AZ58">
            <v>3.4169559999999999</v>
          </cell>
          <cell r="BA58">
            <v>3.5105650000000002</v>
          </cell>
          <cell r="BB58">
            <v>3.6041729999999998</v>
          </cell>
          <cell r="BC58">
            <v>3.6977820000000001</v>
          </cell>
          <cell r="BD58">
            <v>3.7913899999999998</v>
          </cell>
          <cell r="BE58">
            <v>3.8849990000000001</v>
          </cell>
          <cell r="BF58">
            <v>3.9786069999999998</v>
          </cell>
          <cell r="BG58">
            <v>4.0722160000000001</v>
          </cell>
        </row>
        <row r="59">
          <cell r="B59" t="str">
            <v>ARM</v>
          </cell>
          <cell r="C59" t="str">
            <v>Updated NDC</v>
          </cell>
          <cell r="D59" t="str">
            <v>low</v>
          </cell>
          <cell r="E59" t="str">
            <v>range</v>
          </cell>
          <cell r="F59" t="str">
            <v>include</v>
          </cell>
          <cell r="G59" t="str">
            <v>Emissions|Covered GHG excl. LULUCF</v>
          </cell>
          <cell r="H59" t="str">
            <v>Mt CO2eq/yr</v>
          </cell>
          <cell r="AM59">
            <v>7.5863779999999998</v>
          </cell>
          <cell r="AN59">
            <v>8.5576910000000002</v>
          </cell>
          <cell r="AO59">
            <v>9.7717510000000001</v>
          </cell>
          <cell r="AP59">
            <v>9.7476789999999998</v>
          </cell>
          <cell r="AQ59">
            <v>9.9947049999999997</v>
          </cell>
          <cell r="AR59">
            <v>9.8073040000000002</v>
          </cell>
          <cell r="AS59">
            <v>10.643167</v>
          </cell>
          <cell r="AT59">
            <v>13.817522</v>
          </cell>
          <cell r="AU59">
            <v>12.809607</v>
          </cell>
          <cell r="AV59">
            <v>12.692665</v>
          </cell>
          <cell r="AW59">
            <v>12.810632999999999</v>
          </cell>
          <cell r="AX59">
            <v>13.630848</v>
          </cell>
          <cell r="AY59">
            <v>14.134922</v>
          </cell>
          <cell r="AZ59">
            <v>14.638997</v>
          </cell>
          <cell r="BA59">
            <v>15.143072</v>
          </cell>
          <cell r="BB59">
            <v>15.647145999999999</v>
          </cell>
          <cell r="BC59">
            <v>15.921692999999999</v>
          </cell>
          <cell r="BD59">
            <v>16.196241000000001</v>
          </cell>
          <cell r="BE59">
            <v>16.470787999999999</v>
          </cell>
          <cell r="BF59">
            <v>16.745335000000001</v>
          </cell>
          <cell r="BG59">
            <v>17.019881999999999</v>
          </cell>
        </row>
        <row r="60">
          <cell r="B60" t="str">
            <v>TKM</v>
          </cell>
          <cell r="C60" t="str">
            <v>Updated NDC</v>
          </cell>
          <cell r="D60" t="str">
            <v>low</v>
          </cell>
          <cell r="E60" t="str">
            <v>range</v>
          </cell>
          <cell r="F60" t="str">
            <v>include</v>
          </cell>
          <cell r="G60" t="str">
            <v>Emissions|Covered GHG excl. LULUCF</v>
          </cell>
          <cell r="H60" t="str">
            <v>Mt CO2eq/yr</v>
          </cell>
          <cell r="AM60">
            <v>94.464653999999996</v>
          </cell>
          <cell r="AN60">
            <v>107.145678</v>
          </cell>
          <cell r="AO60">
            <v>112.650994</v>
          </cell>
          <cell r="AP60">
            <v>121.231466</v>
          </cell>
          <cell r="AQ60">
            <v>123.25838</v>
          </cell>
          <cell r="AR60">
            <v>126.562713</v>
          </cell>
          <cell r="AS60">
            <v>124.471451</v>
          </cell>
          <cell r="AT60">
            <v>123.233732</v>
          </cell>
          <cell r="AU60">
            <v>131.22995599999999</v>
          </cell>
          <cell r="AV60">
            <v>138.74812299999999</v>
          </cell>
          <cell r="AW60">
            <v>135.23150200000001</v>
          </cell>
          <cell r="AX60">
            <v>149.727947</v>
          </cell>
          <cell r="AY60">
            <v>148.18406400000001</v>
          </cell>
          <cell r="AZ60">
            <v>146.64018100000001</v>
          </cell>
          <cell r="BA60">
            <v>145.09629799999999</v>
          </cell>
          <cell r="BB60">
            <v>143.552415</v>
          </cell>
          <cell r="BC60">
            <v>142.008532</v>
          </cell>
          <cell r="BD60">
            <v>140.46464900000001</v>
          </cell>
          <cell r="BE60">
            <v>138.92076599999999</v>
          </cell>
          <cell r="BF60">
            <v>137.37688299999999</v>
          </cell>
          <cell r="BG60">
            <v>135.833</v>
          </cell>
        </row>
        <row r="61">
          <cell r="B61" t="str">
            <v>ISR</v>
          </cell>
          <cell r="C61" t="str">
            <v>Updated NDC</v>
          </cell>
          <cell r="D61" t="str">
            <v>low</v>
          </cell>
          <cell r="E61" t="str">
            <v>range</v>
          </cell>
          <cell r="F61" t="str">
            <v>include</v>
          </cell>
          <cell r="G61" t="str">
            <v>Emissions|Covered GHG excl. LULUCF</v>
          </cell>
          <cell r="H61" t="str">
            <v>Mt CO2eq/yr</v>
          </cell>
          <cell r="AM61">
            <v>84.911726999999999</v>
          </cell>
          <cell r="AN61">
            <v>87.473153999999994</v>
          </cell>
          <cell r="AO61">
            <v>93.331874999999997</v>
          </cell>
          <cell r="AP61">
            <v>86.387485999999996</v>
          </cell>
          <cell r="AQ61">
            <v>83.716348999999994</v>
          </cell>
          <cell r="AR61">
            <v>89.820199000000002</v>
          </cell>
          <cell r="AS61">
            <v>90.691057000000001</v>
          </cell>
          <cell r="AT61">
            <v>90.735974999999996</v>
          </cell>
          <cell r="AU61">
            <v>92.827042000000006</v>
          </cell>
          <cell r="AV61">
            <v>93.812839999999994</v>
          </cell>
          <cell r="AW61">
            <v>89.189757</v>
          </cell>
          <cell r="AX61">
            <v>90.440100999999999</v>
          </cell>
          <cell r="AY61">
            <v>88.617394000000004</v>
          </cell>
          <cell r="AZ61">
            <v>86.794686999999996</v>
          </cell>
          <cell r="BA61">
            <v>84.971980000000002</v>
          </cell>
          <cell r="BB61">
            <v>83.149272999999994</v>
          </cell>
          <cell r="BC61">
            <v>79.633167</v>
          </cell>
          <cell r="BD61">
            <v>76.117062000000004</v>
          </cell>
          <cell r="BE61">
            <v>72.600955999999996</v>
          </cell>
          <cell r="BF61">
            <v>69.084851</v>
          </cell>
          <cell r="BG61">
            <v>65.568746000000004</v>
          </cell>
        </row>
        <row r="62">
          <cell r="B62" t="str">
            <v>ZAF</v>
          </cell>
          <cell r="C62" t="str">
            <v>Updated NDC</v>
          </cell>
          <cell r="D62" t="str">
            <v>low</v>
          </cell>
          <cell r="E62" t="str">
            <v>range</v>
          </cell>
          <cell r="F62" t="str">
            <v>include</v>
          </cell>
          <cell r="G62" t="str">
            <v>Emissions|Covered GHG excl. LULUCF</v>
          </cell>
          <cell r="H62" t="str">
            <v>Mt CO2eq/yr</v>
          </cell>
          <cell r="AM62">
            <v>535.94952999999998</v>
          </cell>
          <cell r="AN62">
            <v>548.99057700000003</v>
          </cell>
          <cell r="AO62">
            <v>530.99124600000005</v>
          </cell>
          <cell r="AP62">
            <v>544.83070799999996</v>
          </cell>
          <cell r="AQ62">
            <v>547.691956</v>
          </cell>
          <cell r="AR62">
            <v>546.87148300000001</v>
          </cell>
          <cell r="AS62">
            <v>547.38120900000001</v>
          </cell>
          <cell r="AT62">
            <v>536.04995799999995</v>
          </cell>
          <cell r="AU62">
            <v>529.26478599999996</v>
          </cell>
          <cell r="AV62">
            <v>538.557773</v>
          </cell>
          <cell r="AW62">
            <v>511.124168</v>
          </cell>
          <cell r="AX62">
            <v>513.56574799999999</v>
          </cell>
          <cell r="AY62">
            <v>541.05490299999997</v>
          </cell>
          <cell r="AZ62">
            <v>568.54405799999995</v>
          </cell>
          <cell r="BA62">
            <v>596.03321200000005</v>
          </cell>
          <cell r="BB62">
            <v>623.52236700000003</v>
          </cell>
          <cell r="BC62">
            <v>644.03583200000003</v>
          </cell>
          <cell r="BD62">
            <v>664.54929600000003</v>
          </cell>
          <cell r="BE62">
            <v>685.06276100000002</v>
          </cell>
          <cell r="BF62">
            <v>705.57622600000002</v>
          </cell>
          <cell r="BG62">
            <v>726.08969100000002</v>
          </cell>
        </row>
        <row r="63">
          <cell r="B63" t="str">
            <v>SVK</v>
          </cell>
          <cell r="C63" t="str">
            <v>Updated NDC</v>
          </cell>
          <cell r="D63" t="str">
            <v>low</v>
          </cell>
          <cell r="E63" t="str">
            <v>range</v>
          </cell>
          <cell r="F63" t="str">
            <v>include</v>
          </cell>
          <cell r="G63" t="str">
            <v>Emissions|Covered GHG excl. LULUCF</v>
          </cell>
          <cell r="H63" t="str">
            <v>Mt CO2eq/yr</v>
          </cell>
          <cell r="AM63">
            <v>50.009596999999999</v>
          </cell>
          <cell r="AN63">
            <v>48.383670000000002</v>
          </cell>
          <cell r="AO63">
            <v>46.720868000000003</v>
          </cell>
          <cell r="AP63">
            <v>46.660544000000002</v>
          </cell>
          <cell r="AQ63">
            <v>44.200772000000001</v>
          </cell>
          <cell r="AR63">
            <v>45.597808999999998</v>
          </cell>
          <cell r="AS63">
            <v>46.488793999999999</v>
          </cell>
          <cell r="AT63">
            <v>48.324221999999999</v>
          </cell>
          <cell r="AU63">
            <v>47.513596</v>
          </cell>
          <cell r="AV63">
            <v>44.777948000000002</v>
          </cell>
          <cell r="AW63">
            <v>42.205032000000003</v>
          </cell>
          <cell r="AX63">
            <v>47.210635000000003</v>
          </cell>
          <cell r="AY63">
            <v>45.325195000000001</v>
          </cell>
          <cell r="AZ63">
            <v>43.439754000000001</v>
          </cell>
          <cell r="BA63">
            <v>41.554313</v>
          </cell>
          <cell r="BB63">
            <v>39.668872</v>
          </cell>
          <cell r="BC63">
            <v>37.783431</v>
          </cell>
          <cell r="BD63">
            <v>35.89799</v>
          </cell>
          <cell r="BE63">
            <v>34.012549</v>
          </cell>
          <cell r="BF63">
            <v>32.127108</v>
          </cell>
          <cell r="BG63">
            <v>30.241668000000001</v>
          </cell>
        </row>
        <row r="64">
          <cell r="B64" t="str">
            <v>SWZ</v>
          </cell>
          <cell r="C64" t="str">
            <v>Updated NDC</v>
          </cell>
          <cell r="D64" t="str">
            <v>low</v>
          </cell>
          <cell r="E64" t="str">
            <v>range</v>
          </cell>
          <cell r="F64" t="str">
            <v>include</v>
          </cell>
          <cell r="G64" t="str">
            <v>Emissions|Covered GHG excl. LULUCF</v>
          </cell>
          <cell r="H64" t="str">
            <v>Mt CO2eq/yr</v>
          </cell>
          <cell r="AM64">
            <v>4.6169750000000001</v>
          </cell>
          <cell r="AN64">
            <v>4.5583049999999998</v>
          </cell>
          <cell r="AO64">
            <v>4.7548170000000001</v>
          </cell>
          <cell r="AP64">
            <v>5.1122360000000002</v>
          </cell>
          <cell r="AQ64">
            <v>4.5033139999999996</v>
          </cell>
          <cell r="AR64">
            <v>4.5266590000000004</v>
          </cell>
          <cell r="AS64">
            <v>4.7032990000000003</v>
          </cell>
          <cell r="AT64">
            <v>4.5514669999999997</v>
          </cell>
          <cell r="AU64">
            <v>4.559393</v>
          </cell>
          <cell r="AV64">
            <v>4.4713989999999999</v>
          </cell>
          <cell r="AW64">
            <v>4.332948</v>
          </cell>
          <cell r="AX64">
            <v>4.3439249999999996</v>
          </cell>
          <cell r="AY64">
            <v>4.7595799999999997</v>
          </cell>
          <cell r="AZ64">
            <v>5.1752349999999998</v>
          </cell>
          <cell r="BA64">
            <v>5.5908899999999999</v>
          </cell>
          <cell r="BB64">
            <v>6.006545</v>
          </cell>
          <cell r="BC64">
            <v>6.4222000000000001</v>
          </cell>
          <cell r="BD64">
            <v>6.8378550000000002</v>
          </cell>
          <cell r="BE64">
            <v>7.2535100000000003</v>
          </cell>
          <cell r="BF64">
            <v>7.6691649999999996</v>
          </cell>
          <cell r="BG64">
            <v>8.0848200000000006</v>
          </cell>
        </row>
        <row r="65">
          <cell r="B65" t="str">
            <v>COD</v>
          </cell>
          <cell r="C65" t="str">
            <v>Updated NDC</v>
          </cell>
          <cell r="D65" t="str">
            <v>low</v>
          </cell>
          <cell r="E65" t="str">
            <v>range</v>
          </cell>
          <cell r="F65" t="str">
            <v>include</v>
          </cell>
          <cell r="G65" t="str">
            <v>Emissions|Covered GHG excl. LULUCF</v>
          </cell>
          <cell r="H65" t="str">
            <v>Mt CO2eq/yr</v>
          </cell>
          <cell r="AM65">
            <v>138.236423</v>
          </cell>
          <cell r="AN65">
            <v>146.74885800000001</v>
          </cell>
          <cell r="AO65">
            <v>163.69877700000001</v>
          </cell>
          <cell r="AP65">
            <v>179.751035</v>
          </cell>
          <cell r="AQ65">
            <v>195.95450600000001</v>
          </cell>
          <cell r="AR65">
            <v>210.05986100000001</v>
          </cell>
          <cell r="AS65">
            <v>225.15038200000001</v>
          </cell>
          <cell r="AT65">
            <v>242.92881</v>
          </cell>
          <cell r="AU65">
            <v>257.02857899999998</v>
          </cell>
          <cell r="AV65">
            <v>258.88207599999998</v>
          </cell>
          <cell r="AW65">
            <v>259.53837299999998</v>
          </cell>
          <cell r="AX65">
            <v>260.65137900000002</v>
          </cell>
          <cell r="AY65">
            <v>268.16789299999999</v>
          </cell>
          <cell r="AZ65">
            <v>275.68440600000002</v>
          </cell>
          <cell r="BA65">
            <v>283.20092</v>
          </cell>
          <cell r="BB65">
            <v>290.71743300000003</v>
          </cell>
          <cell r="BC65">
            <v>298.233946</v>
          </cell>
          <cell r="BD65">
            <v>305.75045999999998</v>
          </cell>
          <cell r="BE65">
            <v>313.26697300000001</v>
          </cell>
          <cell r="BF65">
            <v>320.78348699999998</v>
          </cell>
          <cell r="BG65">
            <v>328.3</v>
          </cell>
        </row>
        <row r="66">
          <cell r="B66" t="str">
            <v>SLB</v>
          </cell>
          <cell r="C66" t="str">
            <v>Updated NDC</v>
          </cell>
          <cell r="D66" t="str">
            <v>low</v>
          </cell>
          <cell r="E66" t="str">
            <v>range</v>
          </cell>
          <cell r="F66" t="str">
            <v>include</v>
          </cell>
          <cell r="G66" t="str">
            <v>Emissions|Covered GHG excl. LULUCF</v>
          </cell>
          <cell r="H66" t="str">
            <v>Mt CO2eq/yr</v>
          </cell>
          <cell r="AM66">
            <v>0.52967600000000004</v>
          </cell>
          <cell r="AN66">
            <v>0.55256799999999995</v>
          </cell>
          <cell r="AO66">
            <v>0.56251399999999996</v>
          </cell>
          <cell r="AP66">
            <v>0.59451299999999996</v>
          </cell>
          <cell r="AQ66">
            <v>0.55619799999999997</v>
          </cell>
          <cell r="AR66">
            <v>0.52541899999999997</v>
          </cell>
          <cell r="AS66">
            <v>0.52650600000000003</v>
          </cell>
          <cell r="AT66">
            <v>0.531918</v>
          </cell>
          <cell r="AU66">
            <v>0.554697</v>
          </cell>
          <cell r="AV66">
            <v>0.58689100000000005</v>
          </cell>
          <cell r="AW66">
            <v>0.58961600000000003</v>
          </cell>
          <cell r="AX66">
            <v>0.59923700000000002</v>
          </cell>
          <cell r="AY66">
            <v>0.643868</v>
          </cell>
          <cell r="AZ66">
            <v>0.6885</v>
          </cell>
          <cell r="BA66">
            <v>0.73313099999999998</v>
          </cell>
          <cell r="BB66">
            <v>0.77776299999999998</v>
          </cell>
          <cell r="BC66">
            <v>0.75659200000000004</v>
          </cell>
          <cell r="BD66">
            <v>0.73542099999999999</v>
          </cell>
          <cell r="BE66">
            <v>0.71425099999999997</v>
          </cell>
          <cell r="BF66">
            <v>0.69308000000000003</v>
          </cell>
          <cell r="BG66">
            <v>0.67191000000000001</v>
          </cell>
        </row>
        <row r="67">
          <cell r="B67" t="str">
            <v>CMR</v>
          </cell>
          <cell r="C67" t="str">
            <v>Updated NDC</v>
          </cell>
          <cell r="D67" t="str">
            <v>low</v>
          </cell>
          <cell r="E67" t="str">
            <v>range</v>
          </cell>
          <cell r="F67" t="str">
            <v>include</v>
          </cell>
          <cell r="G67" t="str">
            <v>Emissions|Covered GHG excl. LULUCF</v>
          </cell>
          <cell r="H67" t="str">
            <v>Mt CO2eq/yr</v>
          </cell>
          <cell r="AM67">
            <v>34.477939999999997</v>
          </cell>
          <cell r="AN67">
            <v>33.664965000000002</v>
          </cell>
          <cell r="AO67">
            <v>33.768543000000001</v>
          </cell>
          <cell r="AP67">
            <v>34.151803999999998</v>
          </cell>
          <cell r="AQ67">
            <v>37.065640000000002</v>
          </cell>
          <cell r="AR67">
            <v>40.822755000000001</v>
          </cell>
          <cell r="AS67">
            <v>41.486924000000002</v>
          </cell>
          <cell r="AT67">
            <v>39.093808000000003</v>
          </cell>
          <cell r="AU67">
            <v>40.159714999999998</v>
          </cell>
          <cell r="AV67">
            <v>40.289729000000001</v>
          </cell>
          <cell r="AW67">
            <v>40.057561999999997</v>
          </cell>
          <cell r="AX67">
            <v>40.966079999999998</v>
          </cell>
          <cell r="AY67">
            <v>48.460728000000003</v>
          </cell>
          <cell r="AZ67">
            <v>55.955376000000001</v>
          </cell>
          <cell r="BA67">
            <v>63.450023999999999</v>
          </cell>
          <cell r="BB67">
            <v>70.944671999999997</v>
          </cell>
          <cell r="BC67">
            <v>78.439319999999995</v>
          </cell>
          <cell r="BD67">
            <v>85.933967999999993</v>
          </cell>
          <cell r="BE67">
            <v>93.428614999999994</v>
          </cell>
          <cell r="BF67">
            <v>100.92326300000001</v>
          </cell>
          <cell r="BG67">
            <v>108.417911</v>
          </cell>
        </row>
        <row r="68">
          <cell r="B68" t="str">
            <v>LSO</v>
          </cell>
          <cell r="C68" t="str">
            <v>Updated NDC</v>
          </cell>
          <cell r="D68" t="str">
            <v>low</v>
          </cell>
          <cell r="E68" t="str">
            <v>range</v>
          </cell>
          <cell r="F68" t="str">
            <v>include</v>
          </cell>
          <cell r="G68" t="str">
            <v>Emissions|Covered GHG excl. LULUCF</v>
          </cell>
          <cell r="H68" t="str">
            <v>Mt CO2eq/yr</v>
          </cell>
          <cell r="AM68">
            <v>4.656129</v>
          </cell>
          <cell r="AN68">
            <v>4.7534960000000002</v>
          </cell>
          <cell r="AO68">
            <v>4.8265789999999997</v>
          </cell>
          <cell r="AP68">
            <v>4.7377269999999996</v>
          </cell>
          <cell r="AQ68">
            <v>4.7145549999999998</v>
          </cell>
          <cell r="AR68">
            <v>4.5922239999999999</v>
          </cell>
          <cell r="AS68">
            <v>4.5839160000000003</v>
          </cell>
          <cell r="AT68">
            <v>4.9201509999999997</v>
          </cell>
          <cell r="AU68">
            <v>4.8532609999999998</v>
          </cell>
          <cell r="AV68">
            <v>4.8188060000000004</v>
          </cell>
          <cell r="AW68">
            <v>4.5775949999999996</v>
          </cell>
          <cell r="AX68">
            <v>4.6610550000000002</v>
          </cell>
          <cell r="AY68">
            <v>4.7569619999999997</v>
          </cell>
          <cell r="AZ68">
            <v>4.852868</v>
          </cell>
          <cell r="BA68">
            <v>4.9487750000000004</v>
          </cell>
          <cell r="BB68">
            <v>5.0446809999999997</v>
          </cell>
          <cell r="BC68">
            <v>5.1405880000000002</v>
          </cell>
          <cell r="BD68">
            <v>5.2364949999999997</v>
          </cell>
          <cell r="BE68">
            <v>5.3324009999999999</v>
          </cell>
          <cell r="BF68">
            <v>5.4283080000000004</v>
          </cell>
          <cell r="BG68">
            <v>5.5242139999999997</v>
          </cell>
        </row>
        <row r="69">
          <cell r="B69" t="str">
            <v>SAU</v>
          </cell>
          <cell r="C69" t="str">
            <v>Updated NDC</v>
          </cell>
          <cell r="D69" t="str">
            <v>low</v>
          </cell>
          <cell r="E69" t="str">
            <v>range</v>
          </cell>
          <cell r="F69" t="str">
            <v>include</v>
          </cell>
          <cell r="G69" t="str">
            <v>Emissions|Covered GHG excl. LULUCF</v>
          </cell>
          <cell r="H69" t="str">
            <v>Mt CO2eq/yr</v>
          </cell>
          <cell r="AM69">
            <v>518.89361299999996</v>
          </cell>
          <cell r="AN69">
            <v>511.58107799999999</v>
          </cell>
          <cell r="AO69">
            <v>568.19350399999996</v>
          </cell>
          <cell r="AP69">
            <v>553.44094800000005</v>
          </cell>
          <cell r="AQ69">
            <v>607.25012600000002</v>
          </cell>
          <cell r="AR69">
            <v>644.08952399999998</v>
          </cell>
          <cell r="AS69">
            <v>580.99830299999996</v>
          </cell>
          <cell r="AT69">
            <v>596.23227799999995</v>
          </cell>
          <cell r="AU69">
            <v>595.08963600000004</v>
          </cell>
          <cell r="AV69">
            <v>585.19940899999995</v>
          </cell>
          <cell r="AW69">
            <v>580.30480599999999</v>
          </cell>
          <cell r="AX69">
            <v>591.61541999999997</v>
          </cell>
          <cell r="AY69">
            <v>610.24288000000001</v>
          </cell>
          <cell r="AZ69">
            <v>628.87034000000006</v>
          </cell>
          <cell r="BA69">
            <v>647.49779999999998</v>
          </cell>
          <cell r="BB69">
            <v>666.12526000000003</v>
          </cell>
          <cell r="BC69">
            <v>684.75271999999995</v>
          </cell>
          <cell r="BD69">
            <v>703.38018099999999</v>
          </cell>
          <cell r="BE69">
            <v>722.00764100000004</v>
          </cell>
          <cell r="BF69">
            <v>740.63510099999996</v>
          </cell>
          <cell r="BG69">
            <v>759.26256100000001</v>
          </cell>
        </row>
        <row r="70">
          <cell r="B70" t="str">
            <v>BRB</v>
          </cell>
          <cell r="C70" t="str">
            <v>Updated NDC</v>
          </cell>
          <cell r="D70" t="str">
            <v>low</v>
          </cell>
          <cell r="E70" t="str">
            <v>range</v>
          </cell>
          <cell r="F70" t="str">
            <v>include</v>
          </cell>
          <cell r="G70" t="str">
            <v>Emissions|Covered GHG excl. LULUCF</v>
          </cell>
          <cell r="H70" t="str">
            <v>Mt CO2eq/yr</v>
          </cell>
          <cell r="AM70">
            <v>1.739107</v>
          </cell>
          <cell r="AN70">
            <v>1.8082419999999999</v>
          </cell>
          <cell r="AO70">
            <v>1.7479309999999999</v>
          </cell>
          <cell r="AP70">
            <v>1.7232369999999999</v>
          </cell>
          <cell r="AQ70">
            <v>1.53664</v>
          </cell>
          <cell r="AR70">
            <v>1.5404720000000001</v>
          </cell>
          <cell r="AS70">
            <v>1.56525</v>
          </cell>
          <cell r="AT70">
            <v>1.446577</v>
          </cell>
          <cell r="AU70">
            <v>1.4766140000000001</v>
          </cell>
          <cell r="AV70">
            <v>1.5178510000000001</v>
          </cell>
          <cell r="AW70">
            <v>1.3768130000000001</v>
          </cell>
          <cell r="AX70">
            <v>1.5003329999999999</v>
          </cell>
          <cell r="AY70">
            <v>1.503293</v>
          </cell>
          <cell r="AZ70">
            <v>1.506254</v>
          </cell>
          <cell r="BA70">
            <v>1.5092140000000001</v>
          </cell>
          <cell r="BB70">
            <v>1.5121739999999999</v>
          </cell>
          <cell r="BC70">
            <v>1.4658800000000001</v>
          </cell>
          <cell r="BD70">
            <v>1.419586</v>
          </cell>
          <cell r="BE70">
            <v>1.373292</v>
          </cell>
          <cell r="BF70">
            <v>1.326999</v>
          </cell>
          <cell r="BG70">
            <v>1.280705</v>
          </cell>
        </row>
        <row r="71">
          <cell r="B71" t="str">
            <v>CUB</v>
          </cell>
          <cell r="C71" t="str">
            <v>Updated NDC</v>
          </cell>
          <cell r="D71" t="str">
            <v>low</v>
          </cell>
          <cell r="E71" t="str">
            <v>range</v>
          </cell>
          <cell r="F71" t="str">
            <v>include</v>
          </cell>
          <cell r="G71" t="str">
            <v>Emissions|Covered GHG excl. LULUCF</v>
          </cell>
          <cell r="H71" t="str">
            <v>Mt CO2eq/yr</v>
          </cell>
          <cell r="AM71">
            <v>46.200172000000002</v>
          </cell>
          <cell r="AN71">
            <v>41.828231000000002</v>
          </cell>
          <cell r="AO71">
            <v>42.000005000000002</v>
          </cell>
          <cell r="AP71">
            <v>40.441628000000001</v>
          </cell>
          <cell r="AQ71">
            <v>40.375120000000003</v>
          </cell>
          <cell r="AR71">
            <v>41.341293999999998</v>
          </cell>
          <cell r="AS71">
            <v>40.235903999999998</v>
          </cell>
          <cell r="AT71">
            <v>36.763142000000002</v>
          </cell>
          <cell r="AU71">
            <v>37.504879000000003</v>
          </cell>
          <cell r="AV71">
            <v>38.053401999999998</v>
          </cell>
          <cell r="AW71">
            <v>35.627456000000002</v>
          </cell>
          <cell r="AX71">
            <v>38.381521999999997</v>
          </cell>
          <cell r="AY71">
            <v>39.581181999999998</v>
          </cell>
          <cell r="AZ71">
            <v>40.780841000000002</v>
          </cell>
          <cell r="BA71">
            <v>41.980500999999997</v>
          </cell>
          <cell r="BB71">
            <v>43.180160000000001</v>
          </cell>
          <cell r="BC71">
            <v>44.379820000000002</v>
          </cell>
          <cell r="BD71">
            <v>45.579478999999999</v>
          </cell>
          <cell r="BE71">
            <v>46.779139000000001</v>
          </cell>
          <cell r="BF71">
            <v>47.978797999999998</v>
          </cell>
          <cell r="BG71">
            <v>49.178457999999999</v>
          </cell>
        </row>
        <row r="72">
          <cell r="B72" t="str">
            <v>IRL</v>
          </cell>
          <cell r="C72" t="str">
            <v>Updated NDC</v>
          </cell>
          <cell r="D72" t="str">
            <v>low</v>
          </cell>
          <cell r="E72" t="str">
            <v>range</v>
          </cell>
          <cell r="F72" t="str">
            <v>include</v>
          </cell>
          <cell r="G72" t="str">
            <v>Emissions|Covered GHG excl. LULUCF</v>
          </cell>
          <cell r="H72" t="str">
            <v>Mt CO2eq/yr</v>
          </cell>
          <cell r="AM72">
            <v>70.628791000000007</v>
          </cell>
          <cell r="AN72">
            <v>66.549195999999995</v>
          </cell>
          <cell r="AO72">
            <v>67.570739000000003</v>
          </cell>
          <cell r="AP72">
            <v>67.268809000000005</v>
          </cell>
          <cell r="AQ72">
            <v>66.607378999999995</v>
          </cell>
          <cell r="AR72">
            <v>69.209979000000004</v>
          </cell>
          <cell r="AS72">
            <v>72.171903</v>
          </cell>
          <cell r="AT72">
            <v>70.934763000000004</v>
          </cell>
          <cell r="AU72">
            <v>68.806972999999999</v>
          </cell>
          <cell r="AV72">
            <v>66.553607</v>
          </cell>
          <cell r="AW72">
            <v>61.928856000000003</v>
          </cell>
          <cell r="AX72">
            <v>65.095258000000001</v>
          </cell>
          <cell r="AY72">
            <v>63.018962000000002</v>
          </cell>
          <cell r="AZ72">
            <v>60.942666000000003</v>
          </cell>
          <cell r="BA72">
            <v>58.866370000000003</v>
          </cell>
          <cell r="BB72">
            <v>56.790073999999997</v>
          </cell>
          <cell r="BC72">
            <v>54.713777999999998</v>
          </cell>
          <cell r="BD72">
            <v>52.637481999999999</v>
          </cell>
          <cell r="BE72">
            <v>50.561185999999999</v>
          </cell>
          <cell r="BF72">
            <v>48.48489</v>
          </cell>
          <cell r="BG72">
            <v>46.408594000000001</v>
          </cell>
        </row>
        <row r="73">
          <cell r="B73" t="str">
            <v>NER</v>
          </cell>
          <cell r="C73" t="str">
            <v>Updated NDC</v>
          </cell>
          <cell r="D73" t="str">
            <v>low</v>
          </cell>
          <cell r="E73" t="str">
            <v>range</v>
          </cell>
          <cell r="F73" t="str">
            <v>include</v>
          </cell>
          <cell r="G73" t="str">
            <v>Emissions|Covered GHG excl. LULUCF</v>
          </cell>
          <cell r="H73" t="str">
            <v>Mt CO2eq/yr</v>
          </cell>
          <cell r="AM73">
            <v>1.941711</v>
          </cell>
          <cell r="AN73">
            <v>1.992318</v>
          </cell>
          <cell r="AO73">
            <v>2.6862219999999999</v>
          </cell>
          <cell r="AP73">
            <v>3.1705410000000001</v>
          </cell>
          <cell r="AQ73">
            <v>3.3770760000000002</v>
          </cell>
          <cell r="AR73">
            <v>3.265053</v>
          </cell>
          <cell r="AS73">
            <v>3.3214480000000002</v>
          </cell>
          <cell r="AT73">
            <v>3.294829</v>
          </cell>
          <cell r="AU73">
            <v>3.5750169999999999</v>
          </cell>
          <cell r="AV73">
            <v>3.7429100000000002</v>
          </cell>
          <cell r="AW73">
            <v>3.8280419999999999</v>
          </cell>
          <cell r="AX73">
            <v>4.0781489999999998</v>
          </cell>
          <cell r="AY73">
            <v>4.7128620000000003</v>
          </cell>
          <cell r="AZ73">
            <v>5.347575</v>
          </cell>
          <cell r="BA73">
            <v>5.9822870000000004</v>
          </cell>
          <cell r="BB73">
            <v>6.617</v>
          </cell>
          <cell r="BC73">
            <v>7.3966000000000003</v>
          </cell>
          <cell r="BD73">
            <v>8.1761999999999997</v>
          </cell>
          <cell r="BE73">
            <v>8.9558</v>
          </cell>
          <cell r="BF73">
            <v>9.7354000000000003</v>
          </cell>
          <cell r="BG73">
            <v>10.515000000000001</v>
          </cell>
        </row>
        <row r="74">
          <cell r="B74" t="str">
            <v>COK</v>
          </cell>
          <cell r="C74" t="str">
            <v>Updated NDC</v>
          </cell>
          <cell r="D74" t="str">
            <v>low</v>
          </cell>
          <cell r="E74" t="str">
            <v>range</v>
          </cell>
          <cell r="F74" t="str">
            <v>include</v>
          </cell>
          <cell r="G74" t="str">
            <v>Emissions|Covered GHG excl. LULUCF</v>
          </cell>
          <cell r="H74" t="str">
            <v>Mt CO2eq/yr</v>
          </cell>
          <cell r="AM74">
            <v>5.1333999999999998E-2</v>
          </cell>
          <cell r="AN74">
            <v>5.8666999999999997E-2</v>
          </cell>
          <cell r="AO74">
            <v>6.2334000000000001E-2</v>
          </cell>
          <cell r="AP74">
            <v>6.2334000000000001E-2</v>
          </cell>
          <cell r="AQ74">
            <v>6.6001000000000004E-2</v>
          </cell>
          <cell r="AR74">
            <v>6.2334000000000001E-2</v>
          </cell>
          <cell r="AS74">
            <v>6.2334000000000001E-2</v>
          </cell>
          <cell r="AT74">
            <v>6.9667000000000007E-2</v>
          </cell>
          <cell r="AU74">
            <v>7.3695999999999998E-2</v>
          </cell>
          <cell r="AV74">
            <v>8.0551999999999999E-2</v>
          </cell>
          <cell r="AW74">
            <v>7.9865000000000005E-2</v>
          </cell>
          <cell r="AX74">
            <v>8.0772999999999998E-2</v>
          </cell>
          <cell r="AY74">
            <v>8.0168000000000003E-2</v>
          </cell>
          <cell r="AZ74">
            <v>7.9563999999999996E-2</v>
          </cell>
          <cell r="BA74">
            <v>7.8959000000000001E-2</v>
          </cell>
          <cell r="BB74">
            <v>7.8353999999999993E-2</v>
          </cell>
          <cell r="BC74">
            <v>7.9739000000000004E-2</v>
          </cell>
          <cell r="BD74">
            <v>8.1123000000000001E-2</v>
          </cell>
          <cell r="BE74">
            <v>8.2507999999999998E-2</v>
          </cell>
          <cell r="BF74">
            <v>8.3891999999999994E-2</v>
          </cell>
          <cell r="BG74">
            <v>8.5277000000000006E-2</v>
          </cell>
        </row>
        <row r="75">
          <cell r="B75" t="str">
            <v>UZB</v>
          </cell>
          <cell r="C75" t="str">
            <v>Updated NDC</v>
          </cell>
          <cell r="D75" t="str">
            <v>low</v>
          </cell>
          <cell r="E75" t="str">
            <v>range</v>
          </cell>
          <cell r="F75" t="str">
            <v>include</v>
          </cell>
          <cell r="G75" t="str">
            <v>Emissions|Covered GHG excl. LULUCF</v>
          </cell>
          <cell r="H75" t="str">
            <v>Mt CO2eq/yr</v>
          </cell>
          <cell r="AM75">
            <v>180.55530899999999</v>
          </cell>
          <cell r="AN75">
            <v>194.235119</v>
          </cell>
          <cell r="AO75">
            <v>199.67076</v>
          </cell>
          <cell r="AP75">
            <v>195.12224900000001</v>
          </cell>
          <cell r="AQ75">
            <v>190.63955999999999</v>
          </cell>
          <cell r="AR75">
            <v>191.53194300000001</v>
          </cell>
          <cell r="AS75">
            <v>201.43010799999999</v>
          </cell>
          <cell r="AT75">
            <v>212.12835000000001</v>
          </cell>
          <cell r="AU75">
            <v>206.365622</v>
          </cell>
          <cell r="AV75">
            <v>209.57712000000001</v>
          </cell>
          <cell r="AW75">
            <v>211.09023300000001</v>
          </cell>
          <cell r="AX75">
            <v>216.901005</v>
          </cell>
          <cell r="AY75">
            <v>231.91700499999999</v>
          </cell>
          <cell r="AZ75">
            <v>246.93300500000001</v>
          </cell>
          <cell r="BA75">
            <v>261.949005</v>
          </cell>
          <cell r="BB75">
            <v>276.96500500000002</v>
          </cell>
          <cell r="BC75">
            <v>291.98100399999998</v>
          </cell>
          <cell r="BD75">
            <v>306.997004</v>
          </cell>
          <cell r="BE75">
            <v>322.01300400000002</v>
          </cell>
          <cell r="BF75">
            <v>337.02900399999999</v>
          </cell>
          <cell r="BG75">
            <v>352.04500400000001</v>
          </cell>
        </row>
        <row r="76">
          <cell r="B76" t="str">
            <v>CAF</v>
          </cell>
          <cell r="C76" t="str">
            <v>Updated NDC</v>
          </cell>
          <cell r="D76" t="str">
            <v>low</v>
          </cell>
          <cell r="E76" t="str">
            <v>range</v>
          </cell>
          <cell r="F76" t="str">
            <v>include</v>
          </cell>
          <cell r="G76" t="str">
            <v>Emissions|Covered GHG excl. LULUCF</v>
          </cell>
          <cell r="H76" t="str">
            <v>Mt CO2eq/yr</v>
          </cell>
          <cell r="AM76">
            <v>20.096637999999999</v>
          </cell>
          <cell r="AN76">
            <v>21.418747</v>
          </cell>
          <cell r="AO76">
            <v>18.562783</v>
          </cell>
          <cell r="AP76">
            <v>19.764178999999999</v>
          </cell>
          <cell r="AQ76">
            <v>19.290859999999999</v>
          </cell>
          <cell r="AR76">
            <v>19.614276</v>
          </cell>
          <cell r="AS76">
            <v>21.451749</v>
          </cell>
          <cell r="AT76">
            <v>19.966301999999999</v>
          </cell>
          <cell r="AU76">
            <v>20.545196000000001</v>
          </cell>
          <cell r="AV76">
            <v>18.39817</v>
          </cell>
          <cell r="AW76">
            <v>19.430273</v>
          </cell>
          <cell r="AX76">
            <v>19.368766999999998</v>
          </cell>
          <cell r="AY76">
            <v>17.742591999999998</v>
          </cell>
          <cell r="AZ76">
            <v>16.116416999999998</v>
          </cell>
          <cell r="BA76">
            <v>14.490242</v>
          </cell>
          <cell r="BB76">
            <v>12.864068</v>
          </cell>
          <cell r="BC76">
            <v>13.402950000000001</v>
          </cell>
          <cell r="BD76">
            <v>13.941832</v>
          </cell>
          <cell r="BE76">
            <v>14.480715</v>
          </cell>
          <cell r="BF76">
            <v>15.019596999999999</v>
          </cell>
          <cell r="BG76">
            <v>15.558479</v>
          </cell>
        </row>
        <row r="77">
          <cell r="B77" t="str">
            <v>LBR</v>
          </cell>
          <cell r="C77" t="str">
            <v>Updated NDC</v>
          </cell>
          <cell r="D77" t="str">
            <v>low</v>
          </cell>
          <cell r="E77" t="str">
            <v>range</v>
          </cell>
          <cell r="F77" t="str">
            <v>include</v>
          </cell>
          <cell r="G77" t="str">
            <v>Emissions|Covered GHG excl. LULUCF</v>
          </cell>
          <cell r="H77" t="str">
            <v>Mt CO2eq/yr</v>
          </cell>
          <cell r="AM77">
            <v>3.1833360000000002</v>
          </cell>
          <cell r="AN77">
            <v>3.3635830000000002</v>
          </cell>
          <cell r="AO77">
            <v>3.5855830000000002</v>
          </cell>
          <cell r="AP77">
            <v>3.550773</v>
          </cell>
          <cell r="AQ77">
            <v>3.9887779999999999</v>
          </cell>
          <cell r="AR77">
            <v>4.2586719999999998</v>
          </cell>
          <cell r="AS77">
            <v>4.4057040000000001</v>
          </cell>
          <cell r="AT77">
            <v>4.3666429999999998</v>
          </cell>
          <cell r="AU77">
            <v>4.548146</v>
          </cell>
          <cell r="AV77">
            <v>4.736459</v>
          </cell>
          <cell r="AW77">
            <v>4.8580129999999997</v>
          </cell>
          <cell r="AX77">
            <v>5.0640770000000002</v>
          </cell>
          <cell r="AY77">
            <v>5.9172859999999998</v>
          </cell>
          <cell r="AZ77">
            <v>6.7704959999999996</v>
          </cell>
          <cell r="BA77">
            <v>7.6237060000000003</v>
          </cell>
          <cell r="BB77">
            <v>8.4769159999999992</v>
          </cell>
          <cell r="BC77">
            <v>9.3301250000000007</v>
          </cell>
          <cell r="BD77">
            <v>10.183335</v>
          </cell>
          <cell r="BE77">
            <v>11.036545</v>
          </cell>
          <cell r="BF77">
            <v>11.889754999999999</v>
          </cell>
          <cell r="BG77">
            <v>12.742964000000001</v>
          </cell>
        </row>
        <row r="78">
          <cell r="B78" t="str">
            <v>PER</v>
          </cell>
          <cell r="C78" t="str">
            <v>Updated NDC</v>
          </cell>
          <cell r="D78" t="str">
            <v>low</v>
          </cell>
          <cell r="E78" t="str">
            <v>range</v>
          </cell>
          <cell r="F78" t="str">
            <v>include</v>
          </cell>
          <cell r="G78" t="str">
            <v>Emissions|Covered GHG excl. LULUCF</v>
          </cell>
          <cell r="H78" t="str">
            <v>Mt CO2eq/yr</v>
          </cell>
          <cell r="AM78">
            <v>86.175819000000004</v>
          </cell>
          <cell r="AN78">
            <v>87.581074000000001</v>
          </cell>
          <cell r="AO78">
            <v>91.342843000000002</v>
          </cell>
          <cell r="AP78">
            <v>89.405756999999994</v>
          </cell>
          <cell r="AQ78">
            <v>96.119934999999998</v>
          </cell>
          <cell r="AR78">
            <v>96.114170999999999</v>
          </cell>
          <cell r="AS78">
            <v>100.692002</v>
          </cell>
          <cell r="AT78">
            <v>100.793661</v>
          </cell>
          <cell r="AU78">
            <v>103.203822</v>
          </cell>
          <cell r="AV78">
            <v>106.78502</v>
          </cell>
          <cell r="AW78">
            <v>97.027083000000005</v>
          </cell>
          <cell r="AX78">
            <v>106.370812</v>
          </cell>
          <cell r="AY78">
            <v>107.46294399999999</v>
          </cell>
          <cell r="AZ78">
            <v>108.555076</v>
          </cell>
          <cell r="BA78">
            <v>109.64720800000001</v>
          </cell>
          <cell r="BB78">
            <v>110.73934</v>
          </cell>
          <cell r="BC78">
            <v>111.83147200000001</v>
          </cell>
          <cell r="BD78">
            <v>112.923604</v>
          </cell>
          <cell r="BE78">
            <v>114.015736</v>
          </cell>
          <cell r="BF78">
            <v>115.107868</v>
          </cell>
          <cell r="BG78">
            <v>116.2</v>
          </cell>
        </row>
        <row r="79">
          <cell r="B79" t="str">
            <v>KAZ</v>
          </cell>
          <cell r="C79" t="str">
            <v>Updated NDC</v>
          </cell>
          <cell r="D79" t="str">
            <v>low</v>
          </cell>
          <cell r="E79" t="str">
            <v>range</v>
          </cell>
          <cell r="F79" t="str">
            <v>include</v>
          </cell>
          <cell r="G79" t="str">
            <v>Emissions|Covered GHG excl. LULUCF</v>
          </cell>
          <cell r="H79" t="str">
            <v>Mt CO2eq/yr</v>
          </cell>
          <cell r="AM79">
            <v>330.27989100000002</v>
          </cell>
          <cell r="AN79">
            <v>340.268438</v>
          </cell>
          <cell r="AO79">
            <v>327.79586499999999</v>
          </cell>
          <cell r="AP79">
            <v>339.376079</v>
          </cell>
          <cell r="AQ79">
            <v>320.072249</v>
          </cell>
          <cell r="AR79">
            <v>313.933269</v>
          </cell>
          <cell r="AS79">
            <v>323.780035</v>
          </cell>
          <cell r="AT79">
            <v>346.559079</v>
          </cell>
          <cell r="AU79">
            <v>368.94866500000001</v>
          </cell>
          <cell r="AV79">
            <v>364.633689</v>
          </cell>
          <cell r="AW79">
            <v>352.37768599999998</v>
          </cell>
          <cell r="AX79">
            <v>352.572834</v>
          </cell>
          <cell r="AY79">
            <v>347.85587900000002</v>
          </cell>
          <cell r="AZ79">
            <v>343.13892499999997</v>
          </cell>
          <cell r="BA79">
            <v>338.42196999999999</v>
          </cell>
          <cell r="BB79">
            <v>333.705016</v>
          </cell>
          <cell r="BC79">
            <v>328.98806100000002</v>
          </cell>
          <cell r="BD79">
            <v>324.27110699999997</v>
          </cell>
          <cell r="BE79">
            <v>319.55415199999999</v>
          </cell>
          <cell r="BF79">
            <v>314.837198</v>
          </cell>
          <cell r="BG79">
            <v>310.12024300000002</v>
          </cell>
        </row>
        <row r="80">
          <cell r="B80" t="str">
            <v>BIH</v>
          </cell>
          <cell r="C80" t="str">
            <v>Updated NDC</v>
          </cell>
          <cell r="D80" t="str">
            <v>low</v>
          </cell>
          <cell r="E80" t="str">
            <v>range</v>
          </cell>
          <cell r="F80" t="str">
            <v>include</v>
          </cell>
          <cell r="G80" t="str">
            <v>Emissions|Covered GHG excl. LULUCF</v>
          </cell>
          <cell r="H80" t="str">
            <v>Mt CO2eq/yr</v>
          </cell>
          <cell r="AM80">
            <v>28.740368</v>
          </cell>
          <cell r="AN80">
            <v>31.728185</v>
          </cell>
          <cell r="AO80">
            <v>30.014441000000001</v>
          </cell>
          <cell r="AP80">
            <v>29.646799999999999</v>
          </cell>
          <cell r="AQ80">
            <v>27.922663</v>
          </cell>
          <cell r="AR80">
            <v>27.252381</v>
          </cell>
          <cell r="AS80">
            <v>30.648212999999998</v>
          </cell>
          <cell r="AT80">
            <v>30.936236999999998</v>
          </cell>
          <cell r="AU80">
            <v>30.915040999999999</v>
          </cell>
          <cell r="AV80">
            <v>30.948484000000001</v>
          </cell>
          <cell r="AW80">
            <v>30.709114</v>
          </cell>
          <cell r="AX80">
            <v>26.409203999999999</v>
          </cell>
          <cell r="AY80">
            <v>26.001631</v>
          </cell>
          <cell r="AZ80">
            <v>25.594059000000001</v>
          </cell>
          <cell r="BA80">
            <v>25.186485999999999</v>
          </cell>
          <cell r="BB80">
            <v>24.778914</v>
          </cell>
          <cell r="BC80">
            <v>24.371341000000001</v>
          </cell>
          <cell r="BD80">
            <v>23.963768999999999</v>
          </cell>
          <cell r="BE80">
            <v>23.556196</v>
          </cell>
          <cell r="BF80">
            <v>23.148624000000002</v>
          </cell>
          <cell r="BG80">
            <v>22.741050999999999</v>
          </cell>
        </row>
        <row r="81">
          <cell r="B81" t="str">
            <v>TTO</v>
          </cell>
          <cell r="C81" t="str">
            <v>Updated NDC</v>
          </cell>
          <cell r="D81" t="str">
            <v>low</v>
          </cell>
          <cell r="E81" t="str">
            <v>range</v>
          </cell>
          <cell r="F81" t="str">
            <v>include</v>
          </cell>
          <cell r="G81" t="str">
            <v>Emissions|Covered GHG excl. LULUCF</v>
          </cell>
          <cell r="H81" t="str">
            <v>Mt CO2eq/yr</v>
          </cell>
          <cell r="AM81">
            <v>83.811825999999996</v>
          </cell>
          <cell r="AN81">
            <v>81.886450999999994</v>
          </cell>
          <cell r="AO81">
            <v>79.734539999999996</v>
          </cell>
          <cell r="AP81">
            <v>78.674115</v>
          </cell>
          <cell r="AQ81">
            <v>79.667603</v>
          </cell>
          <cell r="AR81">
            <v>77.753523999999999</v>
          </cell>
          <cell r="AS81">
            <v>69.921490000000006</v>
          </cell>
          <cell r="AT81">
            <v>70.596337000000005</v>
          </cell>
          <cell r="AU81">
            <v>69.559121000000005</v>
          </cell>
          <cell r="AV81">
            <v>68.043847999999997</v>
          </cell>
          <cell r="AW81">
            <v>63.326802999999998</v>
          </cell>
          <cell r="AX81">
            <v>62.995826000000001</v>
          </cell>
          <cell r="AY81">
            <v>67.892674999999997</v>
          </cell>
          <cell r="AZ81">
            <v>72.789524999999998</v>
          </cell>
          <cell r="BA81">
            <v>77.686374999999998</v>
          </cell>
          <cell r="BB81">
            <v>82.583224000000001</v>
          </cell>
          <cell r="BC81">
            <v>87.480074000000002</v>
          </cell>
          <cell r="BD81">
            <v>92.376924000000002</v>
          </cell>
          <cell r="BE81">
            <v>97.273773000000006</v>
          </cell>
          <cell r="BF81">
            <v>102.17062300000001</v>
          </cell>
          <cell r="BG81">
            <v>107.067472</v>
          </cell>
        </row>
        <row r="82">
          <cell r="B82" t="str">
            <v>OMN</v>
          </cell>
          <cell r="C82" t="str">
            <v>Updated NDC</v>
          </cell>
          <cell r="D82" t="str">
            <v>low</v>
          </cell>
          <cell r="E82" t="str">
            <v>range</v>
          </cell>
          <cell r="F82" t="str">
            <v>include</v>
          </cell>
          <cell r="G82" t="str">
            <v>Emissions|Covered GHG excl. LULUCF</v>
          </cell>
          <cell r="H82" t="str">
            <v>Mt CO2eq/yr</v>
          </cell>
          <cell r="AM82">
            <v>70.507473000000005</v>
          </cell>
          <cell r="AN82">
            <v>77.814974000000007</v>
          </cell>
          <cell r="AO82">
            <v>83.909147000000004</v>
          </cell>
          <cell r="AP82">
            <v>89.320092000000002</v>
          </cell>
          <cell r="AQ82">
            <v>88.697574000000003</v>
          </cell>
          <cell r="AR82">
            <v>90.875596000000002</v>
          </cell>
          <cell r="AS82">
            <v>90.590947999999997</v>
          </cell>
          <cell r="AT82">
            <v>95.052273999999997</v>
          </cell>
          <cell r="AU82">
            <v>97.126521999999994</v>
          </cell>
          <cell r="AV82">
            <v>96.358435</v>
          </cell>
          <cell r="AW82">
            <v>94.001740999999996</v>
          </cell>
          <cell r="AX82">
            <v>101.640986</v>
          </cell>
          <cell r="AY82">
            <v>103.29045600000001</v>
          </cell>
          <cell r="AZ82">
            <v>104.939927</v>
          </cell>
          <cell r="BA82">
            <v>106.58939700000001</v>
          </cell>
          <cell r="BB82">
            <v>108.238868</v>
          </cell>
          <cell r="BC82">
            <v>109.888338</v>
          </cell>
          <cell r="BD82">
            <v>111.537809</v>
          </cell>
          <cell r="BE82">
            <v>113.187279</v>
          </cell>
          <cell r="BF82">
            <v>114.83674999999999</v>
          </cell>
          <cell r="BG82">
            <v>116.48622</v>
          </cell>
        </row>
        <row r="83">
          <cell r="B83" t="str">
            <v>MCO</v>
          </cell>
          <cell r="C83" t="str">
            <v>Updated NDC</v>
          </cell>
          <cell r="D83" t="str">
            <v>low</v>
          </cell>
          <cell r="E83" t="str">
            <v>range</v>
          </cell>
          <cell r="F83" t="str">
            <v>include</v>
          </cell>
          <cell r="G83" t="str">
            <v>Emissions|Covered GHG excl. LULUCF</v>
          </cell>
          <cell r="H83" t="str">
            <v>Mt CO2eq/yr</v>
          </cell>
          <cell r="AM83">
            <v>0.17865400000000001</v>
          </cell>
          <cell r="AN83">
            <v>0.17838200000000001</v>
          </cell>
          <cell r="AO83">
            <v>0.17945</v>
          </cell>
          <cell r="AP83">
            <v>0.18365300000000001</v>
          </cell>
          <cell r="AQ83">
            <v>0.17677899999999999</v>
          </cell>
          <cell r="AR83">
            <v>0.18099299999999999</v>
          </cell>
          <cell r="AS83">
            <v>0.179144</v>
          </cell>
          <cell r="AT83">
            <v>0.17508599999999999</v>
          </cell>
          <cell r="AU83">
            <v>0.16814100000000001</v>
          </cell>
          <cell r="AV83">
            <v>0.157718</v>
          </cell>
          <cell r="AW83">
            <v>0.13394300000000001</v>
          </cell>
          <cell r="AX83">
            <v>0.15806700000000001</v>
          </cell>
          <cell r="AY83">
            <v>0.14913000000000001</v>
          </cell>
          <cell r="AZ83">
            <v>0.14019200000000001</v>
          </cell>
          <cell r="BA83">
            <v>0.13125400000000001</v>
          </cell>
          <cell r="BB83">
            <v>0.122317</v>
          </cell>
          <cell r="BC83">
            <v>0.116201</v>
          </cell>
          <cell r="BD83">
            <v>0.110085</v>
          </cell>
          <cell r="BE83">
            <v>0.10396900000000001</v>
          </cell>
          <cell r="BF83">
            <v>9.7852999999999996E-2</v>
          </cell>
          <cell r="BG83">
            <v>9.1736999999999999E-2</v>
          </cell>
        </row>
        <row r="84">
          <cell r="B84" t="str">
            <v>TUR</v>
          </cell>
          <cell r="C84" t="str">
            <v>Updated NDC</v>
          </cell>
          <cell r="D84" t="str">
            <v>low</v>
          </cell>
          <cell r="E84" t="str">
            <v>range</v>
          </cell>
          <cell r="F84" t="str">
            <v>include</v>
          </cell>
          <cell r="G84" t="str">
            <v>Emissions|Covered GHG excl. LULUCF</v>
          </cell>
          <cell r="H84" t="str">
            <v>Mt CO2eq/yr</v>
          </cell>
          <cell r="AM84">
            <v>417.77619499999997</v>
          </cell>
          <cell r="AN84">
            <v>447.57717400000001</v>
          </cell>
          <cell r="AO84">
            <v>473.29253</v>
          </cell>
          <cell r="AP84">
            <v>476.723547</v>
          </cell>
          <cell r="AQ84">
            <v>502.24003499999998</v>
          </cell>
          <cell r="AR84">
            <v>509.20797399999998</v>
          </cell>
          <cell r="AS84">
            <v>536.69588099999999</v>
          </cell>
          <cell r="AT84">
            <v>580.60685799999999</v>
          </cell>
          <cell r="AU84">
            <v>580.59138299999995</v>
          </cell>
          <cell r="AV84">
            <v>570.19103299999995</v>
          </cell>
          <cell r="AW84">
            <v>571.27359999999999</v>
          </cell>
          <cell r="AX84">
            <v>615.68510200000003</v>
          </cell>
          <cell r="AY84">
            <v>675.12508500000001</v>
          </cell>
          <cell r="AZ84">
            <v>734.565068</v>
          </cell>
          <cell r="BA84">
            <v>794.00504999999998</v>
          </cell>
          <cell r="BB84">
            <v>853.44503299999997</v>
          </cell>
          <cell r="BC84">
            <v>885.76299200000005</v>
          </cell>
          <cell r="BD84">
            <v>918.08095100000003</v>
          </cell>
          <cell r="BE84">
            <v>950.39891</v>
          </cell>
          <cell r="BF84">
            <v>982.71686899999997</v>
          </cell>
          <cell r="BG84">
            <v>1015.034827</v>
          </cell>
        </row>
        <row r="85">
          <cell r="B85" t="str">
            <v>BLR</v>
          </cell>
          <cell r="C85" t="str">
            <v>Updated NDC</v>
          </cell>
          <cell r="D85" t="str">
            <v>low</v>
          </cell>
          <cell r="E85" t="str">
            <v>range</v>
          </cell>
          <cell r="F85" t="str">
            <v>include</v>
          </cell>
          <cell r="G85" t="str">
            <v>Emissions|Covered GHG excl. LULUCF</v>
          </cell>
          <cell r="H85" t="str">
            <v>Mt CO2eq/yr</v>
          </cell>
          <cell r="AM85">
            <v>95.712366000000003</v>
          </cell>
          <cell r="AN85">
            <v>110.307953</v>
          </cell>
          <cell r="AO85">
            <v>110.531999</v>
          </cell>
          <cell r="AP85">
            <v>110.804056</v>
          </cell>
          <cell r="AQ85">
            <v>110.720339</v>
          </cell>
          <cell r="AR85">
            <v>106.79832399999999</v>
          </cell>
          <cell r="AS85">
            <v>105.788197</v>
          </cell>
          <cell r="AT85">
            <v>107.259208</v>
          </cell>
          <cell r="AU85">
            <v>112.132627</v>
          </cell>
          <cell r="AV85">
            <v>114.86307499999999</v>
          </cell>
          <cell r="AW85">
            <v>110.805316</v>
          </cell>
          <cell r="AX85">
            <v>116.321944</v>
          </cell>
          <cell r="AY85">
            <v>114.581006</v>
          </cell>
          <cell r="AZ85">
            <v>112.840069</v>
          </cell>
          <cell r="BA85">
            <v>111.099131</v>
          </cell>
          <cell r="BB85">
            <v>109.358194</v>
          </cell>
          <cell r="BC85">
            <v>107.617256</v>
          </cell>
          <cell r="BD85">
            <v>105.876319</v>
          </cell>
          <cell r="BE85">
            <v>104.135381</v>
          </cell>
          <cell r="BF85">
            <v>102.39444399999999</v>
          </cell>
          <cell r="BG85">
            <v>100.65350599999999</v>
          </cell>
        </row>
        <row r="86">
          <cell r="B86" t="str">
            <v>DNK</v>
          </cell>
          <cell r="C86" t="str">
            <v>Updated NDC</v>
          </cell>
          <cell r="D86" t="str">
            <v>low</v>
          </cell>
          <cell r="E86" t="str">
            <v>range</v>
          </cell>
          <cell r="F86" t="str">
            <v>include</v>
          </cell>
          <cell r="G86" t="str">
            <v>Emissions|Covered GHG excl. LULUCF</v>
          </cell>
          <cell r="H86" t="str">
            <v>Mt CO2eq/yr</v>
          </cell>
          <cell r="AM86">
            <v>65.557586000000001</v>
          </cell>
          <cell r="AN86">
            <v>60.726768</v>
          </cell>
          <cell r="AO86">
            <v>57.140087000000001</v>
          </cell>
          <cell r="AP86">
            <v>57.944464000000004</v>
          </cell>
          <cell r="AQ86">
            <v>53.810499</v>
          </cell>
          <cell r="AR86">
            <v>50.703195000000001</v>
          </cell>
          <cell r="AS86">
            <v>51.880195999999998</v>
          </cell>
          <cell r="AT86">
            <v>49.052875999999998</v>
          </cell>
          <cell r="AU86">
            <v>48.866208999999998</v>
          </cell>
          <cell r="AV86">
            <v>45.553465000000003</v>
          </cell>
          <cell r="AW86">
            <v>40.461291000000003</v>
          </cell>
          <cell r="AX86">
            <v>42.523676999999999</v>
          </cell>
          <cell r="AY86">
            <v>41.826276999999997</v>
          </cell>
          <cell r="AZ86">
            <v>41.128877000000003</v>
          </cell>
          <cell r="BA86">
            <v>40.431477000000001</v>
          </cell>
          <cell r="BB86">
            <v>39.734076000000002</v>
          </cell>
          <cell r="BC86">
            <v>39.036676</v>
          </cell>
          <cell r="BD86">
            <v>38.339275999999998</v>
          </cell>
          <cell r="BE86">
            <v>37.641876000000003</v>
          </cell>
          <cell r="BF86">
            <v>36.944476000000002</v>
          </cell>
          <cell r="BG86">
            <v>36.247076</v>
          </cell>
        </row>
        <row r="87">
          <cell r="B87" t="str">
            <v>LKA</v>
          </cell>
          <cell r="C87" t="str">
            <v>Updated NDC</v>
          </cell>
          <cell r="D87" t="str">
            <v>low</v>
          </cell>
          <cell r="E87" t="str">
            <v>range</v>
          </cell>
          <cell r="F87" t="str">
            <v>include</v>
          </cell>
          <cell r="G87" t="str">
            <v>Emissions|Covered GHG excl. LULUCF</v>
          </cell>
          <cell r="H87" t="str">
            <v>Mt CO2eq/yr</v>
          </cell>
          <cell r="AM87">
            <v>28.147469999999998</v>
          </cell>
          <cell r="AN87">
            <v>30.401651999999999</v>
          </cell>
          <cell r="AO87">
            <v>31.672042999999999</v>
          </cell>
          <cell r="AP87">
            <v>30.326046000000002</v>
          </cell>
          <cell r="AQ87">
            <v>32.920448999999998</v>
          </cell>
          <cell r="AR87">
            <v>36.404316999999999</v>
          </cell>
          <cell r="AS87">
            <v>38.540987000000001</v>
          </cell>
          <cell r="AT87">
            <v>37.585875000000001</v>
          </cell>
          <cell r="AU87">
            <v>37.603172999999998</v>
          </cell>
          <cell r="AV87">
            <v>39.802709</v>
          </cell>
          <cell r="AW87">
            <v>38.954054999999997</v>
          </cell>
          <cell r="AX87">
            <v>38.190033999999997</v>
          </cell>
          <cell r="AY87">
            <v>39.632474999999999</v>
          </cell>
          <cell r="AZ87">
            <v>41.074914999999997</v>
          </cell>
          <cell r="BA87">
            <v>42.517355999999999</v>
          </cell>
          <cell r="BB87">
            <v>43.959795999999997</v>
          </cell>
          <cell r="BC87">
            <v>45.402237</v>
          </cell>
          <cell r="BD87">
            <v>46.844678000000002</v>
          </cell>
          <cell r="BE87">
            <v>48.287118</v>
          </cell>
          <cell r="BF87">
            <v>49.729559000000002</v>
          </cell>
          <cell r="BG87">
            <v>51.171999999999997</v>
          </cell>
        </row>
        <row r="88">
          <cell r="B88" t="str">
            <v>FRA</v>
          </cell>
          <cell r="C88" t="str">
            <v>Updated NDC</v>
          </cell>
          <cell r="D88" t="str">
            <v>low</v>
          </cell>
          <cell r="E88" t="str">
            <v>range</v>
          </cell>
          <cell r="F88" t="str">
            <v>include</v>
          </cell>
          <cell r="G88" t="str">
            <v>Emissions|Covered GHG excl. LULUCF</v>
          </cell>
          <cell r="H88" t="str">
            <v>Mt CO2eq/yr</v>
          </cell>
          <cell r="AM88">
            <v>535.64311099999998</v>
          </cell>
          <cell r="AN88">
            <v>513.60518999999999</v>
          </cell>
          <cell r="AO88">
            <v>513.43217100000004</v>
          </cell>
          <cell r="AP88">
            <v>513.12686099999996</v>
          </cell>
          <cell r="AQ88">
            <v>483.59216300000003</v>
          </cell>
          <cell r="AR88">
            <v>489.68374899999998</v>
          </cell>
          <cell r="AS88">
            <v>490.120589</v>
          </cell>
          <cell r="AT88">
            <v>494.37564700000001</v>
          </cell>
          <cell r="AU88">
            <v>477.00881700000002</v>
          </cell>
          <cell r="AV88">
            <v>464.67110500000001</v>
          </cell>
          <cell r="AW88">
            <v>408.24107600000002</v>
          </cell>
          <cell r="AX88">
            <v>439.58379600000001</v>
          </cell>
          <cell r="AY88">
            <v>427.027154</v>
          </cell>
          <cell r="AZ88">
            <v>414.47051299999998</v>
          </cell>
          <cell r="BA88">
            <v>401.91387099999997</v>
          </cell>
          <cell r="BB88">
            <v>389.35722900000002</v>
          </cell>
          <cell r="BC88">
            <v>376.800588</v>
          </cell>
          <cell r="BD88">
            <v>364.24394599999999</v>
          </cell>
          <cell r="BE88">
            <v>351.68730499999998</v>
          </cell>
          <cell r="BF88">
            <v>339.13066300000003</v>
          </cell>
          <cell r="BG88">
            <v>326.57402100000002</v>
          </cell>
        </row>
        <row r="89">
          <cell r="B89" t="str">
            <v>MNE</v>
          </cell>
          <cell r="C89" t="str">
            <v>Updated NDC</v>
          </cell>
          <cell r="D89" t="str">
            <v>low</v>
          </cell>
          <cell r="E89" t="str">
            <v>range</v>
          </cell>
          <cell r="F89" t="str">
            <v>include</v>
          </cell>
          <cell r="G89" t="str">
            <v>Emissions|Covered GHG excl. LULUCF</v>
          </cell>
          <cell r="H89" t="str">
            <v>Mt CO2eq/yr</v>
          </cell>
          <cell r="AM89">
            <v>4.4169229999999997</v>
          </cell>
          <cell r="AN89">
            <v>4.4604749999999997</v>
          </cell>
          <cell r="AO89">
            <v>4.3612029999999997</v>
          </cell>
          <cell r="AP89">
            <v>4.3674660000000003</v>
          </cell>
          <cell r="AQ89">
            <v>4.3180379999999996</v>
          </cell>
          <cell r="AR89">
            <v>4.5775079999999999</v>
          </cell>
          <cell r="AS89">
            <v>4.4840109999999997</v>
          </cell>
          <cell r="AT89">
            <v>4.6478299999999999</v>
          </cell>
          <cell r="AU89">
            <v>4.7890410000000001</v>
          </cell>
          <cell r="AV89">
            <v>4.6495709999999999</v>
          </cell>
          <cell r="AW89">
            <v>4.8214370000000004</v>
          </cell>
          <cell r="AX89">
            <v>4.4071109999999996</v>
          </cell>
          <cell r="AY89">
            <v>4.3062040000000001</v>
          </cell>
          <cell r="AZ89">
            <v>4.205298</v>
          </cell>
          <cell r="BA89">
            <v>4.1043909999999997</v>
          </cell>
          <cell r="BB89">
            <v>4.0034840000000003</v>
          </cell>
          <cell r="BC89">
            <v>3.902577</v>
          </cell>
          <cell r="BD89">
            <v>3.8016700000000001</v>
          </cell>
          <cell r="BE89">
            <v>3.7007639999999999</v>
          </cell>
          <cell r="BF89">
            <v>3.5998570000000001</v>
          </cell>
          <cell r="BG89">
            <v>3.4989499999999998</v>
          </cell>
        </row>
        <row r="90">
          <cell r="B90" t="str">
            <v>LIE</v>
          </cell>
          <cell r="C90" t="str">
            <v>Updated NDC</v>
          </cell>
          <cell r="D90" t="str">
            <v>low</v>
          </cell>
          <cell r="E90" t="str">
            <v>range</v>
          </cell>
          <cell r="F90" t="str">
            <v>include</v>
          </cell>
          <cell r="G90" t="str">
            <v>Emissions|Covered GHG excl. LULUCF</v>
          </cell>
          <cell r="H90" t="str">
            <v>Mt CO2eq/yr</v>
          </cell>
          <cell r="AM90">
            <v>0.21828900000000001</v>
          </cell>
          <cell r="AN90">
            <v>0.21309600000000001</v>
          </cell>
          <cell r="AO90">
            <v>0.21589900000000001</v>
          </cell>
          <cell r="AP90">
            <v>0.272146</v>
          </cell>
          <cell r="AQ90">
            <v>0.22503699999999999</v>
          </cell>
          <cell r="AR90">
            <v>0.20715700000000001</v>
          </cell>
          <cell r="AS90">
            <v>0.18424499999999999</v>
          </cell>
          <cell r="AT90">
            <v>0.20224900000000001</v>
          </cell>
          <cell r="AU90">
            <v>0.196242</v>
          </cell>
          <cell r="AV90">
            <v>0.195519</v>
          </cell>
          <cell r="AW90">
            <v>0.18864700000000001</v>
          </cell>
          <cell r="AX90">
            <v>0.18345400000000001</v>
          </cell>
          <cell r="AY90">
            <v>0.179198</v>
          </cell>
          <cell r="AZ90">
            <v>0.17494199999999999</v>
          </cell>
          <cell r="BA90">
            <v>0.170686</v>
          </cell>
          <cell r="BB90">
            <v>0.16642999999999999</v>
          </cell>
          <cell r="BC90">
            <v>0.16217500000000001</v>
          </cell>
          <cell r="BD90">
            <v>0.157919</v>
          </cell>
          <cell r="BE90">
            <v>0.15366299999999999</v>
          </cell>
          <cell r="BF90">
            <v>0.14940700000000001</v>
          </cell>
          <cell r="BG90">
            <v>0.145151</v>
          </cell>
        </row>
        <row r="91">
          <cell r="B91" t="str">
            <v>BRN</v>
          </cell>
          <cell r="C91" t="str">
            <v>Updated NDC</v>
          </cell>
          <cell r="D91" t="str">
            <v>low</v>
          </cell>
          <cell r="E91" t="str">
            <v>range</v>
          </cell>
          <cell r="F91" t="str">
            <v>include</v>
          </cell>
          <cell r="G91" t="str">
            <v>Emissions|Covered GHG excl. LULUCF</v>
          </cell>
          <cell r="H91" t="str">
            <v>Mt CO2eq/yr</v>
          </cell>
          <cell r="AM91">
            <v>14.085449000000001</v>
          </cell>
          <cell r="AN91">
            <v>16.035260000000001</v>
          </cell>
          <cell r="AO91">
            <v>15.726922999999999</v>
          </cell>
          <cell r="AP91">
            <v>13.657529</v>
          </cell>
          <cell r="AQ91">
            <v>14.6822</v>
          </cell>
          <cell r="AR91">
            <v>12.612003</v>
          </cell>
          <cell r="AS91">
            <v>13.122076</v>
          </cell>
          <cell r="AT91">
            <v>15.002515000000001</v>
          </cell>
          <cell r="AU91">
            <v>15.247491999999999</v>
          </cell>
          <cell r="AV91">
            <v>16.359293000000001</v>
          </cell>
          <cell r="AW91">
            <v>15.932861000000001</v>
          </cell>
          <cell r="AX91">
            <v>16.074282</v>
          </cell>
          <cell r="AY91">
            <v>16.889942999999999</v>
          </cell>
          <cell r="AZ91">
            <v>17.705604999999998</v>
          </cell>
          <cell r="BA91">
            <v>18.521266000000001</v>
          </cell>
          <cell r="BB91">
            <v>19.336928</v>
          </cell>
          <cell r="BC91">
            <v>20.152588999999999</v>
          </cell>
          <cell r="BD91">
            <v>20.968250000000001</v>
          </cell>
          <cell r="BE91">
            <v>21.783912000000001</v>
          </cell>
          <cell r="BF91">
            <v>22.599572999999999</v>
          </cell>
          <cell r="BG91">
            <v>23.415234999999999</v>
          </cell>
        </row>
        <row r="92">
          <cell r="B92" t="str">
            <v>PAK</v>
          </cell>
          <cell r="C92" t="str">
            <v>Updated NDC</v>
          </cell>
          <cell r="D92" t="str">
            <v>low</v>
          </cell>
          <cell r="E92" t="str">
            <v>range</v>
          </cell>
          <cell r="F92" t="str">
            <v>include</v>
          </cell>
          <cell r="G92" t="str">
            <v>Emissions|Covered GHG excl. LULUCF</v>
          </cell>
          <cell r="H92" t="str">
            <v>Mt CO2eq/yr</v>
          </cell>
          <cell r="AM92">
            <v>382.71498700000001</v>
          </cell>
          <cell r="AN92">
            <v>390.219673</v>
          </cell>
          <cell r="AO92">
            <v>390.43203299999999</v>
          </cell>
          <cell r="AP92">
            <v>396.44786900000003</v>
          </cell>
          <cell r="AQ92">
            <v>407.13853899999998</v>
          </cell>
          <cell r="AR92">
            <v>426.84827799999999</v>
          </cell>
          <cell r="AS92">
            <v>467.88575600000001</v>
          </cell>
          <cell r="AT92">
            <v>509.65916700000002</v>
          </cell>
          <cell r="AU92">
            <v>524.96528699999999</v>
          </cell>
          <cell r="AV92">
            <v>542.36300700000004</v>
          </cell>
          <cell r="AW92">
            <v>546.66432799999995</v>
          </cell>
          <cell r="AX92">
            <v>576.87539600000002</v>
          </cell>
          <cell r="AY92">
            <v>663.44734100000005</v>
          </cell>
          <cell r="AZ92">
            <v>750.01928599999997</v>
          </cell>
          <cell r="BA92">
            <v>836.59123099999999</v>
          </cell>
          <cell r="BB92">
            <v>923.16317500000002</v>
          </cell>
          <cell r="BC92">
            <v>1009.7351200000001</v>
          </cell>
          <cell r="BD92">
            <v>1096.307065</v>
          </cell>
          <cell r="BE92">
            <v>1182.8790100000001</v>
          </cell>
          <cell r="BF92">
            <v>1269.450955</v>
          </cell>
          <cell r="BG92">
            <v>1356.0228999999999</v>
          </cell>
        </row>
        <row r="93">
          <cell r="B93" t="str">
            <v>AND</v>
          </cell>
          <cell r="C93" t="str">
            <v>Updated NDC</v>
          </cell>
          <cell r="D93" t="str">
            <v>low</v>
          </cell>
          <cell r="E93" t="str">
            <v>range</v>
          </cell>
          <cell r="F93" t="str">
            <v>include</v>
          </cell>
          <cell r="G93" t="str">
            <v>Emissions|Covered GHG excl. LULUCF</v>
          </cell>
          <cell r="H93" t="str">
            <v>Mt CO2eq/yr</v>
          </cell>
          <cell r="AM93">
            <v>0.59586700000000004</v>
          </cell>
          <cell r="AN93">
            <v>0.56720199999999998</v>
          </cell>
          <cell r="AO93">
            <v>0.56162000000000001</v>
          </cell>
          <cell r="AP93">
            <v>0.54741200000000001</v>
          </cell>
          <cell r="AQ93">
            <v>0.52982700000000005</v>
          </cell>
          <cell r="AR93">
            <v>0.53027100000000005</v>
          </cell>
          <cell r="AS93">
            <v>0.53403800000000001</v>
          </cell>
          <cell r="AT93">
            <v>0.530644</v>
          </cell>
          <cell r="AU93">
            <v>0.518814</v>
          </cell>
          <cell r="AV93">
            <v>0.50476500000000002</v>
          </cell>
          <cell r="AW93">
            <v>0.48787900000000001</v>
          </cell>
          <cell r="AX93">
            <v>0.47770299999999999</v>
          </cell>
          <cell r="AY93">
            <v>0.46249400000000002</v>
          </cell>
          <cell r="AZ93">
            <v>0.44728499999999999</v>
          </cell>
          <cell r="BA93">
            <v>0.43207499999999999</v>
          </cell>
          <cell r="BB93">
            <v>0.41686600000000001</v>
          </cell>
          <cell r="BC93">
            <v>0.40165699999999999</v>
          </cell>
          <cell r="BD93">
            <v>0.38644800000000001</v>
          </cell>
          <cell r="BE93">
            <v>0.37123899999999999</v>
          </cell>
          <cell r="BF93">
            <v>0.35602899999999998</v>
          </cell>
          <cell r="BG93">
            <v>0.34082000000000001</v>
          </cell>
        </row>
        <row r="94">
          <cell r="B94" t="str">
            <v>ZWE</v>
          </cell>
          <cell r="C94" t="str">
            <v>Updated NDC</v>
          </cell>
          <cell r="D94" t="str">
            <v>low</v>
          </cell>
          <cell r="E94" t="str">
            <v>range</v>
          </cell>
          <cell r="F94" t="str">
            <v>include</v>
          </cell>
          <cell r="G94" t="str">
            <v>Emissions|Covered GHG excl. LULUCF</v>
          </cell>
          <cell r="H94" t="str">
            <v>Mt CO2eq/yr</v>
          </cell>
          <cell r="AM94">
            <v>27.213719000000001</v>
          </cell>
          <cell r="AN94">
            <v>29.461053</v>
          </cell>
          <cell r="AO94">
            <v>26.991527000000001</v>
          </cell>
          <cell r="AP94">
            <v>30.519976</v>
          </cell>
          <cell r="AQ94">
            <v>29.647859</v>
          </cell>
          <cell r="AR94">
            <v>30.978192</v>
          </cell>
          <cell r="AS94">
            <v>28.311367000000001</v>
          </cell>
          <cell r="AT94">
            <v>28.582657999999999</v>
          </cell>
          <cell r="AU94">
            <v>29.538446</v>
          </cell>
          <cell r="AV94">
            <v>29.517389999999999</v>
          </cell>
          <cell r="AW94">
            <v>28.491948000000001</v>
          </cell>
          <cell r="AX94">
            <v>29.20993</v>
          </cell>
          <cell r="AY94">
            <v>33.053693000000003</v>
          </cell>
          <cell r="AZ94">
            <v>36.897455999999998</v>
          </cell>
          <cell r="BA94">
            <v>40.741218000000003</v>
          </cell>
          <cell r="BB94">
            <v>44.584980999999999</v>
          </cell>
          <cell r="BC94">
            <v>44.431984999999997</v>
          </cell>
          <cell r="BD94">
            <v>44.278989000000003</v>
          </cell>
          <cell r="BE94">
            <v>44.125993000000001</v>
          </cell>
          <cell r="BF94">
            <v>43.972996000000002</v>
          </cell>
          <cell r="BG94">
            <v>43.82</v>
          </cell>
        </row>
        <row r="95">
          <cell r="B95" t="str">
            <v>CIV</v>
          </cell>
          <cell r="C95" t="str">
            <v>Updated NDC</v>
          </cell>
          <cell r="D95" t="str">
            <v>low</v>
          </cell>
          <cell r="E95" t="str">
            <v>range</v>
          </cell>
          <cell r="F95" t="str">
            <v>include</v>
          </cell>
          <cell r="G95" t="str">
            <v>Emissions|Covered GHG excl. LULUCF</v>
          </cell>
          <cell r="H95" t="str">
            <v>Mt CO2eq/yr</v>
          </cell>
          <cell r="AM95">
            <v>21.701371000000002</v>
          </cell>
          <cell r="AN95">
            <v>23.223220999999999</v>
          </cell>
          <cell r="AO95">
            <v>25.801545999999998</v>
          </cell>
          <cell r="AP95">
            <v>27.737936999999999</v>
          </cell>
          <cell r="AQ95">
            <v>27.425089</v>
          </cell>
          <cell r="AR95">
            <v>27.389396999999999</v>
          </cell>
          <cell r="AS95">
            <v>31.558684</v>
          </cell>
          <cell r="AT95">
            <v>30.521812000000001</v>
          </cell>
          <cell r="AU95">
            <v>30.811077000000001</v>
          </cell>
          <cell r="AV95">
            <v>31.281983</v>
          </cell>
          <cell r="AW95">
            <v>32.138925</v>
          </cell>
          <cell r="AX95">
            <v>33.465114999999997</v>
          </cell>
          <cell r="AY95">
            <v>34.612358</v>
          </cell>
          <cell r="AZ95">
            <v>35.759599999999999</v>
          </cell>
          <cell r="BA95">
            <v>36.906841999999997</v>
          </cell>
          <cell r="BB95">
            <v>38.054084000000003</v>
          </cell>
          <cell r="BC95">
            <v>39.201326000000002</v>
          </cell>
          <cell r="BD95">
            <v>40.348568999999998</v>
          </cell>
          <cell r="BE95">
            <v>41.495811000000003</v>
          </cell>
          <cell r="BF95">
            <v>42.643053000000002</v>
          </cell>
          <cell r="BG95">
            <v>43.790295</v>
          </cell>
        </row>
        <row r="96">
          <cell r="B96" t="str">
            <v>ESP</v>
          </cell>
          <cell r="C96" t="str">
            <v>Updated NDC</v>
          </cell>
          <cell r="D96" t="str">
            <v>low</v>
          </cell>
          <cell r="E96" t="str">
            <v>range</v>
          </cell>
          <cell r="F96" t="str">
            <v>include</v>
          </cell>
          <cell r="G96" t="str">
            <v>Emissions|Covered GHG excl. LULUCF</v>
          </cell>
          <cell r="H96" t="str">
            <v>Mt CO2eq/yr</v>
          </cell>
          <cell r="AM96">
            <v>370.75278900000001</v>
          </cell>
          <cell r="AN96">
            <v>368.88602900000001</v>
          </cell>
          <cell r="AO96">
            <v>361.06073199999997</v>
          </cell>
          <cell r="AP96">
            <v>333.06023099999999</v>
          </cell>
          <cell r="AQ96">
            <v>331.048361</v>
          </cell>
          <cell r="AR96">
            <v>344.49520100000001</v>
          </cell>
          <cell r="AS96">
            <v>337.702675</v>
          </cell>
          <cell r="AT96">
            <v>359.55248999999998</v>
          </cell>
          <cell r="AU96">
            <v>353.92921100000001</v>
          </cell>
          <cell r="AV96">
            <v>332.219244</v>
          </cell>
          <cell r="AW96">
            <v>284.29456800000003</v>
          </cell>
          <cell r="AX96">
            <v>306.18456099999997</v>
          </cell>
          <cell r="AY96">
            <v>301.14758599999999</v>
          </cell>
          <cell r="AZ96">
            <v>296.11061000000001</v>
          </cell>
          <cell r="BA96">
            <v>291.07363400000003</v>
          </cell>
          <cell r="BB96">
            <v>286.03665899999999</v>
          </cell>
          <cell r="BC96">
            <v>280.999683</v>
          </cell>
          <cell r="BD96">
            <v>275.96270800000002</v>
          </cell>
          <cell r="BE96">
            <v>270.92573199999998</v>
          </cell>
          <cell r="BF96">
            <v>265.888757</v>
          </cell>
          <cell r="BG96">
            <v>260.85178100000002</v>
          </cell>
        </row>
        <row r="97">
          <cell r="B97" t="str">
            <v>COD</v>
          </cell>
          <cell r="C97" t="str">
            <v>Updated NDC</v>
          </cell>
          <cell r="D97" t="str">
            <v>low</v>
          </cell>
          <cell r="E97" t="str">
            <v>range</v>
          </cell>
          <cell r="F97" t="str">
            <v>include</v>
          </cell>
          <cell r="G97" t="str">
            <v>Emissions|Covered GHG excl. LULUCF</v>
          </cell>
          <cell r="H97" t="str">
            <v>Mt CO2eq/yr</v>
          </cell>
          <cell r="AM97">
            <v>6.2416140000000002</v>
          </cell>
          <cell r="AN97">
            <v>6.2445500000000003</v>
          </cell>
          <cell r="AO97">
            <v>6.2282450000000003</v>
          </cell>
          <cell r="AP97">
            <v>6.6510569999999998</v>
          </cell>
          <cell r="AQ97">
            <v>6.2203590000000002</v>
          </cell>
          <cell r="AR97">
            <v>6.727913</v>
          </cell>
          <cell r="AS97">
            <v>6.9089349999999996</v>
          </cell>
          <cell r="AT97">
            <v>6.841818</v>
          </cell>
          <cell r="AU97">
            <v>7.0014599999999998</v>
          </cell>
          <cell r="AV97">
            <v>6.7939769999999999</v>
          </cell>
          <cell r="AW97">
            <v>6.7991029999999997</v>
          </cell>
          <cell r="AX97">
            <v>6.9051450000000001</v>
          </cell>
          <cell r="AY97">
            <v>7.3749890000000002</v>
          </cell>
          <cell r="AZ97">
            <v>7.8448330000000004</v>
          </cell>
          <cell r="BA97">
            <v>8.3146769999999997</v>
          </cell>
          <cell r="BB97">
            <v>8.7845220000000008</v>
          </cell>
          <cell r="BC97">
            <v>9.2543659999999992</v>
          </cell>
          <cell r="BD97">
            <v>9.7242099999999994</v>
          </cell>
          <cell r="BE97">
            <v>10.194054</v>
          </cell>
          <cell r="BF97">
            <v>10.663898</v>
          </cell>
          <cell r="BG97">
            <v>11.133742</v>
          </cell>
        </row>
        <row r="98">
          <cell r="B98" t="str">
            <v>BRA</v>
          </cell>
          <cell r="C98" t="str">
            <v>Updated NDC</v>
          </cell>
          <cell r="D98" t="str">
            <v>low</v>
          </cell>
          <cell r="E98" t="str">
            <v>range</v>
          </cell>
          <cell r="F98" t="str">
            <v>include</v>
          </cell>
          <cell r="G98" t="str">
            <v>Emissions|Covered GHG excl. LULUCF</v>
          </cell>
          <cell r="H98" t="str">
            <v>Mt CO2eq/yr</v>
          </cell>
          <cell r="AM98">
            <v>1167.330674</v>
          </cell>
          <cell r="AN98">
            <v>1180.6402619999999</v>
          </cell>
          <cell r="AO98">
            <v>1212.924972</v>
          </cell>
          <cell r="AP98">
            <v>1250.3698159999999</v>
          </cell>
          <cell r="AQ98">
            <v>1292.869113</v>
          </cell>
          <cell r="AR98">
            <v>1268.9787260000001</v>
          </cell>
          <cell r="AS98">
            <v>1260.3638619999999</v>
          </cell>
          <cell r="AT98">
            <v>1272.18938</v>
          </cell>
          <cell r="AU98">
            <v>1246.6949460000001</v>
          </cell>
          <cell r="AV98">
            <v>1249.8251310000001</v>
          </cell>
          <cell r="AW98">
            <v>1226.1447479999999</v>
          </cell>
          <cell r="AX98">
            <v>1281.0017359999999</v>
          </cell>
          <cell r="AY98">
            <v>1280.1077889999999</v>
          </cell>
          <cell r="AZ98">
            <v>1279.213843</v>
          </cell>
          <cell r="BA98">
            <v>1278.319896</v>
          </cell>
          <cell r="BB98">
            <v>1277.4259500000001</v>
          </cell>
          <cell r="BC98">
            <v>1238.670284</v>
          </cell>
          <cell r="BD98">
            <v>1199.914618</v>
          </cell>
          <cell r="BE98">
            <v>1161.158952</v>
          </cell>
          <cell r="BF98">
            <v>1122.403286</v>
          </cell>
          <cell r="BG98">
            <v>1083.6476210000001</v>
          </cell>
        </row>
        <row r="99">
          <cell r="B99" t="str">
            <v>TZA</v>
          </cell>
          <cell r="C99" t="str">
            <v>Updated NDC</v>
          </cell>
          <cell r="D99" t="str">
            <v>low</v>
          </cell>
          <cell r="E99" t="str">
            <v>range</v>
          </cell>
          <cell r="F99" t="str">
            <v>include</v>
          </cell>
          <cell r="G99" t="str">
            <v>Emissions|Covered GHG excl. LULUCF</v>
          </cell>
          <cell r="H99" t="str">
            <v>Mt CO2eq/yr</v>
          </cell>
          <cell r="AM99">
            <v>73.355205999999995</v>
          </cell>
          <cell r="AN99">
            <v>76.592009000000004</v>
          </cell>
          <cell r="AO99">
            <v>80.052846000000002</v>
          </cell>
          <cell r="AP99">
            <v>83.757766000000004</v>
          </cell>
          <cell r="AQ99">
            <v>85.293379999999999</v>
          </cell>
          <cell r="AR99">
            <v>89.056241</v>
          </cell>
          <cell r="AS99">
            <v>89.551123000000004</v>
          </cell>
          <cell r="AT99">
            <v>88.781617999999995</v>
          </cell>
          <cell r="AU99">
            <v>90.290679999999995</v>
          </cell>
          <cell r="AV99">
            <v>93.812297000000001</v>
          </cell>
          <cell r="AW99">
            <v>97.886895999999993</v>
          </cell>
          <cell r="AX99">
            <v>100.08566999999999</v>
          </cell>
          <cell r="AY99">
            <v>105.187262</v>
          </cell>
          <cell r="AZ99">
            <v>110.288855</v>
          </cell>
          <cell r="BA99">
            <v>115.39044699999999</v>
          </cell>
          <cell r="BB99">
            <v>120.49203900000001</v>
          </cell>
          <cell r="BC99">
            <v>125.593631</v>
          </cell>
          <cell r="BD99">
            <v>130.695223</v>
          </cell>
          <cell r="BE99">
            <v>135.79681600000001</v>
          </cell>
          <cell r="BF99">
            <v>140.89840799999999</v>
          </cell>
          <cell r="BG99">
            <v>146</v>
          </cell>
        </row>
        <row r="100">
          <cell r="B100" t="str">
            <v>KGZ</v>
          </cell>
          <cell r="C100" t="str">
            <v>Updated NDC</v>
          </cell>
          <cell r="D100" t="str">
            <v>low</v>
          </cell>
          <cell r="E100" t="str">
            <v>range</v>
          </cell>
          <cell r="F100" t="str">
            <v>include</v>
          </cell>
          <cell r="G100" t="str">
            <v>Emissions|Covered GHG excl. LULUCF</v>
          </cell>
          <cell r="H100" t="str">
            <v>Mt CO2eq/yr</v>
          </cell>
          <cell r="AM100">
            <v>13.167664</v>
          </cell>
          <cell r="AN100">
            <v>14.622064</v>
          </cell>
          <cell r="AO100">
            <v>17.209209000000001</v>
          </cell>
          <cell r="AP100">
            <v>17.439594</v>
          </cell>
          <cell r="AQ100">
            <v>18.387022000000002</v>
          </cell>
          <cell r="AR100">
            <v>18.593395000000001</v>
          </cell>
          <cell r="AS100">
            <v>18.173090999999999</v>
          </cell>
          <cell r="AT100">
            <v>17.937041000000001</v>
          </cell>
          <cell r="AU100">
            <v>20.727208000000001</v>
          </cell>
          <cell r="AV100">
            <v>20.107851</v>
          </cell>
          <cell r="AW100">
            <v>19.981359999999999</v>
          </cell>
          <cell r="AX100">
            <v>21.149290000000001</v>
          </cell>
          <cell r="AY100">
            <v>20.803920999999999</v>
          </cell>
          <cell r="AZ100">
            <v>20.458552000000001</v>
          </cell>
          <cell r="BA100">
            <v>20.113182999999999</v>
          </cell>
          <cell r="BB100">
            <v>19.767814000000001</v>
          </cell>
          <cell r="BC100">
            <v>20.900744</v>
          </cell>
          <cell r="BD100">
            <v>22.033674999999999</v>
          </cell>
          <cell r="BE100">
            <v>23.166606000000002</v>
          </cell>
          <cell r="BF100">
            <v>24.299536</v>
          </cell>
          <cell r="BG100">
            <v>25.432466999999999</v>
          </cell>
        </row>
        <row r="101">
          <cell r="B101" t="str">
            <v>GTM</v>
          </cell>
          <cell r="C101" t="str">
            <v>Updated NDC</v>
          </cell>
          <cell r="D101" t="str">
            <v>low</v>
          </cell>
          <cell r="E101" t="str">
            <v>range</v>
          </cell>
          <cell r="F101" t="str">
            <v>include</v>
          </cell>
          <cell r="G101" t="str">
            <v>Emissions|Covered GHG excl. LULUCF</v>
          </cell>
          <cell r="H101" t="str">
            <v>Mt CO2eq/yr</v>
          </cell>
          <cell r="AM101">
            <v>29.499459000000002</v>
          </cell>
          <cell r="AN101">
            <v>30.129045000000001</v>
          </cell>
          <cell r="AO101">
            <v>30.838429999999999</v>
          </cell>
          <cell r="AP101">
            <v>32.420883000000003</v>
          </cell>
          <cell r="AQ101">
            <v>33.860641999999999</v>
          </cell>
          <cell r="AR101">
            <v>36.397395000000003</v>
          </cell>
          <cell r="AS101">
            <v>37.877760000000002</v>
          </cell>
          <cell r="AT101">
            <v>39.226452999999999</v>
          </cell>
          <cell r="AU101">
            <v>37.123837000000002</v>
          </cell>
          <cell r="AV101">
            <v>39.158396000000003</v>
          </cell>
          <cell r="AW101">
            <v>37.648004</v>
          </cell>
          <cell r="AX101">
            <v>40.005961999999997</v>
          </cell>
          <cell r="AY101">
            <v>43.012535</v>
          </cell>
          <cell r="AZ101">
            <v>46.019106999999998</v>
          </cell>
          <cell r="BA101">
            <v>49.025680000000001</v>
          </cell>
          <cell r="BB101">
            <v>52.032252999999997</v>
          </cell>
          <cell r="BC101">
            <v>55.038826</v>
          </cell>
          <cell r="BD101">
            <v>58.045399000000003</v>
          </cell>
          <cell r="BE101">
            <v>61.051971999999999</v>
          </cell>
          <cell r="BF101">
            <v>64.058543999999998</v>
          </cell>
          <cell r="BG101">
            <v>67.065117000000001</v>
          </cell>
        </row>
        <row r="102">
          <cell r="B102" t="str">
            <v>FSM</v>
          </cell>
          <cell r="C102" t="str">
            <v>Updated NDC</v>
          </cell>
          <cell r="D102" t="str">
            <v>low</v>
          </cell>
          <cell r="E102" t="str">
            <v>range</v>
          </cell>
          <cell r="F102" t="str">
            <v>include</v>
          </cell>
          <cell r="G102" t="str">
            <v>Emissions|Covered GHG excl. LULUCF</v>
          </cell>
          <cell r="H102" t="str">
            <v>Mt CO2eq/yr</v>
          </cell>
          <cell r="AM102">
            <v>0.102668</v>
          </cell>
          <cell r="AN102">
            <v>0.11733399999999999</v>
          </cell>
          <cell r="AO102">
            <v>0.124668</v>
          </cell>
          <cell r="AP102">
            <v>0.13566800000000001</v>
          </cell>
          <cell r="AQ102">
            <v>0.13566800000000001</v>
          </cell>
          <cell r="AR102">
            <v>0.14300099999999999</v>
          </cell>
          <cell r="AS102">
            <v>0.14300099999999999</v>
          </cell>
          <cell r="AT102">
            <v>0.14300099999999999</v>
          </cell>
          <cell r="AU102">
            <v>0.15127199999999999</v>
          </cell>
          <cell r="AV102">
            <v>0.16534399999999999</v>
          </cell>
          <cell r="AW102">
            <v>0.163933</v>
          </cell>
          <cell r="AX102">
            <v>0.165798</v>
          </cell>
          <cell r="AY102">
            <v>0.147448</v>
          </cell>
          <cell r="AZ102">
            <v>0.12909899999999999</v>
          </cell>
          <cell r="BA102">
            <v>0.11075</v>
          </cell>
          <cell r="BB102">
            <v>9.2400999999999997E-2</v>
          </cell>
          <cell r="BC102">
            <v>9.2400999999999997E-2</v>
          </cell>
          <cell r="BD102">
            <v>9.2400999999999997E-2</v>
          </cell>
          <cell r="BE102">
            <v>9.2400999999999997E-2</v>
          </cell>
          <cell r="BF102">
            <v>9.2400999999999997E-2</v>
          </cell>
          <cell r="BG102">
            <v>9.2400999999999997E-2</v>
          </cell>
        </row>
        <row r="103">
          <cell r="B103" t="str">
            <v>AUS</v>
          </cell>
          <cell r="C103" t="str">
            <v>Updated NDC</v>
          </cell>
          <cell r="D103" t="str">
            <v>low</v>
          </cell>
          <cell r="E103" t="str">
            <v>range</v>
          </cell>
          <cell r="F103" t="str">
            <v>include</v>
          </cell>
          <cell r="G103" t="str">
            <v>Emissions|Covered GHG excl. LULUCF</v>
          </cell>
          <cell r="H103" t="str">
            <v>Mt CO2eq/yr</v>
          </cell>
          <cell r="AM103">
            <v>606.168228</v>
          </cell>
          <cell r="AN103">
            <v>707.77759800000001</v>
          </cell>
          <cell r="AO103">
            <v>700.61206600000003</v>
          </cell>
          <cell r="AP103">
            <v>602.87674400000003</v>
          </cell>
          <cell r="AQ103">
            <v>615.24626699999999</v>
          </cell>
          <cell r="AR103">
            <v>616.24128900000005</v>
          </cell>
          <cell r="AS103">
            <v>586.95713899999998</v>
          </cell>
          <cell r="AT103">
            <v>624.80035499999997</v>
          </cell>
          <cell r="AU103">
            <v>621.30950900000005</v>
          </cell>
          <cell r="AV103">
            <v>602.21355800000003</v>
          </cell>
          <cell r="AW103">
            <v>573.80110200000001</v>
          </cell>
          <cell r="AX103">
            <v>577.36073599999997</v>
          </cell>
          <cell r="AY103">
            <v>554.29732100000001</v>
          </cell>
          <cell r="AZ103">
            <v>531.23390600000005</v>
          </cell>
          <cell r="BA103">
            <v>508.17049100000003</v>
          </cell>
          <cell r="BB103">
            <v>485.10707600000001</v>
          </cell>
          <cell r="BC103">
            <v>462.04366099999999</v>
          </cell>
          <cell r="BD103">
            <v>438.98024500000002</v>
          </cell>
          <cell r="BE103">
            <v>415.91683</v>
          </cell>
          <cell r="BF103">
            <v>392.85341499999998</v>
          </cell>
          <cell r="BG103">
            <v>369.79</v>
          </cell>
        </row>
        <row r="104">
          <cell r="B104" t="str">
            <v>SUR</v>
          </cell>
          <cell r="C104" t="str">
            <v>Updated NDC</v>
          </cell>
          <cell r="D104" t="str">
            <v>low</v>
          </cell>
          <cell r="E104" t="str">
            <v>range</v>
          </cell>
          <cell r="F104" t="str">
            <v>include</v>
          </cell>
          <cell r="G104" t="str">
            <v>Emissions|Covered GHG excl. LULUCF</v>
          </cell>
          <cell r="H104" t="str">
            <v>Mt CO2eq/yr</v>
          </cell>
          <cell r="AM104">
            <v>2.379502</v>
          </cell>
          <cell r="AN104">
            <v>2.1513070000000001</v>
          </cell>
          <cell r="AO104">
            <v>2.5909260000000001</v>
          </cell>
          <cell r="AP104">
            <v>2.6940680000000001</v>
          </cell>
          <cell r="AQ104">
            <v>2.7820309999999999</v>
          </cell>
          <cell r="AR104">
            <v>2.6792850000000001</v>
          </cell>
          <cell r="AS104">
            <v>2.2721019999999998</v>
          </cell>
          <cell r="AT104">
            <v>2.466329</v>
          </cell>
          <cell r="AU104">
            <v>2.904547</v>
          </cell>
          <cell r="AV104">
            <v>2.8974669999999998</v>
          </cell>
          <cell r="AW104">
            <v>2.6615470000000001</v>
          </cell>
          <cell r="AX104">
            <v>2.9263919999999999</v>
          </cell>
          <cell r="AY104">
            <v>3.1238069999999998</v>
          </cell>
          <cell r="AZ104">
            <v>3.3212229999999998</v>
          </cell>
          <cell r="BA104">
            <v>3.5186389999999999</v>
          </cell>
          <cell r="BB104">
            <v>3.7160549999999999</v>
          </cell>
          <cell r="BC104">
            <v>3.9134709999999999</v>
          </cell>
          <cell r="BD104">
            <v>4.110887</v>
          </cell>
          <cell r="BE104">
            <v>4.3083030000000004</v>
          </cell>
          <cell r="BF104">
            <v>4.505719</v>
          </cell>
          <cell r="BG104">
            <v>4.7031340000000004</v>
          </cell>
        </row>
        <row r="105">
          <cell r="B105" t="str">
            <v>TLS</v>
          </cell>
          <cell r="C105" t="str">
            <v>Updated NDC</v>
          </cell>
          <cell r="D105" t="str">
            <v>low</v>
          </cell>
          <cell r="E105" t="str">
            <v>range</v>
          </cell>
          <cell r="F105" t="str">
            <v>include</v>
          </cell>
          <cell r="G105" t="str">
            <v>Emissions|Covered GHG excl. LULUCF</v>
          </cell>
          <cell r="H105" t="str">
            <v>Mt CO2eq/yr</v>
          </cell>
          <cell r="AM105">
            <v>4.1228109999999996</v>
          </cell>
          <cell r="AN105">
            <v>4.4448999999999996</v>
          </cell>
          <cell r="AO105">
            <v>4.4952209999999999</v>
          </cell>
          <cell r="AP105">
            <v>4.5759129999999999</v>
          </cell>
          <cell r="AQ105">
            <v>4.8556609999999996</v>
          </cell>
          <cell r="AR105">
            <v>5.966119</v>
          </cell>
          <cell r="AS105">
            <v>5.1992240000000001</v>
          </cell>
          <cell r="AT105">
            <v>4.9198820000000003</v>
          </cell>
          <cell r="AU105">
            <v>4.9743620000000002</v>
          </cell>
          <cell r="AV105">
            <v>5.9000389999999996</v>
          </cell>
          <cell r="AW105">
            <v>6.1097539999999997</v>
          </cell>
          <cell r="AX105">
            <v>6.3174890000000001</v>
          </cell>
          <cell r="AY105">
            <v>5.2015549999999999</v>
          </cell>
          <cell r="AZ105">
            <v>4.0856199999999996</v>
          </cell>
          <cell r="BA105">
            <v>2.9696850000000001</v>
          </cell>
          <cell r="BB105">
            <v>1.85375</v>
          </cell>
          <cell r="BC105">
            <v>0.737815</v>
          </cell>
          <cell r="BD105">
            <v>-0.37812000000000001</v>
          </cell>
          <cell r="BE105">
            <v>-1.4940549999999999</v>
          </cell>
          <cell r="BF105">
            <v>-2.6099890000000001</v>
          </cell>
          <cell r="BG105">
            <v>-3.725924</v>
          </cell>
        </row>
        <row r="106">
          <cell r="B106" t="str">
            <v>YEM</v>
          </cell>
          <cell r="C106" t="str">
            <v>Updated NDC</v>
          </cell>
          <cell r="D106" t="str">
            <v>low</v>
          </cell>
          <cell r="E106" t="str">
            <v>range</v>
          </cell>
          <cell r="F106" t="str">
            <v>include</v>
          </cell>
          <cell r="G106" t="str">
            <v>Emissions|Covered GHG excl. LULUCF</v>
          </cell>
          <cell r="H106" t="str">
            <v>Mt CO2eq/yr</v>
          </cell>
          <cell r="AM106">
            <v>51.611848999999999</v>
          </cell>
          <cell r="AN106">
            <v>47.20617</v>
          </cell>
          <cell r="AO106">
            <v>43.219886000000002</v>
          </cell>
          <cell r="AP106">
            <v>53.915599999999998</v>
          </cell>
          <cell r="AQ106">
            <v>51.845413000000001</v>
          </cell>
          <cell r="AR106">
            <v>32.348951999999997</v>
          </cell>
          <cell r="AS106">
            <v>27.713374999999999</v>
          </cell>
          <cell r="AT106">
            <v>27.820314</v>
          </cell>
          <cell r="AU106">
            <v>33.656719000000002</v>
          </cell>
          <cell r="AV106">
            <v>35.989963000000003</v>
          </cell>
          <cell r="AW106">
            <v>35.505901999999999</v>
          </cell>
          <cell r="AX106">
            <v>35.796959999999999</v>
          </cell>
          <cell r="AY106">
            <v>37.559882000000002</v>
          </cell>
          <cell r="AZ106">
            <v>39.322803</v>
          </cell>
          <cell r="BA106">
            <v>41.085723999999999</v>
          </cell>
          <cell r="BB106">
            <v>42.848644999999998</v>
          </cell>
          <cell r="BC106">
            <v>43.720748</v>
          </cell>
          <cell r="BD106">
            <v>44.592852000000001</v>
          </cell>
          <cell r="BE106">
            <v>45.464955000000003</v>
          </cell>
          <cell r="BF106">
            <v>46.337057999999999</v>
          </cell>
          <cell r="BG106">
            <v>47.209161000000002</v>
          </cell>
        </row>
        <row r="107">
          <cell r="B107" t="str">
            <v>ISL</v>
          </cell>
          <cell r="C107" t="str">
            <v>Updated NDC</v>
          </cell>
          <cell r="D107" t="str">
            <v>low</v>
          </cell>
          <cell r="E107" t="str">
            <v>range</v>
          </cell>
          <cell r="F107" t="str">
            <v>include</v>
          </cell>
          <cell r="G107" t="str">
            <v>Emissions|Covered GHG excl. LULUCF</v>
          </cell>
          <cell r="H107" t="str">
            <v>Mt CO2eq/yr</v>
          </cell>
          <cell r="AM107">
            <v>5.0788289999999998</v>
          </cell>
          <cell r="AN107">
            <v>5.018186</v>
          </cell>
          <cell r="AO107">
            <v>5.0828680000000004</v>
          </cell>
          <cell r="AP107">
            <v>5.1387600000000004</v>
          </cell>
          <cell r="AQ107">
            <v>5.1160449999999997</v>
          </cell>
          <cell r="AR107">
            <v>5.2200160000000002</v>
          </cell>
          <cell r="AS107">
            <v>5.2202989999999998</v>
          </cell>
          <cell r="AT107">
            <v>5.2518510000000003</v>
          </cell>
          <cell r="AU107">
            <v>5.4137079999999997</v>
          </cell>
          <cell r="AV107">
            <v>5.1050360000000001</v>
          </cell>
          <cell r="AW107">
            <v>4.4405169999999998</v>
          </cell>
          <cell r="AX107">
            <v>4.6338369999999998</v>
          </cell>
          <cell r="AY107">
            <v>4.3610689999999996</v>
          </cell>
          <cell r="AZ107">
            <v>4.0883010000000004</v>
          </cell>
          <cell r="BA107">
            <v>3.8155329999999998</v>
          </cell>
          <cell r="BB107">
            <v>3.5427650000000002</v>
          </cell>
          <cell r="BC107">
            <v>3.269997</v>
          </cell>
          <cell r="BD107">
            <v>2.9972289999999999</v>
          </cell>
          <cell r="BE107">
            <v>2.7244609999999998</v>
          </cell>
          <cell r="BF107">
            <v>2.4516930000000001</v>
          </cell>
          <cell r="BG107">
            <v>2.178925</v>
          </cell>
        </row>
        <row r="108">
          <cell r="B108" t="str">
            <v>PRY</v>
          </cell>
          <cell r="C108" t="str">
            <v>Updated NDC</v>
          </cell>
          <cell r="D108" t="str">
            <v>low</v>
          </cell>
          <cell r="E108" t="str">
            <v>range</v>
          </cell>
          <cell r="F108" t="str">
            <v>include</v>
          </cell>
          <cell r="G108" t="str">
            <v>Emissions|Covered GHG excl. LULUCF</v>
          </cell>
          <cell r="H108" t="str">
            <v>Mt CO2eq/yr</v>
          </cell>
          <cell r="AM108">
            <v>36.019841999999997</v>
          </cell>
          <cell r="AN108">
            <v>36.975541999999997</v>
          </cell>
          <cell r="AO108">
            <v>38.167406</v>
          </cell>
          <cell r="AP108">
            <v>39.335403999999997</v>
          </cell>
          <cell r="AQ108">
            <v>41.252558999999998</v>
          </cell>
          <cell r="AR108">
            <v>41.230269</v>
          </cell>
          <cell r="AS108">
            <v>42.231276000000001</v>
          </cell>
          <cell r="AT108">
            <v>44.638519000000002</v>
          </cell>
          <cell r="AU108">
            <v>41.468158000000003</v>
          </cell>
          <cell r="AV108">
            <v>42.588386999999997</v>
          </cell>
          <cell r="AW108">
            <v>44.618858000000003</v>
          </cell>
          <cell r="AX108">
            <v>45.986677</v>
          </cell>
          <cell r="AY108">
            <v>45.954583999999997</v>
          </cell>
          <cell r="AZ108">
            <v>45.922491000000001</v>
          </cell>
          <cell r="BA108">
            <v>45.890397999999998</v>
          </cell>
          <cell r="BB108">
            <v>45.858305999999999</v>
          </cell>
          <cell r="BC108">
            <v>45.826213000000003</v>
          </cell>
          <cell r="BD108">
            <v>45.794119999999999</v>
          </cell>
          <cell r="BE108">
            <v>45.762027000000003</v>
          </cell>
          <cell r="BF108">
            <v>45.729934</v>
          </cell>
          <cell r="BG108">
            <v>45.697840999999997</v>
          </cell>
        </row>
        <row r="109">
          <cell r="B109" t="str">
            <v>LAO</v>
          </cell>
          <cell r="C109" t="str">
            <v>Updated NDC</v>
          </cell>
          <cell r="D109" t="str">
            <v>low</v>
          </cell>
          <cell r="E109" t="str">
            <v>range</v>
          </cell>
          <cell r="F109" t="str">
            <v>include</v>
          </cell>
          <cell r="G109" t="str">
            <v>Emissions|Covered GHG excl. LULUCF</v>
          </cell>
          <cell r="H109" t="str">
            <v>Mt CO2eq/yr</v>
          </cell>
          <cell r="AM109">
            <v>13.898256999999999</v>
          </cell>
          <cell r="AN109">
            <v>13.749269999999999</v>
          </cell>
          <cell r="AO109">
            <v>14.783726</v>
          </cell>
          <cell r="AP109">
            <v>15.802496</v>
          </cell>
          <cell r="AQ109">
            <v>16.291357000000001</v>
          </cell>
          <cell r="AR109">
            <v>21.658840000000001</v>
          </cell>
          <cell r="AS109">
            <v>28.122802</v>
          </cell>
          <cell r="AT109">
            <v>31.847833000000001</v>
          </cell>
          <cell r="AU109">
            <v>33.068694999999998</v>
          </cell>
          <cell r="AV109">
            <v>34.864688999999998</v>
          </cell>
          <cell r="AW109">
            <v>35.556901000000003</v>
          </cell>
          <cell r="AX109">
            <v>36.096117999999997</v>
          </cell>
          <cell r="AY109">
            <v>35.494599000000001</v>
          </cell>
          <cell r="AZ109">
            <v>34.893081000000002</v>
          </cell>
          <cell r="BA109">
            <v>34.291561999999999</v>
          </cell>
          <cell r="BB109">
            <v>33.690043000000003</v>
          </cell>
          <cell r="BC109">
            <v>33.088524999999997</v>
          </cell>
          <cell r="BD109">
            <v>32.487006000000001</v>
          </cell>
          <cell r="BE109">
            <v>31.885487000000001</v>
          </cell>
          <cell r="BF109">
            <v>31.283968999999999</v>
          </cell>
          <cell r="BG109">
            <v>30.682449999999999</v>
          </cell>
        </row>
        <row r="110">
          <cell r="B110" t="str">
            <v>TCD</v>
          </cell>
          <cell r="C110" t="str">
            <v>Updated NDC</v>
          </cell>
          <cell r="D110" t="str">
            <v>low</v>
          </cell>
          <cell r="E110" t="str">
            <v>range</v>
          </cell>
          <cell r="F110" t="str">
            <v>include</v>
          </cell>
          <cell r="G110" t="str">
            <v>Emissions|Covered GHG excl. LULUCF</v>
          </cell>
          <cell r="H110" t="str">
            <v>Mt CO2eq/yr</v>
          </cell>
          <cell r="AM110">
            <v>28.288188000000002</v>
          </cell>
          <cell r="AN110">
            <v>29.037815999999999</v>
          </cell>
          <cell r="AO110">
            <v>29.836874999999999</v>
          </cell>
          <cell r="AP110">
            <v>30.556899000000001</v>
          </cell>
          <cell r="AQ110">
            <v>31.578028</v>
          </cell>
          <cell r="AR110">
            <v>32.826594999999998</v>
          </cell>
          <cell r="AS110">
            <v>34.607556000000002</v>
          </cell>
          <cell r="AT110">
            <v>35.173451999999997</v>
          </cell>
          <cell r="AU110">
            <v>36.609116</v>
          </cell>
          <cell r="AV110">
            <v>37.214793999999998</v>
          </cell>
          <cell r="AW110">
            <v>37.133101000000003</v>
          </cell>
          <cell r="AX110">
            <v>37.986113000000003</v>
          </cell>
          <cell r="AY110">
            <v>42.972828</v>
          </cell>
          <cell r="AZ110">
            <v>47.959541999999999</v>
          </cell>
          <cell r="BA110">
            <v>52.946257000000003</v>
          </cell>
          <cell r="BB110">
            <v>57.932971000000002</v>
          </cell>
          <cell r="BC110">
            <v>62.919685999999999</v>
          </cell>
          <cell r="BD110">
            <v>67.906400000000005</v>
          </cell>
          <cell r="BE110">
            <v>72.893114999999995</v>
          </cell>
          <cell r="BF110">
            <v>77.879829000000001</v>
          </cell>
          <cell r="BG110">
            <v>82.866544000000005</v>
          </cell>
        </row>
        <row r="111">
          <cell r="B111" t="str">
            <v>SLE</v>
          </cell>
          <cell r="C111" t="str">
            <v>Updated NDC</v>
          </cell>
          <cell r="D111" t="str">
            <v>low</v>
          </cell>
          <cell r="E111" t="str">
            <v>range</v>
          </cell>
          <cell r="F111" t="str">
            <v>include</v>
          </cell>
          <cell r="G111" t="str">
            <v>Emissions|Covered GHG excl. LULUCF</v>
          </cell>
          <cell r="H111" t="str">
            <v>Mt CO2eq/yr</v>
          </cell>
          <cell r="AM111">
            <v>6.0906880000000001</v>
          </cell>
          <cell r="AN111">
            <v>6.7503330000000004</v>
          </cell>
          <cell r="AO111">
            <v>7.9176440000000001</v>
          </cell>
          <cell r="AP111">
            <v>7.8939089999999998</v>
          </cell>
          <cell r="AQ111">
            <v>8.3998779999999993</v>
          </cell>
          <cell r="AR111">
            <v>8.20214</v>
          </cell>
          <cell r="AS111">
            <v>8.36313</v>
          </cell>
          <cell r="AT111">
            <v>8.2618240000000007</v>
          </cell>
          <cell r="AU111">
            <v>8.2157289999999996</v>
          </cell>
          <cell r="AV111">
            <v>7.9122669999999999</v>
          </cell>
          <cell r="AW111">
            <v>8.7060460000000006</v>
          </cell>
          <cell r="AX111">
            <v>8.9260599999999997</v>
          </cell>
          <cell r="AY111">
            <v>9.5361930000000008</v>
          </cell>
          <cell r="AZ111">
            <v>10.146326</v>
          </cell>
          <cell r="BA111">
            <v>10.756459</v>
          </cell>
          <cell r="BB111">
            <v>11.366592000000001</v>
          </cell>
          <cell r="BC111">
            <v>11.976724000000001</v>
          </cell>
          <cell r="BD111">
            <v>12.586857</v>
          </cell>
          <cell r="BE111">
            <v>13.19699</v>
          </cell>
          <cell r="BF111">
            <v>13.807123000000001</v>
          </cell>
          <cell r="BG111">
            <v>14.417256</v>
          </cell>
        </row>
        <row r="112">
          <cell r="B112" t="str">
            <v>PLW</v>
          </cell>
          <cell r="C112" t="str">
            <v>Updated NDC</v>
          </cell>
          <cell r="D112" t="str">
            <v>low</v>
          </cell>
          <cell r="E112" t="str">
            <v>range</v>
          </cell>
          <cell r="F112" t="str">
            <v>include</v>
          </cell>
          <cell r="G112" t="str">
            <v>Emissions|Covered GHG excl. LULUCF</v>
          </cell>
          <cell r="H112" t="str">
            <v>Mt CO2eq/yr</v>
          </cell>
          <cell r="AM112">
            <v>0.26374399999999998</v>
          </cell>
          <cell r="AN112">
            <v>0.26467600000000002</v>
          </cell>
          <cell r="AO112">
            <v>0.26806799999999997</v>
          </cell>
          <cell r="AP112">
            <v>0.24728700000000001</v>
          </cell>
          <cell r="AQ112">
            <v>0.25214900000000001</v>
          </cell>
          <cell r="AR112">
            <v>0.25622299999999998</v>
          </cell>
          <cell r="AS112">
            <v>0.25511299999999998</v>
          </cell>
          <cell r="AT112">
            <v>0.263706</v>
          </cell>
          <cell r="AU112">
            <v>0.274422</v>
          </cell>
          <cell r="AV112">
            <v>0.29247800000000002</v>
          </cell>
          <cell r="AW112">
            <v>0.287632</v>
          </cell>
          <cell r="AX112">
            <v>0.28807700000000003</v>
          </cell>
          <cell r="AY112">
            <v>0.272374</v>
          </cell>
          <cell r="AZ112">
            <v>0.25667200000000001</v>
          </cell>
          <cell r="BA112">
            <v>0.24096999999999999</v>
          </cell>
          <cell r="BB112">
            <v>0.225268</v>
          </cell>
        </row>
        <row r="113">
          <cell r="B113" t="str">
            <v>EST</v>
          </cell>
          <cell r="C113" t="str">
            <v>Updated NDC</v>
          </cell>
          <cell r="D113" t="str">
            <v>low</v>
          </cell>
          <cell r="E113" t="str">
            <v>range</v>
          </cell>
          <cell r="F113" t="str">
            <v>include</v>
          </cell>
          <cell r="G113" t="str">
            <v>Emissions|Covered GHG excl. LULUCF</v>
          </cell>
          <cell r="H113" t="str">
            <v>Mt CO2eq/yr</v>
          </cell>
          <cell r="AM113">
            <v>25.3247</v>
          </cell>
          <cell r="AN113">
            <v>25.870365</v>
          </cell>
          <cell r="AO113">
            <v>25.59835</v>
          </cell>
          <cell r="AP113">
            <v>28.006613999999999</v>
          </cell>
          <cell r="AQ113">
            <v>27.285948999999999</v>
          </cell>
          <cell r="AR113">
            <v>25.557662000000001</v>
          </cell>
          <cell r="AS113">
            <v>25.984866</v>
          </cell>
          <cell r="AT113">
            <v>26.430892</v>
          </cell>
          <cell r="AU113">
            <v>26.215471000000001</v>
          </cell>
          <cell r="AV113">
            <v>17.764662000000001</v>
          </cell>
          <cell r="AW113">
            <v>15.722407</v>
          </cell>
          <cell r="AX113">
            <v>20.218782000000001</v>
          </cell>
          <cell r="AY113">
            <v>19.171158999999999</v>
          </cell>
          <cell r="AZ113">
            <v>18.123535</v>
          </cell>
          <cell r="BA113">
            <v>17.075911000000001</v>
          </cell>
          <cell r="BB113">
            <v>16.028286999999999</v>
          </cell>
          <cell r="BC113">
            <v>14.980663</v>
          </cell>
          <cell r="BD113">
            <v>13.933039000000001</v>
          </cell>
          <cell r="BE113">
            <v>12.885415</v>
          </cell>
          <cell r="BF113">
            <v>11.837790999999999</v>
          </cell>
          <cell r="BG113">
            <v>10.790168</v>
          </cell>
        </row>
        <row r="114">
          <cell r="B114" t="str">
            <v>TUV</v>
          </cell>
          <cell r="C114" t="str">
            <v>Updated NDC</v>
          </cell>
          <cell r="D114" t="str">
            <v>low</v>
          </cell>
          <cell r="E114" t="str">
            <v>range</v>
          </cell>
          <cell r="F114" t="str">
            <v>include</v>
          </cell>
          <cell r="G114" t="str">
            <v>Emissions|Covered GHG excl. LULUCF</v>
          </cell>
          <cell r="H114" t="str">
            <v>Mt CO2eq/yr</v>
          </cell>
          <cell r="AM114">
            <v>7.3330000000000001E-3</v>
          </cell>
          <cell r="AN114">
            <v>7.3330000000000001E-3</v>
          </cell>
          <cell r="AO114">
            <v>1.0999999999999999E-2</v>
          </cell>
          <cell r="AP114">
            <v>1.0999999999999999E-2</v>
          </cell>
          <cell r="AQ114">
            <v>1.0999999999999999E-2</v>
          </cell>
          <cell r="AR114">
            <v>1.0999999999999999E-2</v>
          </cell>
          <cell r="AS114">
            <v>1.0999999999999999E-2</v>
          </cell>
          <cell r="AT114">
            <v>1.0999999999999999E-2</v>
          </cell>
          <cell r="AU114">
            <v>1.1636000000000001E-2</v>
          </cell>
          <cell r="AV114">
            <v>1.2718999999999999E-2</v>
          </cell>
          <cell r="AW114">
            <v>1.261E-2</v>
          </cell>
          <cell r="AX114">
            <v>1.2754E-2</v>
          </cell>
          <cell r="AY114">
            <v>1.0299000000000001E-2</v>
          </cell>
          <cell r="AZ114">
            <v>7.8440000000000003E-3</v>
          </cell>
          <cell r="BA114">
            <v>5.3880000000000004E-3</v>
          </cell>
          <cell r="BB114">
            <v>2.9329999999999998E-3</v>
          </cell>
          <cell r="BC114">
            <v>2.9329999999999998E-3</v>
          </cell>
          <cell r="BD114">
            <v>2.9329999999999998E-3</v>
          </cell>
          <cell r="BE114">
            <v>2.9329999999999998E-3</v>
          </cell>
          <cell r="BF114">
            <v>2.9329999999999998E-3</v>
          </cell>
          <cell r="BG114">
            <v>2.9329999999999998E-3</v>
          </cell>
        </row>
        <row r="115">
          <cell r="B115" t="str">
            <v>CAN</v>
          </cell>
          <cell r="C115" t="str">
            <v>Updated NDC</v>
          </cell>
          <cell r="D115" t="str">
            <v>low</v>
          </cell>
          <cell r="E115" t="str">
            <v>range</v>
          </cell>
          <cell r="F115" t="str">
            <v>include</v>
          </cell>
          <cell r="G115" t="str">
            <v>Emissions|Covered GHG excl. LULUCF</v>
          </cell>
          <cell r="H115" t="str">
            <v>Mt CO2eq/yr</v>
          </cell>
          <cell r="AM115">
            <v>728.72621900000001</v>
          </cell>
          <cell r="AN115">
            <v>731.37461900000005</v>
          </cell>
          <cell r="AO115">
            <v>738.020669</v>
          </cell>
          <cell r="AP115">
            <v>746.75588900000002</v>
          </cell>
          <cell r="AQ115">
            <v>769.30741699999999</v>
          </cell>
          <cell r="AR115">
            <v>780.54455199999995</v>
          </cell>
          <cell r="AS115">
            <v>776.11377700000003</v>
          </cell>
          <cell r="AT115">
            <v>796.432502</v>
          </cell>
          <cell r="AU115">
            <v>811.37294299999996</v>
          </cell>
          <cell r="AV115">
            <v>806.57470899999998</v>
          </cell>
          <cell r="AW115">
            <v>732.33233099999995</v>
          </cell>
          <cell r="AX115">
            <v>763.95613700000001</v>
          </cell>
          <cell r="AY115">
            <v>730.00545499999998</v>
          </cell>
          <cell r="AZ115">
            <v>696.05477299999995</v>
          </cell>
          <cell r="BA115">
            <v>662.10409100000004</v>
          </cell>
          <cell r="BB115">
            <v>628.15340900000001</v>
          </cell>
          <cell r="BC115">
            <v>594.20272799999998</v>
          </cell>
          <cell r="BD115">
            <v>560.25204599999995</v>
          </cell>
          <cell r="BE115">
            <v>526.30136400000004</v>
          </cell>
          <cell r="BF115">
            <v>492.35068200000001</v>
          </cell>
          <cell r="BG115">
            <v>458.4</v>
          </cell>
        </row>
        <row r="116">
          <cell r="B116" t="str">
            <v>KHM</v>
          </cell>
          <cell r="C116" t="str">
            <v>Updated NDC</v>
          </cell>
          <cell r="D116" t="str">
            <v>low</v>
          </cell>
          <cell r="E116" t="str">
            <v>range</v>
          </cell>
          <cell r="F116" t="str">
            <v>include</v>
          </cell>
          <cell r="G116" t="str">
            <v>Emissions|Covered GHG excl. LULUCF</v>
          </cell>
          <cell r="H116" t="str">
            <v>Mt CO2eq/yr</v>
          </cell>
          <cell r="AM116">
            <v>33.038066999999998</v>
          </cell>
          <cell r="AN116">
            <v>34.413262000000003</v>
          </cell>
          <cell r="AO116">
            <v>33.975465</v>
          </cell>
          <cell r="AP116">
            <v>34.055577</v>
          </cell>
          <cell r="AQ116">
            <v>34.527450000000002</v>
          </cell>
          <cell r="AR116">
            <v>36.808819999999997</v>
          </cell>
          <cell r="AS116">
            <v>39.266831000000003</v>
          </cell>
          <cell r="AT116">
            <v>42.697847000000003</v>
          </cell>
          <cell r="AU116">
            <v>44.224093000000003</v>
          </cell>
          <cell r="AV116">
            <v>47.300485000000002</v>
          </cell>
          <cell r="AW116">
            <v>48.112637999999997</v>
          </cell>
          <cell r="AX116">
            <v>48.609124999999999</v>
          </cell>
          <cell r="AY116">
            <v>52.209747</v>
          </cell>
          <cell r="AZ116">
            <v>55.810369999999999</v>
          </cell>
          <cell r="BA116">
            <v>59.410992</v>
          </cell>
          <cell r="BB116">
            <v>63.011614000000002</v>
          </cell>
          <cell r="BC116">
            <v>66.612235999999996</v>
          </cell>
          <cell r="BD116">
            <v>70.212857999999997</v>
          </cell>
          <cell r="BE116">
            <v>73.813479999999998</v>
          </cell>
          <cell r="BF116">
            <v>77.414102</v>
          </cell>
          <cell r="BG116">
            <v>81.014724000000001</v>
          </cell>
        </row>
        <row r="117">
          <cell r="B117" t="str">
            <v>HRV</v>
          </cell>
          <cell r="C117" t="str">
            <v>Updated NDC</v>
          </cell>
          <cell r="D117" t="str">
            <v>low</v>
          </cell>
          <cell r="E117" t="str">
            <v>range</v>
          </cell>
          <cell r="F117" t="str">
            <v>include</v>
          </cell>
          <cell r="G117" t="str">
            <v>Emissions|Covered GHG excl. LULUCF</v>
          </cell>
          <cell r="H117" t="str">
            <v>Mt CO2eq/yr</v>
          </cell>
          <cell r="AM117">
            <v>29.662534999999998</v>
          </cell>
          <cell r="AN117">
            <v>29.189672999999999</v>
          </cell>
          <cell r="AO117">
            <v>26.852729</v>
          </cell>
          <cell r="AP117">
            <v>26.236319000000002</v>
          </cell>
          <cell r="AQ117">
            <v>25.657762000000002</v>
          </cell>
          <cell r="AR117">
            <v>26.359439999999999</v>
          </cell>
          <cell r="AS117">
            <v>26.291768000000001</v>
          </cell>
          <cell r="AT117">
            <v>27.134035999999998</v>
          </cell>
          <cell r="AU117">
            <v>26.047208000000001</v>
          </cell>
          <cell r="AV117">
            <v>26.177074000000001</v>
          </cell>
          <cell r="AW117">
            <v>24.797536000000001</v>
          </cell>
          <cell r="AX117">
            <v>25.058637000000001</v>
          </cell>
          <cell r="AY117">
            <v>24.948101999999999</v>
          </cell>
          <cell r="AZ117">
            <v>24.837567</v>
          </cell>
          <cell r="BA117">
            <v>24.727032000000001</v>
          </cell>
          <cell r="BB117">
            <v>24.616496999999999</v>
          </cell>
          <cell r="BC117">
            <v>24.505962</v>
          </cell>
          <cell r="BD117">
            <v>24.395427000000002</v>
          </cell>
          <cell r="BE117">
            <v>24.284891999999999</v>
          </cell>
          <cell r="BF117">
            <v>24.174357000000001</v>
          </cell>
          <cell r="BG117">
            <v>24.063821999999998</v>
          </cell>
        </row>
        <row r="118">
          <cell r="B118" t="str">
            <v>PRK</v>
          </cell>
          <cell r="C118" t="str">
            <v>Updated NDC</v>
          </cell>
          <cell r="D118" t="str">
            <v>low</v>
          </cell>
          <cell r="E118" t="str">
            <v>range</v>
          </cell>
          <cell r="F118" t="str">
            <v>include</v>
          </cell>
          <cell r="G118" t="str">
            <v>Emissions|Covered GHG excl. LULUCF</v>
          </cell>
          <cell r="H118" t="str">
            <v>Mt CO2eq/yr</v>
          </cell>
          <cell r="AM118">
            <v>80.935462000000001</v>
          </cell>
          <cell r="AN118">
            <v>67.849519999999998</v>
          </cell>
          <cell r="AO118">
            <v>69.328011000000004</v>
          </cell>
          <cell r="AP118">
            <v>59.383802000000003</v>
          </cell>
          <cell r="AQ118">
            <v>64.780694999999994</v>
          </cell>
          <cell r="AR118">
            <v>59.219444000000003</v>
          </cell>
          <cell r="AS118">
            <v>64.259574999999998</v>
          </cell>
          <cell r="AT118">
            <v>55.109495000000003</v>
          </cell>
          <cell r="AU118">
            <v>55.813713999999997</v>
          </cell>
          <cell r="AV118">
            <v>58.395525999999997</v>
          </cell>
          <cell r="AW118">
            <v>58.351480000000002</v>
          </cell>
          <cell r="AX118">
            <v>59.050156000000001</v>
          </cell>
          <cell r="AY118">
            <v>75.351902999999993</v>
          </cell>
          <cell r="AZ118">
            <v>91.653649999999999</v>
          </cell>
          <cell r="BA118">
            <v>107.955397</v>
          </cell>
          <cell r="BB118">
            <v>124.257143</v>
          </cell>
          <cell r="BC118">
            <v>140.55888999999999</v>
          </cell>
          <cell r="BD118">
            <v>156.860637</v>
          </cell>
          <cell r="BE118">
            <v>173.162384</v>
          </cell>
          <cell r="BF118">
            <v>189.46413000000001</v>
          </cell>
          <cell r="BG118">
            <v>205.76587699999999</v>
          </cell>
        </row>
        <row r="119">
          <cell r="B119" t="str">
            <v>BFA</v>
          </cell>
          <cell r="C119" t="str">
            <v>Updated NDC</v>
          </cell>
          <cell r="D119" t="str">
            <v>low</v>
          </cell>
          <cell r="E119" t="str">
            <v>range</v>
          </cell>
          <cell r="F119" t="str">
            <v>include</v>
          </cell>
          <cell r="G119" t="str">
            <v>Emissions|Covered GHG excl. LULUCF</v>
          </cell>
          <cell r="H119" t="str">
            <v>Mt CO2eq/yr</v>
          </cell>
          <cell r="AM119">
            <v>27.805792</v>
          </cell>
          <cell r="AN119">
            <v>28.283935</v>
          </cell>
          <cell r="AO119">
            <v>29.052880999999999</v>
          </cell>
          <cell r="AP119">
            <v>30.081658999999998</v>
          </cell>
          <cell r="AQ119">
            <v>30.584617999999999</v>
          </cell>
          <cell r="AR119">
            <v>31.815695000000002</v>
          </cell>
          <cell r="AS119">
            <v>33.341943999999998</v>
          </cell>
          <cell r="AT119">
            <v>34.442366999999997</v>
          </cell>
          <cell r="AU119">
            <v>34.626111999999999</v>
          </cell>
          <cell r="AV119">
            <v>35.538383000000003</v>
          </cell>
          <cell r="AW119">
            <v>36.153049000000003</v>
          </cell>
          <cell r="AX119">
            <v>37.079968000000001</v>
          </cell>
          <cell r="AY119">
            <v>51.484689000000003</v>
          </cell>
          <cell r="AZ119">
            <v>65.889409999999998</v>
          </cell>
          <cell r="BA119">
            <v>80.294130999999993</v>
          </cell>
          <cell r="BB119">
            <v>94.698852000000002</v>
          </cell>
          <cell r="BC119">
            <v>95.709788000000003</v>
          </cell>
          <cell r="BD119">
            <v>96.720724000000004</v>
          </cell>
          <cell r="BE119">
            <v>97.731660000000005</v>
          </cell>
          <cell r="BF119">
            <v>98.742596000000006</v>
          </cell>
          <cell r="BG119">
            <v>99.753532000000007</v>
          </cell>
        </row>
        <row r="120">
          <cell r="B120" t="str">
            <v>BWA</v>
          </cell>
          <cell r="C120" t="str">
            <v>Updated NDC</v>
          </cell>
          <cell r="D120" t="str">
            <v>low</v>
          </cell>
          <cell r="E120" t="str">
            <v>range</v>
          </cell>
          <cell r="F120" t="str">
            <v>include</v>
          </cell>
          <cell r="G120" t="str">
            <v>Emissions|Covered GHG excl. LULUCF</v>
          </cell>
          <cell r="H120" t="str">
            <v>Mt CO2eq/yr</v>
          </cell>
          <cell r="AM120">
            <v>22.819085999999999</v>
          </cell>
          <cell r="AN120">
            <v>26.586663999999999</v>
          </cell>
          <cell r="AO120">
            <v>15.663569000000001</v>
          </cell>
          <cell r="AP120">
            <v>15.196167000000001</v>
          </cell>
          <cell r="AQ120">
            <v>14.767758000000001</v>
          </cell>
          <cell r="AR120">
            <v>12.08981</v>
          </cell>
          <cell r="AS120">
            <v>12.177633999999999</v>
          </cell>
          <cell r="AT120">
            <v>16.12021</v>
          </cell>
          <cell r="AU120">
            <v>13.939933</v>
          </cell>
          <cell r="AV120">
            <v>12.335232</v>
          </cell>
          <cell r="AW120">
            <v>13.609594</v>
          </cell>
          <cell r="AX120">
            <v>13.52388</v>
          </cell>
          <cell r="AY120">
            <v>14.176361999999999</v>
          </cell>
          <cell r="AZ120">
            <v>14.828844999999999</v>
          </cell>
          <cell r="BA120">
            <v>15.481328</v>
          </cell>
          <cell r="BB120">
            <v>16.13381</v>
          </cell>
          <cell r="BC120">
            <v>16.786293000000001</v>
          </cell>
          <cell r="BD120">
            <v>17.438775</v>
          </cell>
          <cell r="BE120">
            <v>18.091258</v>
          </cell>
          <cell r="BF120">
            <v>18.743741</v>
          </cell>
          <cell r="BG120">
            <v>19.396222999999999</v>
          </cell>
        </row>
        <row r="121">
          <cell r="B121" t="str">
            <v>MAR</v>
          </cell>
          <cell r="C121" t="str">
            <v>Updated NDC</v>
          </cell>
          <cell r="D121" t="str">
            <v>low</v>
          </cell>
          <cell r="E121" t="str">
            <v>range</v>
          </cell>
          <cell r="F121" t="str">
            <v>include</v>
          </cell>
          <cell r="G121" t="str">
            <v>Emissions|Covered GHG excl. LULUCF</v>
          </cell>
          <cell r="H121" t="str">
            <v>Mt CO2eq/yr</v>
          </cell>
          <cell r="AM121">
            <v>86.798976999999994</v>
          </cell>
          <cell r="AN121">
            <v>88.570552000000006</v>
          </cell>
          <cell r="AO121">
            <v>90.699641999999997</v>
          </cell>
          <cell r="AP121">
            <v>92.001073000000005</v>
          </cell>
          <cell r="AQ121">
            <v>93.298482000000007</v>
          </cell>
          <cell r="AR121">
            <v>95.617928000000006</v>
          </cell>
          <cell r="AS121">
            <v>94.944129000000004</v>
          </cell>
          <cell r="AT121">
            <v>99.893838000000002</v>
          </cell>
          <cell r="AU121">
            <v>102.37636500000001</v>
          </cell>
          <cell r="AV121">
            <v>107.41976699999999</v>
          </cell>
          <cell r="AW121">
            <v>102.835922</v>
          </cell>
          <cell r="AX121">
            <v>109.91701999999999</v>
          </cell>
          <cell r="AY121">
            <v>109.816333</v>
          </cell>
          <cell r="AZ121">
            <v>109.71564600000001</v>
          </cell>
          <cell r="BA121">
            <v>109.614959</v>
          </cell>
          <cell r="BB121">
            <v>109.51427200000001</v>
          </cell>
          <cell r="BC121">
            <v>109.413585</v>
          </cell>
          <cell r="BD121">
            <v>109.312898</v>
          </cell>
          <cell r="BE121">
            <v>109.212211</v>
          </cell>
          <cell r="BF121">
            <v>109.111525</v>
          </cell>
          <cell r="BG121">
            <v>109.01083800000001</v>
          </cell>
        </row>
        <row r="122">
          <cell r="B122" t="str">
            <v>URY</v>
          </cell>
          <cell r="C122" t="str">
            <v>Updated NDC</v>
          </cell>
          <cell r="D122" t="str">
            <v>low</v>
          </cell>
          <cell r="E122" t="str">
            <v>range</v>
          </cell>
          <cell r="F122" t="str">
            <v>include</v>
          </cell>
          <cell r="G122" t="str">
            <v>Emissions|Covered GHG excl. LULUCF</v>
          </cell>
          <cell r="H122" t="str">
            <v>Mt CO2eq/yr</v>
          </cell>
          <cell r="AM122">
            <v>37.767533</v>
          </cell>
          <cell r="AN122">
            <v>39.235368999999999</v>
          </cell>
          <cell r="AO122">
            <v>40.133746000000002</v>
          </cell>
          <cell r="AP122">
            <v>39.239393</v>
          </cell>
          <cell r="AQ122">
            <v>39.869095999999999</v>
          </cell>
          <cell r="AR122">
            <v>40.43582</v>
          </cell>
          <cell r="AS122">
            <v>40.942036000000002</v>
          </cell>
          <cell r="AT122">
            <v>40.216647999999999</v>
          </cell>
          <cell r="AU122">
            <v>42.232860000000002</v>
          </cell>
          <cell r="AV122">
            <v>42.168405</v>
          </cell>
          <cell r="AW122">
            <v>42.346800999999999</v>
          </cell>
          <cell r="AX122">
            <v>43.360010000000003</v>
          </cell>
          <cell r="AY122">
            <v>42.970007000000003</v>
          </cell>
          <cell r="AZ122">
            <v>42.580005</v>
          </cell>
          <cell r="BA122">
            <v>42.190002</v>
          </cell>
          <cell r="BB122">
            <v>41.8</v>
          </cell>
          <cell r="BC122">
            <v>41.409998000000002</v>
          </cell>
          <cell r="BD122">
            <v>41.019995000000002</v>
          </cell>
          <cell r="BE122">
            <v>40.629992999999999</v>
          </cell>
          <cell r="BF122">
            <v>40.239989999999999</v>
          </cell>
          <cell r="BG122">
            <v>39.849988000000003</v>
          </cell>
        </row>
        <row r="123">
          <cell r="B123" t="str">
            <v>LTU</v>
          </cell>
          <cell r="C123" t="str">
            <v>Updated NDC</v>
          </cell>
          <cell r="D123" t="str">
            <v>low</v>
          </cell>
          <cell r="E123" t="str">
            <v>range</v>
          </cell>
          <cell r="F123" t="str">
            <v>include</v>
          </cell>
          <cell r="G123" t="str">
            <v>Emissions|Covered GHG excl. LULUCF</v>
          </cell>
          <cell r="H123" t="str">
            <v>Mt CO2eq/yr</v>
          </cell>
          <cell r="AM123">
            <v>25.887715</v>
          </cell>
          <cell r="AN123">
            <v>27.843039000000001</v>
          </cell>
          <cell r="AO123">
            <v>28.456790000000002</v>
          </cell>
          <cell r="AP123">
            <v>26.683755000000001</v>
          </cell>
          <cell r="AQ123">
            <v>27.719828</v>
          </cell>
          <cell r="AR123">
            <v>28.987162999999999</v>
          </cell>
          <cell r="AS123">
            <v>29.203731000000001</v>
          </cell>
          <cell r="AT123">
            <v>30.047605000000001</v>
          </cell>
          <cell r="AU123">
            <v>29.100483000000001</v>
          </cell>
          <cell r="AV123">
            <v>29.092635999999999</v>
          </cell>
          <cell r="AW123">
            <v>27.872907000000001</v>
          </cell>
          <cell r="AX123">
            <v>29.966792999999999</v>
          </cell>
          <cell r="AY123">
            <v>28.828344999999999</v>
          </cell>
          <cell r="AZ123">
            <v>27.689896000000001</v>
          </cell>
          <cell r="BA123">
            <v>26.551448000000001</v>
          </cell>
          <cell r="BB123">
            <v>25.413</v>
          </cell>
          <cell r="BC123">
            <v>24.274550999999999</v>
          </cell>
          <cell r="BD123">
            <v>23.136102999999999</v>
          </cell>
          <cell r="BE123">
            <v>21.997655000000002</v>
          </cell>
          <cell r="BF123">
            <v>20.859206</v>
          </cell>
          <cell r="BG123">
            <v>19.720758</v>
          </cell>
        </row>
        <row r="124">
          <cell r="B124" t="str">
            <v>ARE</v>
          </cell>
          <cell r="C124" t="str">
            <v>Updated NDC</v>
          </cell>
          <cell r="D124" t="str">
            <v>low</v>
          </cell>
          <cell r="E124" t="str">
            <v>range</v>
          </cell>
          <cell r="F124" t="str">
            <v>include</v>
          </cell>
          <cell r="G124" t="str">
            <v>Emissions|Covered GHG excl. LULUCF</v>
          </cell>
          <cell r="H124" t="str">
            <v>Mt CO2eq/yr</v>
          </cell>
          <cell r="AM124">
            <v>204.00791699999999</v>
          </cell>
          <cell r="AN124">
            <v>220.39914899999999</v>
          </cell>
          <cell r="AO124">
            <v>270.56969299999997</v>
          </cell>
          <cell r="AP124">
            <v>277.82144899999997</v>
          </cell>
          <cell r="AQ124">
            <v>273.65236499999997</v>
          </cell>
          <cell r="AR124">
            <v>300.95547099999999</v>
          </cell>
          <cell r="AS124">
            <v>289.52515</v>
          </cell>
          <cell r="AT124">
            <v>248.712355</v>
          </cell>
          <cell r="AU124">
            <v>245.99143000000001</v>
          </cell>
          <cell r="AV124">
            <v>247.08358899999999</v>
          </cell>
          <cell r="AW124">
            <v>234.344222</v>
          </cell>
          <cell r="AX124">
            <v>244.11919700000001</v>
          </cell>
          <cell r="AY124">
            <v>241.1747</v>
          </cell>
          <cell r="AZ124">
            <v>238.23020299999999</v>
          </cell>
          <cell r="BA124">
            <v>235.28570500000001</v>
          </cell>
          <cell r="BB124">
            <v>232.34120799999999</v>
          </cell>
          <cell r="BC124">
            <v>229.39671100000001</v>
          </cell>
          <cell r="BD124">
            <v>226.452213</v>
          </cell>
          <cell r="BE124">
            <v>223.50771599999999</v>
          </cell>
          <cell r="BF124">
            <v>220.563219</v>
          </cell>
          <cell r="BG124">
            <v>217.61872099999999</v>
          </cell>
        </row>
        <row r="125">
          <cell r="B125" t="str">
            <v>CHL</v>
          </cell>
          <cell r="C125" t="str">
            <v>Updated NDC</v>
          </cell>
          <cell r="D125" t="str">
            <v>low</v>
          </cell>
          <cell r="E125" t="str">
            <v>range</v>
          </cell>
          <cell r="F125" t="str">
            <v>include</v>
          </cell>
          <cell r="G125" t="str">
            <v>Emissions|Covered GHG excl. LULUCF</v>
          </cell>
          <cell r="H125" t="str">
            <v>Mt CO2eq/yr</v>
          </cell>
          <cell r="AM125">
            <v>104.663605</v>
          </cell>
          <cell r="AN125">
            <v>112.61357700000001</v>
          </cell>
          <cell r="AO125">
            <v>115.49390099999999</v>
          </cell>
          <cell r="AP125">
            <v>116.553679</v>
          </cell>
          <cell r="AQ125">
            <v>111.677521</v>
          </cell>
          <cell r="AR125">
            <v>115.478813</v>
          </cell>
          <cell r="AS125">
            <v>118.55746600000001</v>
          </cell>
          <cell r="AT125">
            <v>119.19538900000001</v>
          </cell>
          <cell r="AU125">
            <v>121.03429</v>
          </cell>
          <cell r="AV125">
            <v>121.658765</v>
          </cell>
          <cell r="AW125">
            <v>112.02496499999999</v>
          </cell>
          <cell r="AX125">
            <v>114.43208300000001</v>
          </cell>
          <cell r="AY125">
            <v>112.272963</v>
          </cell>
          <cell r="AZ125">
            <v>110.113843</v>
          </cell>
          <cell r="BA125">
            <v>107.954722</v>
          </cell>
          <cell r="BB125">
            <v>105.795602</v>
          </cell>
          <cell r="BC125">
            <v>103.636481</v>
          </cell>
          <cell r="BD125">
            <v>101.477361</v>
          </cell>
          <cell r="BE125">
            <v>99.318241</v>
          </cell>
          <cell r="BF125">
            <v>97.159120000000001</v>
          </cell>
          <cell r="BG125">
            <v>95</v>
          </cell>
        </row>
        <row r="126">
          <cell r="B126" t="str">
            <v>BOL</v>
          </cell>
          <cell r="C126" t="str">
            <v>Updated NDC</v>
          </cell>
          <cell r="D126" t="str">
            <v>low</v>
          </cell>
          <cell r="E126" t="str">
            <v>range</v>
          </cell>
          <cell r="F126" t="str">
            <v>include</v>
          </cell>
          <cell r="G126" t="str">
            <v>Emissions|Covered GHG excl. LULUCF</v>
          </cell>
          <cell r="H126" t="str">
            <v>Mt CO2eq/yr</v>
          </cell>
          <cell r="AM126">
            <v>73.177198000000004</v>
          </cell>
          <cell r="AN126">
            <v>74.790391</v>
          </cell>
          <cell r="AO126">
            <v>79.273123999999996</v>
          </cell>
          <cell r="AP126">
            <v>81.404944999999998</v>
          </cell>
          <cell r="AQ126">
            <v>83.305085000000005</v>
          </cell>
          <cell r="AR126">
            <v>85.143148999999994</v>
          </cell>
          <cell r="AS126">
            <v>88.219268</v>
          </cell>
          <cell r="AT126">
            <v>89.939285999999996</v>
          </cell>
          <cell r="AU126">
            <v>90.689593000000002</v>
          </cell>
          <cell r="AV126">
            <v>94.792857999999995</v>
          </cell>
          <cell r="AW126">
            <v>93.822840999999997</v>
          </cell>
          <cell r="AX126">
            <v>97.528212999999994</v>
          </cell>
          <cell r="AY126">
            <v>103.384416</v>
          </cell>
          <cell r="AZ126">
            <v>109.24062000000001</v>
          </cell>
          <cell r="BA126">
            <v>115.096823</v>
          </cell>
          <cell r="BB126">
            <v>120.95302599999999</v>
          </cell>
          <cell r="BC126">
            <v>126.809229</v>
          </cell>
          <cell r="BD126">
            <v>132.66543300000001</v>
          </cell>
          <cell r="BE126">
            <v>138.521636</v>
          </cell>
          <cell r="BF126">
            <v>144.37783899999999</v>
          </cell>
          <cell r="BG126">
            <v>150.23404300000001</v>
          </cell>
        </row>
        <row r="127">
          <cell r="B127" t="str">
            <v>MDV</v>
          </cell>
          <cell r="C127" t="str">
            <v>Updated NDC</v>
          </cell>
          <cell r="D127" t="str">
            <v>low</v>
          </cell>
          <cell r="E127" t="str">
            <v>range</v>
          </cell>
          <cell r="F127" t="str">
            <v>include</v>
          </cell>
          <cell r="G127" t="str">
            <v>Emissions|Covered GHG excl. LULUCF</v>
          </cell>
          <cell r="H127" t="str">
            <v>Mt CO2eq/yr</v>
          </cell>
          <cell r="AM127">
            <v>1.056082</v>
          </cell>
          <cell r="AN127">
            <v>1.117483</v>
          </cell>
          <cell r="AO127">
            <v>1.2483379999999999</v>
          </cell>
          <cell r="AP127">
            <v>1.235338</v>
          </cell>
          <cell r="AQ127">
            <v>1.467446</v>
          </cell>
          <cell r="AR127">
            <v>1.455881</v>
          </cell>
          <cell r="AS127">
            <v>1.6040490000000001</v>
          </cell>
          <cell r="AT127">
            <v>1.665036</v>
          </cell>
          <cell r="AU127">
            <v>1.713217</v>
          </cell>
          <cell r="AV127">
            <v>1.773164</v>
          </cell>
          <cell r="AW127">
            <v>1.847221</v>
          </cell>
          <cell r="AX127">
            <v>1.921279</v>
          </cell>
          <cell r="AY127">
            <v>2.079609</v>
          </cell>
          <cell r="AZ127">
            <v>2.2379389999999999</v>
          </cell>
          <cell r="BA127">
            <v>2.3962699999999999</v>
          </cell>
          <cell r="BB127">
            <v>2.5546000000000002</v>
          </cell>
          <cell r="BC127">
            <v>2.7129310000000002</v>
          </cell>
          <cell r="BD127">
            <v>2.8712610000000001</v>
          </cell>
          <cell r="BE127">
            <v>3.0295920000000001</v>
          </cell>
          <cell r="BF127">
            <v>3.1879219999999999</v>
          </cell>
          <cell r="BG127">
            <v>3.3462519999999998</v>
          </cell>
        </row>
        <row r="128">
          <cell r="B128" t="str">
            <v>SOM</v>
          </cell>
          <cell r="C128" t="str">
            <v>Updated NDC</v>
          </cell>
          <cell r="D128" t="str">
            <v>low</v>
          </cell>
          <cell r="E128" t="str">
            <v>range</v>
          </cell>
          <cell r="F128" t="str">
            <v>include</v>
          </cell>
          <cell r="G128" t="str">
            <v>Emissions|Covered GHG excl. LULUCF</v>
          </cell>
          <cell r="H128" t="str">
            <v>Mt CO2eq/yr</v>
          </cell>
          <cell r="AM128">
            <v>29.182203999999999</v>
          </cell>
          <cell r="AN128">
            <v>29.518903000000002</v>
          </cell>
          <cell r="AO128">
            <v>29.917926999999999</v>
          </cell>
          <cell r="AP128">
            <v>30.048518000000001</v>
          </cell>
          <cell r="AQ128">
            <v>30.195181000000002</v>
          </cell>
          <cell r="AR128">
            <v>30.348486000000001</v>
          </cell>
          <cell r="AS128">
            <v>30.386816</v>
          </cell>
          <cell r="AT128">
            <v>30.49306</v>
          </cell>
          <cell r="AU128">
            <v>30.587768000000001</v>
          </cell>
          <cell r="AV128">
            <v>30.279439</v>
          </cell>
          <cell r="AW128">
            <v>30.549863999999999</v>
          </cell>
          <cell r="AX128">
            <v>30.691572000000001</v>
          </cell>
          <cell r="AY128">
            <v>39.214730000000003</v>
          </cell>
          <cell r="AZ128">
            <v>47.737889000000003</v>
          </cell>
          <cell r="BA128">
            <v>56.261048000000002</v>
          </cell>
          <cell r="BB128">
            <v>64.784205999999998</v>
          </cell>
          <cell r="BC128">
            <v>73.307365000000004</v>
          </cell>
          <cell r="BD128">
            <v>81.830523999999997</v>
          </cell>
          <cell r="BE128">
            <v>90.353683000000004</v>
          </cell>
          <cell r="BF128">
            <v>98.876840999999999</v>
          </cell>
          <cell r="BG128">
            <v>107.4</v>
          </cell>
        </row>
        <row r="129">
          <cell r="B129" t="str">
            <v>COL</v>
          </cell>
          <cell r="C129" t="str">
            <v>Updated NDC</v>
          </cell>
          <cell r="D129" t="str">
            <v>low</v>
          </cell>
          <cell r="E129" t="str">
            <v>range</v>
          </cell>
          <cell r="F129" t="str">
            <v>include</v>
          </cell>
          <cell r="G129" t="str">
            <v>Emissions|Covered GHG excl. LULUCF</v>
          </cell>
          <cell r="H129" t="str">
            <v>Mt CO2eq/yr</v>
          </cell>
          <cell r="AM129">
            <v>183.77220299999999</v>
          </cell>
          <cell r="AN129">
            <v>180.79637099999999</v>
          </cell>
          <cell r="AO129">
            <v>181.960149</v>
          </cell>
          <cell r="AP129">
            <v>191.87312800000001</v>
          </cell>
          <cell r="AQ129">
            <v>193.86202599999999</v>
          </cell>
          <cell r="AR129">
            <v>187.62720100000001</v>
          </cell>
          <cell r="AS129">
            <v>202.78624300000001</v>
          </cell>
          <cell r="AT129">
            <v>195.88385700000001</v>
          </cell>
          <cell r="AU129">
            <v>202.31088800000001</v>
          </cell>
          <cell r="AV129">
            <v>213.42233899999999</v>
          </cell>
          <cell r="AW129">
            <v>195.13079300000001</v>
          </cell>
          <cell r="AX129">
            <v>202.07485</v>
          </cell>
          <cell r="AY129">
            <v>196.29323099999999</v>
          </cell>
          <cell r="AZ129">
            <v>190.51161099999999</v>
          </cell>
          <cell r="BA129">
            <v>184.72999200000001</v>
          </cell>
          <cell r="BB129">
            <v>178.94837200000001</v>
          </cell>
          <cell r="BC129">
            <v>173.166753</v>
          </cell>
          <cell r="BD129">
            <v>167.385133</v>
          </cell>
          <cell r="BE129">
            <v>161.60351299999999</v>
          </cell>
          <cell r="BF129">
            <v>155.82189399999999</v>
          </cell>
          <cell r="BG129">
            <v>150.04027400000001</v>
          </cell>
        </row>
        <row r="130">
          <cell r="B130" t="str">
            <v>KNA</v>
          </cell>
          <cell r="C130" t="str">
            <v>Updated NDC</v>
          </cell>
          <cell r="D130" t="str">
            <v>low</v>
          </cell>
          <cell r="E130" t="str">
            <v>range</v>
          </cell>
          <cell r="F130" t="str">
            <v>include</v>
          </cell>
          <cell r="G130" t="str">
            <v>Emissions|Covered GHG excl. LULUCF</v>
          </cell>
          <cell r="H130" t="str">
            <v>Mt CO2eq/yr</v>
          </cell>
          <cell r="AM130">
            <v>0.22150900000000001</v>
          </cell>
          <cell r="AN130">
            <v>0.232152</v>
          </cell>
          <cell r="AO130">
            <v>0.22111500000000001</v>
          </cell>
          <cell r="AP130">
            <v>0.225157</v>
          </cell>
          <cell r="AQ130">
            <v>0.23254</v>
          </cell>
          <cell r="AR130">
            <v>0.23624300000000001</v>
          </cell>
          <cell r="AS130">
            <v>0.239949</v>
          </cell>
          <cell r="AT130">
            <v>0.24795300000000001</v>
          </cell>
          <cell r="AU130">
            <v>0.25540400000000002</v>
          </cell>
          <cell r="AV130">
            <v>0.26391799999999999</v>
          </cell>
          <cell r="AW130">
            <v>0.23255500000000001</v>
          </cell>
          <cell r="AX130">
            <v>0.26043100000000002</v>
          </cell>
          <cell r="AY130">
            <v>0.26585900000000001</v>
          </cell>
          <cell r="AZ130">
            <v>0.27128600000000003</v>
          </cell>
          <cell r="BA130">
            <v>0.27671400000000002</v>
          </cell>
          <cell r="BB130">
            <v>0.28214099999999998</v>
          </cell>
          <cell r="BC130">
            <v>0.28756900000000002</v>
          </cell>
          <cell r="BD130">
            <v>0.29299599999999998</v>
          </cell>
          <cell r="BE130">
            <v>0.29842299999999999</v>
          </cell>
          <cell r="BF130">
            <v>0.30385099999999998</v>
          </cell>
          <cell r="BG130">
            <v>0.309278</v>
          </cell>
        </row>
        <row r="131">
          <cell r="B131" t="str">
            <v>MYS</v>
          </cell>
          <cell r="C131" t="str">
            <v>Updated NDC</v>
          </cell>
          <cell r="D131" t="str">
            <v>low</v>
          </cell>
          <cell r="E131" t="str">
            <v>range</v>
          </cell>
          <cell r="F131" t="str">
            <v>include</v>
          </cell>
          <cell r="G131" t="str">
            <v>Emissions|Covered GHG excl. LULUCF</v>
          </cell>
          <cell r="H131" t="str">
            <v>Mt CO2eq/yr</v>
          </cell>
          <cell r="AM131">
            <v>278.46382599999998</v>
          </cell>
          <cell r="AN131">
            <v>281.12285100000003</v>
          </cell>
          <cell r="AO131">
            <v>291.74535100000003</v>
          </cell>
          <cell r="AP131">
            <v>317.514681</v>
          </cell>
          <cell r="AQ131">
            <v>325.99526900000001</v>
          </cell>
          <cell r="AR131">
            <v>321.28613100000001</v>
          </cell>
          <cell r="AS131">
            <v>338.96574800000002</v>
          </cell>
          <cell r="AT131">
            <v>334.41458699999998</v>
          </cell>
          <cell r="AU131">
            <v>343.58100100000001</v>
          </cell>
          <cell r="AV131">
            <v>347.43163600000003</v>
          </cell>
          <cell r="AW131">
            <v>335.31854299999998</v>
          </cell>
          <cell r="AX131">
            <v>332.98261100000002</v>
          </cell>
          <cell r="AY131">
            <v>333.16272600000002</v>
          </cell>
          <cell r="AZ131">
            <v>333.34284100000002</v>
          </cell>
          <cell r="BA131">
            <v>333.52295500000002</v>
          </cell>
          <cell r="BB131">
            <v>333.70307000000003</v>
          </cell>
          <cell r="BC131">
            <v>333.88318500000003</v>
          </cell>
          <cell r="BD131">
            <v>334.06330000000003</v>
          </cell>
          <cell r="BE131">
            <v>334.24341500000003</v>
          </cell>
          <cell r="BF131">
            <v>334.42353000000003</v>
          </cell>
          <cell r="BG131">
            <v>334.60364399999997</v>
          </cell>
        </row>
        <row r="132">
          <cell r="B132" t="str">
            <v>MLT</v>
          </cell>
          <cell r="C132" t="str">
            <v>Updated NDC</v>
          </cell>
          <cell r="D132" t="str">
            <v>low</v>
          </cell>
          <cell r="E132" t="str">
            <v>range</v>
          </cell>
          <cell r="F132" t="str">
            <v>include</v>
          </cell>
          <cell r="G132" t="str">
            <v>Emissions|Covered GHG excl. LULUCF</v>
          </cell>
          <cell r="H132" t="str">
            <v>Mt CO2eq/yr</v>
          </cell>
          <cell r="AM132">
            <v>3.1469140000000002</v>
          </cell>
          <cell r="AN132">
            <v>3.164177</v>
          </cell>
          <cell r="AO132">
            <v>3.3095279999999998</v>
          </cell>
          <cell r="AP132">
            <v>3.0048710000000001</v>
          </cell>
          <cell r="AQ132">
            <v>3.0280499999999999</v>
          </cell>
          <cell r="AR132">
            <v>2.325421</v>
          </cell>
          <cell r="AS132">
            <v>2.0346329999999999</v>
          </cell>
          <cell r="AT132">
            <v>2.252602</v>
          </cell>
          <cell r="AU132">
            <v>2.9461629999999999</v>
          </cell>
          <cell r="AV132">
            <v>2.9274420000000001</v>
          </cell>
          <cell r="AW132">
            <v>2.9241630000000001</v>
          </cell>
          <cell r="AX132">
            <v>2.464855</v>
          </cell>
          <cell r="AY132">
            <v>2.3653279999999999</v>
          </cell>
          <cell r="AZ132">
            <v>2.2658010000000002</v>
          </cell>
          <cell r="BA132">
            <v>2.166274</v>
          </cell>
          <cell r="BB132">
            <v>2.0667469999999999</v>
          </cell>
          <cell r="BC132">
            <v>1.96722</v>
          </cell>
          <cell r="BD132">
            <v>1.867694</v>
          </cell>
          <cell r="BE132">
            <v>1.768167</v>
          </cell>
          <cell r="BF132">
            <v>1.6686399999999999</v>
          </cell>
          <cell r="BG132">
            <v>1.569113</v>
          </cell>
        </row>
        <row r="133">
          <cell r="B133" t="str">
            <v>TON</v>
          </cell>
          <cell r="C133" t="str">
            <v>Updated NDC</v>
          </cell>
          <cell r="D133" t="str">
            <v>low</v>
          </cell>
          <cell r="E133" t="str">
            <v>range</v>
          </cell>
          <cell r="F133" t="str">
            <v>include</v>
          </cell>
          <cell r="G133" t="str">
            <v>Emissions|Covered GHG excl. LULUCF</v>
          </cell>
          <cell r="H133" t="str">
            <v>Mt CO2eq/yr</v>
          </cell>
          <cell r="AM133">
            <v>0.118713</v>
          </cell>
          <cell r="AN133">
            <v>0.104945</v>
          </cell>
          <cell r="AO133">
            <v>0.108445</v>
          </cell>
          <cell r="AP133">
            <v>0.115644</v>
          </cell>
          <cell r="AQ133">
            <v>0.115482</v>
          </cell>
          <cell r="AR133">
            <v>0.122929</v>
          </cell>
          <cell r="AS133">
            <v>0.130245</v>
          </cell>
          <cell r="AT133">
            <v>0.15948799999999999</v>
          </cell>
          <cell r="AU133">
            <v>0.16861499999999999</v>
          </cell>
          <cell r="AV133">
            <v>0.184366</v>
          </cell>
          <cell r="AW133">
            <v>0.18285399999999999</v>
          </cell>
          <cell r="AX133">
            <v>0.18495200000000001</v>
          </cell>
          <cell r="AY133">
            <v>0.181556</v>
          </cell>
          <cell r="AZ133">
            <v>0.17815900000000001</v>
          </cell>
          <cell r="BA133">
            <v>0.174762</v>
          </cell>
          <cell r="BB133">
            <v>0.17136599999999999</v>
          </cell>
          <cell r="BC133">
            <v>0.15968399999999999</v>
          </cell>
          <cell r="BD133">
            <v>0.148003</v>
          </cell>
          <cell r="BE133">
            <v>0.136321</v>
          </cell>
          <cell r="BF133">
            <v>0.12464</v>
          </cell>
          <cell r="BG133">
            <v>0.112958</v>
          </cell>
        </row>
        <row r="134">
          <cell r="B134" t="str">
            <v>VNM</v>
          </cell>
          <cell r="C134" t="str">
            <v>Updated NDC</v>
          </cell>
          <cell r="D134" t="str">
            <v>low</v>
          </cell>
          <cell r="E134" t="str">
            <v>range</v>
          </cell>
          <cell r="F134" t="str">
            <v>include</v>
          </cell>
          <cell r="G134" t="str">
            <v>Emissions|Covered GHG excl. LULUCF</v>
          </cell>
          <cell r="H134" t="str">
            <v>Mt CO2eq/yr</v>
          </cell>
          <cell r="AM134">
            <v>265.47042199999999</v>
          </cell>
          <cell r="AN134">
            <v>278.21862800000002</v>
          </cell>
          <cell r="AO134">
            <v>271.98228999999998</v>
          </cell>
          <cell r="AP134">
            <v>283.89164099999999</v>
          </cell>
          <cell r="AQ134">
            <v>303.89417900000001</v>
          </cell>
          <cell r="AR134">
            <v>329.20925399999999</v>
          </cell>
          <cell r="AS134">
            <v>327.21799499999997</v>
          </cell>
          <cell r="AT134">
            <v>334.68121400000001</v>
          </cell>
          <cell r="AU134">
            <v>374.77492100000001</v>
          </cell>
          <cell r="AV134">
            <v>419.501057</v>
          </cell>
          <cell r="AW134">
            <v>410.36290500000001</v>
          </cell>
          <cell r="AX134">
            <v>409.83378199999999</v>
          </cell>
          <cell r="AY134">
            <v>468.06008400000002</v>
          </cell>
          <cell r="AZ134">
            <v>526.28638599999999</v>
          </cell>
          <cell r="BA134">
            <v>584.51268800000003</v>
          </cell>
          <cell r="BB134">
            <v>642.73898999999994</v>
          </cell>
          <cell r="BC134">
            <v>676.97931000000005</v>
          </cell>
          <cell r="BD134">
            <v>711.21963000000005</v>
          </cell>
          <cell r="BE134">
            <v>745.45995000000005</v>
          </cell>
          <cell r="BF134">
            <v>779.70027000000005</v>
          </cell>
          <cell r="BG134">
            <v>813.94059000000004</v>
          </cell>
        </row>
        <row r="135">
          <cell r="B135" t="str">
            <v>BDI</v>
          </cell>
          <cell r="C135" t="str">
            <v>Updated NDC</v>
          </cell>
          <cell r="D135" t="str">
            <v>low</v>
          </cell>
          <cell r="E135" t="str">
            <v>range</v>
          </cell>
          <cell r="F135" t="str">
            <v>include</v>
          </cell>
          <cell r="G135" t="str">
            <v>Emissions|Covered GHG excl. LULUCF</v>
          </cell>
          <cell r="H135" t="str">
            <v>Mt CO2eq/yr</v>
          </cell>
          <cell r="AM135">
            <v>4.843451</v>
          </cell>
          <cell r="AN135">
            <v>5.1156230000000003</v>
          </cell>
          <cell r="AO135">
            <v>4.7947309999999996</v>
          </cell>
          <cell r="AP135">
            <v>5.5073629999999998</v>
          </cell>
          <cell r="AQ135">
            <v>5.4628569999999996</v>
          </cell>
          <cell r="AR135">
            <v>5.5067919999999999</v>
          </cell>
          <cell r="AS135">
            <v>5.9158439999999999</v>
          </cell>
          <cell r="AT135">
            <v>6.5847319999999998</v>
          </cell>
          <cell r="AU135">
            <v>6.7524850000000001</v>
          </cell>
          <cell r="AV135">
            <v>6.3030559999999998</v>
          </cell>
          <cell r="AW135">
            <v>6.7130859999999997</v>
          </cell>
          <cell r="AX135">
            <v>6.9217620000000002</v>
          </cell>
          <cell r="AY135">
            <v>6.9860170000000004</v>
          </cell>
          <cell r="AZ135">
            <v>7.0502729999999998</v>
          </cell>
          <cell r="BA135">
            <v>7.114528</v>
          </cell>
          <cell r="BB135">
            <v>7.1787830000000001</v>
          </cell>
          <cell r="BC135">
            <v>7.2571310000000002</v>
          </cell>
          <cell r="BD135">
            <v>7.3354790000000003</v>
          </cell>
          <cell r="BE135">
            <v>7.4138270000000004</v>
          </cell>
          <cell r="BF135">
            <v>7.4921749999999996</v>
          </cell>
          <cell r="BG135">
            <v>7.5705229999999997</v>
          </cell>
        </row>
        <row r="136">
          <cell r="B136" t="str">
            <v>CRI</v>
          </cell>
          <cell r="C136" t="str">
            <v>Updated NDC</v>
          </cell>
          <cell r="D136" t="str">
            <v>low</v>
          </cell>
          <cell r="E136" t="str">
            <v>range</v>
          </cell>
          <cell r="F136" t="str">
            <v>include</v>
          </cell>
          <cell r="G136" t="str">
            <v>Emissions|Covered GHG excl. LULUCF</v>
          </cell>
          <cell r="H136" t="str">
            <v>Mt CO2eq/yr</v>
          </cell>
          <cell r="AM136">
            <v>13.736433</v>
          </cell>
          <cell r="AN136">
            <v>13.919006</v>
          </cell>
          <cell r="AO136">
            <v>13.783834000000001</v>
          </cell>
          <cell r="AP136">
            <v>14.313454999999999</v>
          </cell>
          <cell r="AQ136">
            <v>14.556079</v>
          </cell>
          <cell r="AR136">
            <v>14.336202</v>
          </cell>
          <cell r="AS136">
            <v>15.191207</v>
          </cell>
          <cell r="AT136">
            <v>15.627594999999999</v>
          </cell>
          <cell r="AU136">
            <v>16.047069</v>
          </cell>
          <cell r="AV136">
            <v>16.934864999999999</v>
          </cell>
          <cell r="AW136">
            <v>15.77303</v>
          </cell>
          <cell r="AX136">
            <v>16.956685</v>
          </cell>
          <cell r="AY136">
            <v>16.492353000000001</v>
          </cell>
          <cell r="AZ136">
            <v>16.028020999999999</v>
          </cell>
          <cell r="BA136">
            <v>15.563689999999999</v>
          </cell>
          <cell r="BB136">
            <v>15.099358000000001</v>
          </cell>
          <cell r="BC136">
            <v>14.635026</v>
          </cell>
          <cell r="BD136">
            <v>14.170695</v>
          </cell>
          <cell r="BE136">
            <v>13.706363</v>
          </cell>
          <cell r="BF136">
            <v>13.242032</v>
          </cell>
          <cell r="BG136">
            <v>12.777699999999999</v>
          </cell>
        </row>
        <row r="137">
          <cell r="B137" t="str">
            <v>GAB</v>
          </cell>
          <cell r="C137" t="str">
            <v>Updated NDC</v>
          </cell>
          <cell r="D137" t="str">
            <v>low</v>
          </cell>
          <cell r="E137" t="str">
            <v>range</v>
          </cell>
          <cell r="F137" t="str">
            <v>include</v>
          </cell>
          <cell r="G137" t="str">
            <v>Emissions|Covered GHG excl. LULUCF</v>
          </cell>
          <cell r="H137" t="str">
            <v>Mt CO2eq/yr</v>
          </cell>
          <cell r="AM137">
            <v>5.3547549999999999</v>
          </cell>
          <cell r="AN137">
            <v>5.2599049999999998</v>
          </cell>
          <cell r="AO137">
            <v>5.2797590000000003</v>
          </cell>
          <cell r="AP137">
            <v>5.6261530000000004</v>
          </cell>
          <cell r="AQ137">
            <v>5.8852630000000001</v>
          </cell>
          <cell r="AR137">
            <v>6.0101110000000002</v>
          </cell>
          <cell r="AS137">
            <v>6.0486230000000001</v>
          </cell>
          <cell r="AT137">
            <v>5.6081450000000004</v>
          </cell>
          <cell r="AU137">
            <v>5.3086250000000001</v>
          </cell>
          <cell r="AV137">
            <v>5.1746319999999999</v>
          </cell>
          <cell r="AW137">
            <v>4.914193</v>
          </cell>
          <cell r="AX137">
            <v>5.0401819999999997</v>
          </cell>
          <cell r="AY137">
            <v>4.9021610000000004</v>
          </cell>
          <cell r="AZ137">
            <v>4.7641410000000004</v>
          </cell>
          <cell r="BA137">
            <v>4.6261210000000004</v>
          </cell>
          <cell r="BB137">
            <v>4.4881010000000003</v>
          </cell>
          <cell r="BC137">
            <v>4.3500810000000003</v>
          </cell>
          <cell r="BD137">
            <v>4.2120610000000003</v>
          </cell>
          <cell r="BE137">
            <v>4.0740400000000001</v>
          </cell>
          <cell r="BF137">
            <v>3.9360200000000001</v>
          </cell>
          <cell r="BG137">
            <v>3.798</v>
          </cell>
        </row>
        <row r="138">
          <cell r="B138" t="str">
            <v>NPL</v>
          </cell>
          <cell r="C138" t="str">
            <v>Updated NDC</v>
          </cell>
          <cell r="D138" t="str">
            <v>low</v>
          </cell>
          <cell r="E138" t="str">
            <v>range</v>
          </cell>
          <cell r="F138" t="str">
            <v>include</v>
          </cell>
          <cell r="G138" t="str">
            <v>Emissions|Covered GHG excl. LULUCF</v>
          </cell>
          <cell r="H138" t="str">
            <v>Mt CO2eq/yr</v>
          </cell>
          <cell r="AM138">
            <v>36.842410999999998</v>
          </cell>
          <cell r="AN138">
            <v>37.923271</v>
          </cell>
          <cell r="AO138">
            <v>38.446719999999999</v>
          </cell>
          <cell r="AP138">
            <v>39.820692000000001</v>
          </cell>
          <cell r="AQ138">
            <v>41.667178999999997</v>
          </cell>
          <cell r="AR138">
            <v>40.738866000000002</v>
          </cell>
          <cell r="AS138">
            <v>44.220232000000003</v>
          </cell>
          <cell r="AT138">
            <v>46.604725999999999</v>
          </cell>
          <cell r="AU138">
            <v>48.725445999999998</v>
          </cell>
          <cell r="AV138">
            <v>50.323081000000002</v>
          </cell>
          <cell r="AW138">
            <v>50.920371000000003</v>
          </cell>
          <cell r="AX138">
            <v>51.509281999999999</v>
          </cell>
          <cell r="AY138">
            <v>52.816485999999998</v>
          </cell>
          <cell r="AZ138">
            <v>54.123688999999999</v>
          </cell>
          <cell r="BA138">
            <v>55.430892999999998</v>
          </cell>
          <cell r="BB138">
            <v>56.738095999999999</v>
          </cell>
          <cell r="BC138">
            <v>58.045299</v>
          </cell>
          <cell r="BD138">
            <v>59.352502999999999</v>
          </cell>
          <cell r="BE138">
            <v>60.659706</v>
          </cell>
          <cell r="BF138">
            <v>61.966909000000001</v>
          </cell>
          <cell r="BG138">
            <v>63.274113</v>
          </cell>
        </row>
        <row r="139">
          <cell r="B139" t="str">
            <v>BHR</v>
          </cell>
          <cell r="C139" t="str">
            <v>Updated NDC</v>
          </cell>
          <cell r="D139" t="str">
            <v>high</v>
          </cell>
          <cell r="E139" t="str">
            <v>range</v>
          </cell>
          <cell r="F139" t="str">
            <v>include</v>
          </cell>
          <cell r="G139" t="str">
            <v>Emissions|Total GHG excl. LULUCF</v>
          </cell>
          <cell r="H139" t="str">
            <v>Mt CO2eq/yr</v>
          </cell>
          <cell r="AM139">
            <v>33.725867999999998</v>
          </cell>
          <cell r="AN139">
            <v>33.401096000000003</v>
          </cell>
          <cell r="AO139">
            <v>32.031233999999998</v>
          </cell>
          <cell r="AP139">
            <v>36.125737000000001</v>
          </cell>
          <cell r="AQ139">
            <v>36.101050000000001</v>
          </cell>
          <cell r="AR139">
            <v>37.489446999999998</v>
          </cell>
          <cell r="AS139">
            <v>36.628297000000003</v>
          </cell>
          <cell r="AT139">
            <v>38.119295999999999</v>
          </cell>
          <cell r="AU139">
            <v>30.878620999999999</v>
          </cell>
          <cell r="AV139">
            <v>31.355194000000001</v>
          </cell>
          <cell r="AW139">
            <v>29.721395999999999</v>
          </cell>
          <cell r="AX139">
            <v>30.464867000000002</v>
          </cell>
          <cell r="AY139">
            <v>32.637793000000002</v>
          </cell>
          <cell r="AZ139">
            <v>34.850797999999998</v>
          </cell>
          <cell r="BA139">
            <v>37.103883000000003</v>
          </cell>
          <cell r="BB139">
            <v>39.156571</v>
          </cell>
          <cell r="BC139">
            <v>40.322203000000002</v>
          </cell>
          <cell r="BD139">
            <v>41.487836000000001</v>
          </cell>
          <cell r="BE139">
            <v>42.653469000000001</v>
          </cell>
          <cell r="BF139">
            <v>43.819102000000001</v>
          </cell>
          <cell r="BG139">
            <v>44.984735000000001</v>
          </cell>
        </row>
        <row r="140">
          <cell r="B140" t="str">
            <v>SSD</v>
          </cell>
          <cell r="C140" t="str">
            <v>Updated NDC</v>
          </cell>
          <cell r="D140" t="str">
            <v>low</v>
          </cell>
          <cell r="E140" t="str">
            <v>range</v>
          </cell>
          <cell r="F140" t="str">
            <v>include</v>
          </cell>
          <cell r="G140" t="str">
            <v>Emissions|Covered GHG excl. LULUCF</v>
          </cell>
          <cell r="H140" t="str">
            <v>Mt CO2eq/yr</v>
          </cell>
          <cell r="AM140">
            <v>1.5291349999999999</v>
          </cell>
          <cell r="AN140">
            <v>1.42763</v>
          </cell>
          <cell r="AO140">
            <v>1.4871700000000001</v>
          </cell>
          <cell r="AP140">
            <v>1.642663</v>
          </cell>
          <cell r="AQ140">
            <v>1.744694</v>
          </cell>
          <cell r="AR140">
            <v>2.1787480000000001</v>
          </cell>
          <cell r="AS140">
            <v>1.896301</v>
          </cell>
          <cell r="AT140">
            <v>1.6751750000000001</v>
          </cell>
          <cell r="AU140">
            <v>1.7410749999999999</v>
          </cell>
          <cell r="AV140">
            <v>1.7609060000000001</v>
          </cell>
          <cell r="AW140">
            <v>1.602282</v>
          </cell>
          <cell r="AX140">
            <v>1.710396</v>
          </cell>
          <cell r="AY140">
            <v>1.956013</v>
          </cell>
          <cell r="AZ140">
            <v>2.2016309999999999</v>
          </cell>
          <cell r="BA140">
            <v>2.4472480000000001</v>
          </cell>
          <cell r="BB140">
            <v>2.6928649999999998</v>
          </cell>
          <cell r="BC140">
            <v>2.938482</v>
          </cell>
          <cell r="BD140">
            <v>3.1840999999999999</v>
          </cell>
          <cell r="BE140">
            <v>3.4297170000000001</v>
          </cell>
          <cell r="BF140">
            <v>3.6753339999999999</v>
          </cell>
          <cell r="BG140">
            <v>3.9209520000000002</v>
          </cell>
        </row>
        <row r="141">
          <cell r="B141" t="str">
            <v>NRU</v>
          </cell>
          <cell r="C141" t="str">
            <v>Updated NDC</v>
          </cell>
          <cell r="D141" t="str">
            <v>low</v>
          </cell>
          <cell r="E141" t="str">
            <v>range</v>
          </cell>
          <cell r="F141" t="str">
            <v>include</v>
          </cell>
          <cell r="G141" t="str">
            <v>Emissions|Covered GHG excl. LULUCF</v>
          </cell>
          <cell r="H141" t="str">
            <v>Mt CO2eq/yr</v>
          </cell>
          <cell r="I141" t="str">
            <v/>
          </cell>
          <cell r="J141" t="str">
            <v/>
          </cell>
          <cell r="K141" t="str">
            <v/>
          </cell>
          <cell r="L141" t="str">
            <v/>
          </cell>
          <cell r="M141" t="str">
            <v/>
          </cell>
          <cell r="N141" t="str">
            <v/>
          </cell>
          <cell r="O141" t="str">
            <v/>
          </cell>
          <cell r="P141" t="str">
            <v/>
          </cell>
          <cell r="Q141" t="str">
            <v/>
          </cell>
          <cell r="R141" t="str">
            <v/>
          </cell>
          <cell r="S141" t="str">
            <v/>
          </cell>
          <cell r="T141" t="str">
            <v/>
          </cell>
          <cell r="U141" t="str">
            <v/>
          </cell>
          <cell r="V141" t="str">
            <v/>
          </cell>
          <cell r="W141" t="str">
            <v/>
          </cell>
          <cell r="X141" t="str">
            <v/>
          </cell>
          <cell r="Y141" t="str">
            <v/>
          </cell>
          <cell r="Z141" t="str">
            <v/>
          </cell>
          <cell r="AA141" t="str">
            <v/>
          </cell>
          <cell r="AB141" t="str">
            <v/>
          </cell>
          <cell r="AC141" t="str">
            <v/>
          </cell>
          <cell r="AD141" t="str">
            <v/>
          </cell>
          <cell r="AE141" t="str">
            <v/>
          </cell>
          <cell r="AF141" t="str">
            <v/>
          </cell>
          <cell r="AG141" t="str">
            <v/>
          </cell>
          <cell r="AH141" t="str">
            <v/>
          </cell>
          <cell r="AI141" t="str">
            <v/>
          </cell>
          <cell r="AJ141" t="str">
            <v/>
          </cell>
          <cell r="AK141" t="str">
            <v/>
          </cell>
          <cell r="AL141" t="str">
            <v/>
          </cell>
          <cell r="AM141">
            <v>4.8415E-2</v>
          </cell>
          <cell r="AN141">
            <v>4.4824999999999997E-2</v>
          </cell>
          <cell r="AO141">
            <v>4.8573999999999999E-2</v>
          </cell>
          <cell r="AP141">
            <v>5.2421000000000002E-2</v>
          </cell>
          <cell r="AQ141">
            <v>5.6286999999999997E-2</v>
          </cell>
          <cell r="AR141">
            <v>6.0019000000000003E-2</v>
          </cell>
          <cell r="AS141">
            <v>4.9095E-2</v>
          </cell>
          <cell r="AT141">
            <v>5.2790999999999998E-2</v>
          </cell>
          <cell r="AU141">
            <v>5.5531999999999998E-2</v>
          </cell>
          <cell r="AV141">
            <v>6.0436999999999998E-2</v>
          </cell>
          <cell r="AW141">
            <v>6.0076999999999998E-2</v>
          </cell>
          <cell r="AX141">
            <v>6.0797999999999998E-2</v>
          </cell>
          <cell r="AY141">
            <v>6.1987E-2</v>
          </cell>
          <cell r="AZ141">
            <v>6.3174999999999995E-2</v>
          </cell>
          <cell r="BA141">
            <v>6.4364000000000005E-2</v>
          </cell>
          <cell r="BB141">
            <v>6.5551999999999999E-2</v>
          </cell>
          <cell r="BC141">
            <v>6.6740999999999995E-2</v>
          </cell>
          <cell r="BD141">
            <v>6.7929000000000003E-2</v>
          </cell>
          <cell r="BE141">
            <v>6.9116999999999998E-2</v>
          </cell>
          <cell r="BF141">
            <v>7.0305999999999993E-2</v>
          </cell>
          <cell r="BG141">
            <v>7.1494000000000002E-2</v>
          </cell>
        </row>
        <row r="142">
          <cell r="B142" t="str">
            <v>BLZ</v>
          </cell>
          <cell r="C142" t="str">
            <v>Updated NDC</v>
          </cell>
          <cell r="D142" t="str">
            <v>low</v>
          </cell>
          <cell r="E142" t="str">
            <v>range</v>
          </cell>
          <cell r="F142" t="str">
            <v>include</v>
          </cell>
          <cell r="G142" t="str">
            <v>Emissions|Covered GHG excl. LULUCF</v>
          </cell>
          <cell r="H142" t="str">
            <v>Mt CO2eq/yr</v>
          </cell>
          <cell r="AM142">
            <v>0.53567200000000004</v>
          </cell>
          <cell r="AN142">
            <v>0.56133200000000005</v>
          </cell>
          <cell r="AO142">
            <v>0.45131900000000003</v>
          </cell>
          <cell r="AP142">
            <v>0.47696300000000003</v>
          </cell>
          <cell r="AQ142">
            <v>0.46588200000000002</v>
          </cell>
          <cell r="AR142">
            <v>0.64186399999999999</v>
          </cell>
          <cell r="AS142">
            <v>0.60886300000000004</v>
          </cell>
          <cell r="AT142">
            <v>0.61619699999999999</v>
          </cell>
          <cell r="AU142">
            <v>0.59198099999999998</v>
          </cell>
          <cell r="AV142">
            <v>0.65378000000000003</v>
          </cell>
          <cell r="AW142">
            <v>0.55445999999999995</v>
          </cell>
          <cell r="AX142">
            <v>0.63327800000000001</v>
          </cell>
          <cell r="AY142">
            <v>0.68033299999999997</v>
          </cell>
          <cell r="AZ142">
            <v>0.72738800000000003</v>
          </cell>
          <cell r="BA142">
            <v>0.77444400000000002</v>
          </cell>
          <cell r="BB142">
            <v>0.82149899999999998</v>
          </cell>
          <cell r="BC142">
            <v>0.86855400000000005</v>
          </cell>
          <cell r="BD142">
            <v>0.91560900000000001</v>
          </cell>
          <cell r="BE142">
            <v>0.96266399999999996</v>
          </cell>
          <cell r="BF142">
            <v>1.009719</v>
          </cell>
          <cell r="BG142">
            <v>1.0567740000000001</v>
          </cell>
        </row>
        <row r="143">
          <cell r="B143" t="str">
            <v>MDG</v>
          </cell>
          <cell r="C143" t="str">
            <v>Updated NDC</v>
          </cell>
          <cell r="D143" t="str">
            <v>low</v>
          </cell>
          <cell r="E143" t="str">
            <v>range</v>
          </cell>
          <cell r="F143" t="str">
            <v>include</v>
          </cell>
          <cell r="G143" t="str">
            <v>Emissions|Covered GHG excl. LULUCF</v>
          </cell>
          <cell r="H143" t="str">
            <v>Mt CO2eq/yr</v>
          </cell>
          <cell r="AM143">
            <v>33.626109</v>
          </cell>
          <cell r="AN143">
            <v>33.582946999999997</v>
          </cell>
          <cell r="AO143">
            <v>34.764099999999999</v>
          </cell>
          <cell r="AP143">
            <v>34.034306000000001</v>
          </cell>
          <cell r="AQ143">
            <v>34.114972999999999</v>
          </cell>
          <cell r="AR143">
            <v>34.381917999999999</v>
          </cell>
          <cell r="AS143">
            <v>35.286745000000003</v>
          </cell>
          <cell r="AT143">
            <v>34.764111</v>
          </cell>
          <cell r="AU143">
            <v>35.516634000000003</v>
          </cell>
          <cell r="AV143">
            <v>35.383899999999997</v>
          </cell>
          <cell r="AW143">
            <v>35.135997000000003</v>
          </cell>
          <cell r="AX143">
            <v>35.439503999999999</v>
          </cell>
          <cell r="AY143">
            <v>35.488376000000002</v>
          </cell>
          <cell r="AZ143">
            <v>35.537247000000001</v>
          </cell>
          <cell r="BA143">
            <v>35.586118999999997</v>
          </cell>
          <cell r="BB143">
            <v>35.634990000000002</v>
          </cell>
          <cell r="BC143">
            <v>35.683861</v>
          </cell>
          <cell r="BD143">
            <v>35.732733000000003</v>
          </cell>
          <cell r="BE143">
            <v>35.781604000000002</v>
          </cell>
          <cell r="BF143">
            <v>35.830475</v>
          </cell>
          <cell r="BG143">
            <v>35.879347000000003</v>
          </cell>
        </row>
        <row r="144">
          <cell r="B144" t="str">
            <v>GNQ</v>
          </cell>
          <cell r="C144" t="str">
            <v>Updated NDC</v>
          </cell>
          <cell r="D144" t="str">
            <v>low</v>
          </cell>
          <cell r="E144" t="str">
            <v>range</v>
          </cell>
          <cell r="F144" t="str">
            <v>include</v>
          </cell>
          <cell r="G144" t="str">
            <v>Emissions|Covered GHG excl. LULUCF</v>
          </cell>
          <cell r="H144" t="str">
            <v>Mt CO2eq/yr</v>
          </cell>
          <cell r="AM144">
            <v>20.301288</v>
          </cell>
          <cell r="AN144">
            <v>20.953849000000002</v>
          </cell>
          <cell r="AO144">
            <v>20.360513000000001</v>
          </cell>
          <cell r="AP144">
            <v>20.097314999999998</v>
          </cell>
          <cell r="AQ144">
            <v>18.802474</v>
          </cell>
          <cell r="AR144">
            <v>17.577513</v>
          </cell>
          <cell r="AS144">
            <v>17.157575999999999</v>
          </cell>
          <cell r="AT144">
            <v>15.811259</v>
          </cell>
          <cell r="AU144">
            <v>17.572056</v>
          </cell>
          <cell r="AV144">
            <v>17.981421999999998</v>
          </cell>
          <cell r="AW144">
            <v>17.364218999999999</v>
          </cell>
          <cell r="AX144">
            <v>17.644618000000001</v>
          </cell>
          <cell r="AY144">
            <v>18.039555</v>
          </cell>
          <cell r="AZ144">
            <v>18.434491999999999</v>
          </cell>
          <cell r="BA144">
            <v>18.829429000000001</v>
          </cell>
          <cell r="BB144">
            <v>19.224366</v>
          </cell>
          <cell r="BC144">
            <v>19.619302999999999</v>
          </cell>
          <cell r="BD144">
            <v>20.014240000000001</v>
          </cell>
          <cell r="BE144">
            <v>20.409177</v>
          </cell>
          <cell r="BF144">
            <v>20.804113999999998</v>
          </cell>
          <cell r="BG144">
            <v>21.199051000000001</v>
          </cell>
        </row>
        <row r="145">
          <cell r="B145" t="str">
            <v>MLI</v>
          </cell>
          <cell r="C145" t="str">
            <v>Updated NDC</v>
          </cell>
          <cell r="D145" t="str">
            <v>low</v>
          </cell>
          <cell r="E145" t="str">
            <v>range</v>
          </cell>
          <cell r="F145" t="str">
            <v>include</v>
          </cell>
          <cell r="G145" t="str">
            <v>Emissions|Covered GHG excl. LULUCF</v>
          </cell>
          <cell r="H145" t="str">
            <v>Mt CO2eq/yr</v>
          </cell>
          <cell r="AM145">
            <v>29.803232999999999</v>
          </cell>
          <cell r="AN145">
            <v>30.445471000000001</v>
          </cell>
          <cell r="AO145">
            <v>31.133236</v>
          </cell>
          <cell r="AP145">
            <v>32.418066000000003</v>
          </cell>
          <cell r="AQ145">
            <v>32.895389000000002</v>
          </cell>
          <cell r="AR145">
            <v>34.259397999999997</v>
          </cell>
          <cell r="AS145">
            <v>37.559851000000002</v>
          </cell>
          <cell r="AT145">
            <v>38.048909999999999</v>
          </cell>
          <cell r="AU145">
            <v>39.496251000000001</v>
          </cell>
          <cell r="AV145">
            <v>40.870811000000003</v>
          </cell>
          <cell r="AW145">
            <v>41.003891000000003</v>
          </cell>
          <cell r="AX145">
            <v>42.275156000000003</v>
          </cell>
          <cell r="AY145">
            <v>52.156298999999997</v>
          </cell>
          <cell r="AZ145">
            <v>62.037443000000003</v>
          </cell>
          <cell r="BA145">
            <v>71.918587000000002</v>
          </cell>
          <cell r="BB145">
            <v>81.799730999999994</v>
          </cell>
          <cell r="BC145">
            <v>84.293233999999998</v>
          </cell>
          <cell r="BD145">
            <v>86.786737000000002</v>
          </cell>
          <cell r="BE145">
            <v>89.280241000000004</v>
          </cell>
          <cell r="BF145">
            <v>91.773743999999994</v>
          </cell>
          <cell r="BG145">
            <v>94.267246999999998</v>
          </cell>
        </row>
        <row r="146">
          <cell r="B146" t="str">
            <v>ERI</v>
          </cell>
          <cell r="C146" t="str">
            <v>Updated NDC</v>
          </cell>
          <cell r="D146" t="str">
            <v>low</v>
          </cell>
          <cell r="E146" t="str">
            <v>range</v>
          </cell>
          <cell r="F146" t="str">
            <v>include</v>
          </cell>
          <cell r="G146" t="str">
            <v>Emissions|Covered GHG excl. LULUCF</v>
          </cell>
          <cell r="H146" t="str">
            <v>Mt CO2eq/yr</v>
          </cell>
          <cell r="AM146">
            <v>0.48033799999999999</v>
          </cell>
          <cell r="AN146">
            <v>0.498672</v>
          </cell>
          <cell r="AO146">
            <v>0.53167200000000003</v>
          </cell>
          <cell r="AP146">
            <v>0.55000599999999999</v>
          </cell>
          <cell r="AQ146">
            <v>0.561006</v>
          </cell>
          <cell r="AR146">
            <v>0.57567199999999996</v>
          </cell>
          <cell r="AS146">
            <v>0.58300600000000002</v>
          </cell>
          <cell r="AT146">
            <v>0.61233899999999997</v>
          </cell>
          <cell r="AU146">
            <v>0.64332599999999995</v>
          </cell>
          <cell r="AV146">
            <v>0.63019499999999995</v>
          </cell>
          <cell r="AW146">
            <v>0.56340100000000004</v>
          </cell>
          <cell r="AX146">
            <v>0.60462400000000005</v>
          </cell>
          <cell r="AY146">
            <v>0.837368</v>
          </cell>
          <cell r="AZ146">
            <v>1.070112</v>
          </cell>
          <cell r="BA146">
            <v>1.302856</v>
          </cell>
          <cell r="BB146">
            <v>1.5356000000000001</v>
          </cell>
          <cell r="BC146">
            <v>1.59328</v>
          </cell>
          <cell r="BD146">
            <v>1.65096</v>
          </cell>
          <cell r="BE146">
            <v>1.7086399999999999</v>
          </cell>
          <cell r="BF146">
            <v>1.7663199999999999</v>
          </cell>
          <cell r="BG146">
            <v>1.8240000000000001</v>
          </cell>
        </row>
        <row r="147">
          <cell r="B147" t="str">
            <v>TGO</v>
          </cell>
          <cell r="C147" t="str">
            <v>Updated NDC</v>
          </cell>
          <cell r="D147" t="str">
            <v>low</v>
          </cell>
          <cell r="E147" t="str">
            <v>range</v>
          </cell>
          <cell r="F147" t="str">
            <v>include</v>
          </cell>
          <cell r="G147" t="str">
            <v>Emissions|Covered GHG excl. LULUCF</v>
          </cell>
          <cell r="H147" t="str">
            <v>Mt CO2eq/yr</v>
          </cell>
          <cell r="AM147">
            <v>9.5881329999999991</v>
          </cell>
          <cell r="AN147">
            <v>10.182861000000001</v>
          </cell>
          <cell r="AO147">
            <v>9.8217180000000006</v>
          </cell>
          <cell r="AP147">
            <v>10.215661000000001</v>
          </cell>
          <cell r="AQ147">
            <v>10.344678999999999</v>
          </cell>
          <cell r="AR147">
            <v>11.393732</v>
          </cell>
          <cell r="AS147">
            <v>11.820632</v>
          </cell>
          <cell r="AT147">
            <v>11.941190000000001</v>
          </cell>
          <cell r="AU147">
            <v>12.539054999999999</v>
          </cell>
          <cell r="AV147">
            <v>12.955226</v>
          </cell>
          <cell r="AW147">
            <v>13.257783</v>
          </cell>
          <cell r="AX147">
            <v>13.729755000000001</v>
          </cell>
          <cell r="AY147">
            <v>14.107317</v>
          </cell>
          <cell r="AZ147">
            <v>14.484878</v>
          </cell>
          <cell r="BA147">
            <v>14.862439999999999</v>
          </cell>
          <cell r="BB147">
            <v>15.240000999999999</v>
          </cell>
          <cell r="BC147">
            <v>15.617563000000001</v>
          </cell>
          <cell r="BD147">
            <v>15.995124000000001</v>
          </cell>
          <cell r="BE147">
            <v>16.372686000000002</v>
          </cell>
          <cell r="BF147">
            <v>16.750247000000002</v>
          </cell>
          <cell r="BG147">
            <v>17.127808999999999</v>
          </cell>
        </row>
        <row r="148">
          <cell r="B148" t="str">
            <v>THA</v>
          </cell>
          <cell r="C148" t="str">
            <v>Updated NDC</v>
          </cell>
          <cell r="D148" t="str">
            <v>low</v>
          </cell>
          <cell r="E148" t="str">
            <v>range</v>
          </cell>
          <cell r="F148" t="str">
            <v>include</v>
          </cell>
          <cell r="G148" t="str">
            <v>Emissions|Covered GHG excl. LULUCF</v>
          </cell>
          <cell r="H148" t="str">
            <v>Mt CO2eq/yr</v>
          </cell>
          <cell r="AM148">
            <v>388.60523799999999</v>
          </cell>
          <cell r="AN148">
            <v>387.14476200000001</v>
          </cell>
          <cell r="AO148">
            <v>400.79146400000002</v>
          </cell>
          <cell r="AP148">
            <v>397.87340799999998</v>
          </cell>
          <cell r="AQ148">
            <v>397.56022400000001</v>
          </cell>
          <cell r="AR148">
            <v>395.16670499999998</v>
          </cell>
          <cell r="AS148">
            <v>403.68730199999999</v>
          </cell>
          <cell r="AT148">
            <v>407.76839999999999</v>
          </cell>
          <cell r="AU148">
            <v>410.44730700000002</v>
          </cell>
          <cell r="AV148">
            <v>418.22777500000001</v>
          </cell>
          <cell r="AW148">
            <v>427.73449599999998</v>
          </cell>
          <cell r="AX148">
            <v>432.24813799999998</v>
          </cell>
          <cell r="AY148">
            <v>427.941462</v>
          </cell>
          <cell r="AZ148">
            <v>423.63478600000002</v>
          </cell>
          <cell r="BA148">
            <v>419.32810999999998</v>
          </cell>
          <cell r="BB148">
            <v>415.021433</v>
          </cell>
          <cell r="BC148">
            <v>410.71475700000002</v>
          </cell>
          <cell r="BD148">
            <v>406.40808099999998</v>
          </cell>
          <cell r="BE148">
            <v>402.101405</v>
          </cell>
          <cell r="BF148">
            <v>397.79472900000002</v>
          </cell>
          <cell r="BG148">
            <v>393.48805299999998</v>
          </cell>
        </row>
        <row r="149">
          <cell r="B149" t="str">
            <v>AUT</v>
          </cell>
          <cell r="C149" t="str">
            <v>Updated NDC</v>
          </cell>
          <cell r="D149" t="str">
            <v>low</v>
          </cell>
          <cell r="E149" t="str">
            <v>range</v>
          </cell>
          <cell r="F149" t="str">
            <v>include</v>
          </cell>
          <cell r="G149" t="str">
            <v>Emissions|Covered GHG excl. LULUCF</v>
          </cell>
          <cell r="H149" t="str">
            <v>Mt CO2eq/yr</v>
          </cell>
          <cell r="AM149">
            <v>117.053003</v>
          </cell>
          <cell r="AN149">
            <v>113.513402</v>
          </cell>
          <cell r="AO149">
            <v>105.43745800000001</v>
          </cell>
          <cell r="AP149">
            <v>105.947205</v>
          </cell>
          <cell r="AQ149">
            <v>103.83968</v>
          </cell>
          <cell r="AR149">
            <v>105.077427</v>
          </cell>
          <cell r="AS149">
            <v>107.640972</v>
          </cell>
          <cell r="AT149">
            <v>108.795962</v>
          </cell>
          <cell r="AU149">
            <v>103.119198</v>
          </cell>
          <cell r="AV149">
            <v>106.97348599999999</v>
          </cell>
          <cell r="AW149">
            <v>96.797506999999996</v>
          </cell>
          <cell r="AX149">
            <v>106.294507</v>
          </cell>
          <cell r="AY149">
            <v>100.598136</v>
          </cell>
          <cell r="AZ149">
            <v>94.901764</v>
          </cell>
          <cell r="BA149">
            <v>89.205393000000001</v>
          </cell>
          <cell r="BB149">
            <v>83.509022000000002</v>
          </cell>
          <cell r="BC149">
            <v>77.812651000000002</v>
          </cell>
          <cell r="BD149">
            <v>72.116280000000003</v>
          </cell>
          <cell r="BE149">
            <v>66.419908000000007</v>
          </cell>
          <cell r="BF149">
            <v>60.723537</v>
          </cell>
          <cell r="BG149">
            <v>55.027166000000001</v>
          </cell>
        </row>
        <row r="150">
          <cell r="B150" t="str">
            <v>NIU</v>
          </cell>
          <cell r="C150" t="str">
            <v>Updated NDC</v>
          </cell>
          <cell r="D150" t="str">
            <v>low</v>
          </cell>
          <cell r="E150" t="str">
            <v>range</v>
          </cell>
          <cell r="F150" t="str">
            <v>include</v>
          </cell>
          <cell r="G150" t="str">
            <v>Emissions|Covered GHG excl. LULUCF</v>
          </cell>
          <cell r="H150" t="str">
            <v>Mt CO2eq/yr</v>
          </cell>
          <cell r="AM150">
            <v>3.6670000000000001E-3</v>
          </cell>
          <cell r="AN150">
            <v>7.3340000000000002E-3</v>
          </cell>
          <cell r="AO150">
            <v>7.3340000000000002E-3</v>
          </cell>
          <cell r="AP150">
            <v>7.3340000000000002E-3</v>
          </cell>
          <cell r="AQ150">
            <v>1.1001E-2</v>
          </cell>
          <cell r="AR150">
            <v>7.3340000000000002E-3</v>
          </cell>
          <cell r="AS150">
            <v>7.3340000000000002E-3</v>
          </cell>
          <cell r="AT150">
            <v>7.3340000000000002E-3</v>
          </cell>
          <cell r="AU150">
            <v>7.7580000000000001E-3</v>
          </cell>
          <cell r="AV150">
            <v>8.4799999999999997E-3</v>
          </cell>
          <cell r="AW150">
            <v>8.4080000000000005E-3</v>
          </cell>
          <cell r="AX150">
            <v>8.5030000000000001E-3</v>
          </cell>
          <cell r="AY150">
            <v>8.1969999999999994E-3</v>
          </cell>
          <cell r="AZ150">
            <v>7.8899999999999994E-3</v>
          </cell>
          <cell r="BA150">
            <v>7.5839999999999996E-3</v>
          </cell>
          <cell r="BB150">
            <v>7.2779999999999997E-3</v>
          </cell>
        </row>
        <row r="151">
          <cell r="B151" t="str">
            <v>LBN</v>
          </cell>
          <cell r="C151" t="str">
            <v>Updated NDC</v>
          </cell>
          <cell r="D151" t="str">
            <v>low</v>
          </cell>
          <cell r="E151" t="str">
            <v>range</v>
          </cell>
          <cell r="F151" t="str">
            <v>include</v>
          </cell>
          <cell r="G151" t="str">
            <v>Emissions|Covered GHG excl. LULUCF</v>
          </cell>
          <cell r="H151" t="str">
            <v>Mt CO2eq/yr</v>
          </cell>
          <cell r="AM151">
            <v>23.777778999999999</v>
          </cell>
          <cell r="AN151">
            <v>24.348089999999999</v>
          </cell>
          <cell r="AO151">
            <v>26.683451000000002</v>
          </cell>
          <cell r="AP151">
            <v>26.703668</v>
          </cell>
          <cell r="AQ151">
            <v>28.760549000000001</v>
          </cell>
          <cell r="AR151">
            <v>30.667179000000001</v>
          </cell>
          <cell r="AS151">
            <v>31.506340000000002</v>
          </cell>
          <cell r="AT151">
            <v>33.003905000000003</v>
          </cell>
          <cell r="AU151">
            <v>24.240879</v>
          </cell>
          <cell r="AV151">
            <v>24.543927</v>
          </cell>
          <cell r="AW151">
            <v>23.459765000000001</v>
          </cell>
          <cell r="AX151">
            <v>24.210598999999998</v>
          </cell>
          <cell r="AY151">
            <v>24.984821</v>
          </cell>
          <cell r="AZ151">
            <v>25.759042999999998</v>
          </cell>
          <cell r="BA151">
            <v>26.533265</v>
          </cell>
          <cell r="BB151">
            <v>27.307487999999999</v>
          </cell>
          <cell r="BC151">
            <v>28.081710000000001</v>
          </cell>
          <cell r="BD151">
            <v>28.855931999999999</v>
          </cell>
          <cell r="BE151">
            <v>29.630154000000001</v>
          </cell>
          <cell r="BF151">
            <v>30.404375999999999</v>
          </cell>
          <cell r="BG151">
            <v>31.178598000000001</v>
          </cell>
        </row>
        <row r="152">
          <cell r="B152" t="str">
            <v>PNG</v>
          </cell>
          <cell r="C152" t="str">
            <v>Updated NDC</v>
          </cell>
          <cell r="D152" t="str">
            <v>low</v>
          </cell>
          <cell r="E152" t="str">
            <v>range</v>
          </cell>
          <cell r="F152" t="str">
            <v>include</v>
          </cell>
          <cell r="G152" t="str">
            <v>Emissions|Covered GHG excl. LULUCF</v>
          </cell>
          <cell r="H152" t="str">
            <v>Mt CO2eq/yr</v>
          </cell>
          <cell r="AM152">
            <v>5.461665</v>
          </cell>
          <cell r="AN152">
            <v>5.9886799999999996</v>
          </cell>
          <cell r="AO152">
            <v>5.7581569999999997</v>
          </cell>
          <cell r="AP152">
            <v>6.0861989999999997</v>
          </cell>
          <cell r="AQ152">
            <v>9.2463599999999992</v>
          </cell>
          <cell r="AR152">
            <v>11.870065</v>
          </cell>
          <cell r="AS152">
            <v>12.843206</v>
          </cell>
          <cell r="AT152">
            <v>13.867155</v>
          </cell>
          <cell r="AU152">
            <v>15.414381000000001</v>
          </cell>
          <cell r="AV152">
            <v>14.16663</v>
          </cell>
          <cell r="AW152">
            <v>14.361135000000001</v>
          </cell>
          <cell r="AX152">
            <v>14.737577</v>
          </cell>
          <cell r="AY152">
            <v>15.212305000000001</v>
          </cell>
          <cell r="AZ152">
            <v>15.687033</v>
          </cell>
          <cell r="BA152">
            <v>16.161760000000001</v>
          </cell>
          <cell r="BB152">
            <v>16.636488</v>
          </cell>
          <cell r="BC152">
            <v>17.111215999999999</v>
          </cell>
          <cell r="BD152">
            <v>17.585944000000001</v>
          </cell>
          <cell r="BE152">
            <v>18.060672</v>
          </cell>
          <cell r="BF152">
            <v>18.535399999999999</v>
          </cell>
          <cell r="BG152">
            <v>19.010128000000002</v>
          </cell>
        </row>
        <row r="153">
          <cell r="B153" t="str">
            <v>MNG</v>
          </cell>
          <cell r="C153" t="str">
            <v>Updated NDC</v>
          </cell>
          <cell r="D153" t="str">
            <v>low</v>
          </cell>
          <cell r="E153" t="str">
            <v>range</v>
          </cell>
          <cell r="F153" t="str">
            <v>include</v>
          </cell>
          <cell r="G153" t="str">
            <v>Emissions|Covered GHG excl. LULUCF</v>
          </cell>
          <cell r="H153" t="str">
            <v>Mt CO2eq/yr</v>
          </cell>
          <cell r="AM153">
            <v>40.70722</v>
          </cell>
          <cell r="AN153">
            <v>52.666442000000004</v>
          </cell>
          <cell r="AO153">
            <v>66.632052000000002</v>
          </cell>
          <cell r="AP153">
            <v>75.712134000000006</v>
          </cell>
          <cell r="AQ153">
            <v>64.673716999999996</v>
          </cell>
          <cell r="AR153">
            <v>58.785497999999997</v>
          </cell>
          <cell r="AS153">
            <v>66.611508000000001</v>
          </cell>
          <cell r="AT153">
            <v>79.981577000000001</v>
          </cell>
          <cell r="AU153">
            <v>83.012011999999999</v>
          </cell>
          <cell r="AV153">
            <v>88.479544000000004</v>
          </cell>
          <cell r="AW153">
            <v>88.953502999999998</v>
          </cell>
          <cell r="AX153">
            <v>91.531024000000002</v>
          </cell>
          <cell r="AY153">
            <v>88.175640000000001</v>
          </cell>
          <cell r="AZ153">
            <v>84.820256000000001</v>
          </cell>
          <cell r="BA153">
            <v>81.464872</v>
          </cell>
          <cell r="BB153">
            <v>78.109487999999999</v>
          </cell>
          <cell r="BC153">
            <v>74.754103999999998</v>
          </cell>
          <cell r="BD153">
            <v>71.398719999999997</v>
          </cell>
          <cell r="BE153">
            <v>68.043335999999996</v>
          </cell>
          <cell r="BF153">
            <v>64.687950999999998</v>
          </cell>
          <cell r="BG153">
            <v>61.332566999999997</v>
          </cell>
        </row>
        <row r="154">
          <cell r="B154" t="str">
            <v>MWI</v>
          </cell>
          <cell r="C154" t="str">
            <v>Updated NDC</v>
          </cell>
          <cell r="D154" t="str">
            <v>low</v>
          </cell>
          <cell r="E154" t="str">
            <v>range</v>
          </cell>
          <cell r="F154" t="str">
            <v>include</v>
          </cell>
          <cell r="G154" t="str">
            <v>Emissions|Covered GHG excl. LULUCF</v>
          </cell>
          <cell r="H154" t="str">
            <v>Mt CO2eq/yr</v>
          </cell>
          <cell r="AM154">
            <v>6.752389</v>
          </cell>
          <cell r="AN154">
            <v>7.0118910000000003</v>
          </cell>
          <cell r="AO154">
            <v>7.2214919999999996</v>
          </cell>
          <cell r="AP154">
            <v>7.4738800000000003</v>
          </cell>
          <cell r="AQ154">
            <v>7.8506619999999998</v>
          </cell>
          <cell r="AR154">
            <v>8.2735649999999996</v>
          </cell>
          <cell r="AS154">
            <v>8.4918840000000007</v>
          </cell>
          <cell r="AT154">
            <v>9.1263760000000005</v>
          </cell>
          <cell r="AU154">
            <v>10.305110000000001</v>
          </cell>
          <cell r="AV154">
            <v>10.675912</v>
          </cell>
          <cell r="AW154">
            <v>10.343738</v>
          </cell>
          <cell r="AX154">
            <v>10.779949999999999</v>
          </cell>
          <cell r="AY154">
            <v>11.589956000000001</v>
          </cell>
          <cell r="AZ154">
            <v>12.399960999999999</v>
          </cell>
          <cell r="BA154">
            <v>13.209967000000001</v>
          </cell>
          <cell r="BB154">
            <v>14.019971999999999</v>
          </cell>
          <cell r="BC154">
            <v>14.829978000000001</v>
          </cell>
          <cell r="BD154">
            <v>15.639983000000001</v>
          </cell>
          <cell r="BE154">
            <v>16.449988999999999</v>
          </cell>
          <cell r="BF154">
            <v>17.259993999999999</v>
          </cell>
          <cell r="BG154">
            <v>18.07</v>
          </cell>
        </row>
        <row r="155">
          <cell r="B155" t="str">
            <v>CHE</v>
          </cell>
          <cell r="C155" t="str">
            <v>Updated NDC</v>
          </cell>
          <cell r="D155" t="str">
            <v>low</v>
          </cell>
          <cell r="E155" t="str">
            <v>range</v>
          </cell>
          <cell r="F155" t="str">
            <v>include</v>
          </cell>
          <cell r="G155" t="str">
            <v>Emissions|Covered GHG excl. LULUCF</v>
          </cell>
          <cell r="H155" t="str">
            <v>Mt CO2eq/yr</v>
          </cell>
          <cell r="AM155">
            <v>51.757843000000001</v>
          </cell>
          <cell r="AN155">
            <v>49.750605999999998</v>
          </cell>
          <cell r="AO155">
            <v>50.849941000000001</v>
          </cell>
          <cell r="AP155">
            <v>53.461359000000002</v>
          </cell>
          <cell r="AQ155">
            <v>48.938198999999997</v>
          </cell>
          <cell r="AR155">
            <v>49.080767000000002</v>
          </cell>
          <cell r="AS155">
            <v>47.458621999999998</v>
          </cell>
          <cell r="AT155">
            <v>47.882393</v>
          </cell>
          <cell r="AU155">
            <v>46.310488999999997</v>
          </cell>
          <cell r="AV155">
            <v>46.559142999999999</v>
          </cell>
          <cell r="AW155">
            <v>41.665832999999999</v>
          </cell>
          <cell r="AX155">
            <v>43.168385999999998</v>
          </cell>
          <cell r="AY155">
            <v>41.360509</v>
          </cell>
          <cell r="AZ155">
            <v>39.552632000000003</v>
          </cell>
          <cell r="BA155">
            <v>37.744756000000002</v>
          </cell>
          <cell r="BB155">
            <v>35.936878999999998</v>
          </cell>
          <cell r="BC155">
            <v>34.278253999999997</v>
          </cell>
          <cell r="BD155">
            <v>32.619629000000003</v>
          </cell>
          <cell r="BE155">
            <v>30.961003999999999</v>
          </cell>
          <cell r="BF155">
            <v>29.302378000000001</v>
          </cell>
          <cell r="BG155">
            <v>27.643753</v>
          </cell>
        </row>
        <row r="156">
          <cell r="B156" t="str">
            <v>SMR</v>
          </cell>
          <cell r="C156" t="str">
            <v>Updated NDC</v>
          </cell>
          <cell r="D156" t="str">
            <v>low</v>
          </cell>
          <cell r="E156" t="str">
            <v>range</v>
          </cell>
          <cell r="F156" t="str">
            <v>include</v>
          </cell>
          <cell r="G156" t="str">
            <v>Emissions|Covered GHG excl. LULUCF</v>
          </cell>
          <cell r="H156" t="str">
            <v>Mt CO2eq/yr</v>
          </cell>
          <cell r="AM156">
            <v>0.25800200000000001</v>
          </cell>
          <cell r="AN156">
            <v>0.25321300000000002</v>
          </cell>
          <cell r="AO156">
            <v>0.24112800000000001</v>
          </cell>
          <cell r="AP156">
            <v>0.221169</v>
          </cell>
          <cell r="AQ156">
            <v>0.20871200000000001</v>
          </cell>
          <cell r="AR156">
            <v>0.21551600000000001</v>
          </cell>
          <cell r="AS156">
            <v>0.21366199999999999</v>
          </cell>
          <cell r="AT156">
            <v>0.213586</v>
          </cell>
          <cell r="AU156">
            <v>0.21204899999999999</v>
          </cell>
          <cell r="AV156">
            <v>0.19536899999999999</v>
          </cell>
          <cell r="AW156">
            <v>0.18908</v>
          </cell>
          <cell r="AX156">
            <v>0.18279200000000001</v>
          </cell>
          <cell r="AY156">
            <v>0.18782799999999999</v>
          </cell>
          <cell r="AZ156">
            <v>0.19286500000000001</v>
          </cell>
          <cell r="BA156">
            <v>0.19790099999999999</v>
          </cell>
          <cell r="BB156">
            <v>0.20293700000000001</v>
          </cell>
          <cell r="BC156">
            <v>0.20797399999999999</v>
          </cell>
          <cell r="BD156">
            <v>0.21301</v>
          </cell>
          <cell r="BE156">
            <v>0.21804599999999999</v>
          </cell>
          <cell r="BF156">
            <v>0.223082</v>
          </cell>
          <cell r="BG156">
            <v>0.22811899999999999</v>
          </cell>
        </row>
        <row r="157">
          <cell r="B157" t="str">
            <v>SEN</v>
          </cell>
          <cell r="C157" t="str">
            <v>Updated NDC</v>
          </cell>
          <cell r="D157" t="str">
            <v>low</v>
          </cell>
          <cell r="E157" t="str">
            <v>range</v>
          </cell>
          <cell r="F157" t="str">
            <v>include</v>
          </cell>
          <cell r="G157" t="str">
            <v>Emissions|Covered GHG excl. LULUCF</v>
          </cell>
          <cell r="H157" t="str">
            <v>Mt CO2eq/yr</v>
          </cell>
          <cell r="AM157">
            <v>22.294345</v>
          </cell>
          <cell r="AN157">
            <v>23.165319</v>
          </cell>
          <cell r="AO157">
            <v>22.239049999999999</v>
          </cell>
          <cell r="AP157">
            <v>22.985047999999999</v>
          </cell>
          <cell r="AQ157">
            <v>23.638940999999999</v>
          </cell>
          <cell r="AR157">
            <v>24.641770000000001</v>
          </cell>
          <cell r="AS157">
            <v>25.824748</v>
          </cell>
          <cell r="AT157">
            <v>25.694834</v>
          </cell>
          <cell r="AU157">
            <v>26.550297</v>
          </cell>
          <cell r="AV157">
            <v>28.213882000000002</v>
          </cell>
          <cell r="AW157">
            <v>28.136575000000001</v>
          </cell>
          <cell r="AX157">
            <v>29.076497</v>
          </cell>
          <cell r="AY157">
            <v>30.91657</v>
          </cell>
          <cell r="AZ157">
            <v>32.756642999999997</v>
          </cell>
          <cell r="BA157">
            <v>34.596716000000001</v>
          </cell>
          <cell r="BB157">
            <v>36.436788999999997</v>
          </cell>
          <cell r="BC157">
            <v>37.417659999999998</v>
          </cell>
          <cell r="BD157">
            <v>38.398530000000001</v>
          </cell>
          <cell r="BE157">
            <v>39.379401000000001</v>
          </cell>
          <cell r="BF157">
            <v>40.360270999999997</v>
          </cell>
          <cell r="BG157">
            <v>41.341141</v>
          </cell>
        </row>
        <row r="158">
          <cell r="B158" t="str">
            <v>GBR</v>
          </cell>
          <cell r="C158" t="str">
            <v>Updated NDC</v>
          </cell>
          <cell r="D158" t="str">
            <v>low</v>
          </cell>
          <cell r="E158" t="str">
            <v>range</v>
          </cell>
          <cell r="F158" t="str">
            <v>include</v>
          </cell>
          <cell r="G158" t="str">
            <v>Emissions|Covered GHG excl. LULUCF</v>
          </cell>
          <cell r="H158" t="str">
            <v>Mt CO2eq/yr</v>
          </cell>
          <cell r="AM158">
            <v>618.96408499999995</v>
          </cell>
          <cell r="AN158">
            <v>570.73574799999994</v>
          </cell>
          <cell r="AO158">
            <v>591.39369299999998</v>
          </cell>
          <cell r="AP158">
            <v>579.63287800000001</v>
          </cell>
          <cell r="AQ158">
            <v>543.65586499999995</v>
          </cell>
          <cell r="AR158">
            <v>528.58166000000006</v>
          </cell>
          <cell r="AS158">
            <v>502.66142000000002</v>
          </cell>
          <cell r="AT158">
            <v>489.84115600000001</v>
          </cell>
          <cell r="AU158">
            <v>482.07225099999999</v>
          </cell>
          <cell r="AV158">
            <v>466.16815700000001</v>
          </cell>
          <cell r="AW158">
            <v>404.780936</v>
          </cell>
          <cell r="AX158">
            <v>422.316394</v>
          </cell>
          <cell r="AY158">
            <v>404.72599200000002</v>
          </cell>
          <cell r="AZ158">
            <v>387.13559099999998</v>
          </cell>
          <cell r="BA158">
            <v>369.54518999999999</v>
          </cell>
          <cell r="BB158">
            <v>351.95478800000001</v>
          </cell>
          <cell r="BC158">
            <v>334.36438700000002</v>
          </cell>
          <cell r="BD158">
            <v>316.77398599999998</v>
          </cell>
          <cell r="BE158">
            <v>299.183584</v>
          </cell>
          <cell r="BF158">
            <v>281.59318300000001</v>
          </cell>
          <cell r="BG158">
            <v>264.00278200000002</v>
          </cell>
        </row>
        <row r="159">
          <cell r="B159" t="str">
            <v>USA</v>
          </cell>
          <cell r="C159" t="str">
            <v>Updated NDC</v>
          </cell>
          <cell r="D159" t="str">
            <v>low</v>
          </cell>
          <cell r="E159" t="str">
            <v>range</v>
          </cell>
          <cell r="F159" t="str">
            <v>include</v>
          </cell>
          <cell r="G159" t="str">
            <v>Emissions|Covered GHG excl. LULUCF</v>
          </cell>
          <cell r="H159" t="str">
            <v>Mt CO2eq/yr</v>
          </cell>
          <cell r="AM159">
            <v>6961.5232299999998</v>
          </cell>
          <cell r="AN159">
            <v>6850.8904140000004</v>
          </cell>
          <cell r="AO159">
            <v>6635.5947560000004</v>
          </cell>
          <cell r="AP159">
            <v>6730.0513929999997</v>
          </cell>
          <cell r="AQ159">
            <v>6808.5216309999996</v>
          </cell>
          <cell r="AR159">
            <v>6708.118469</v>
          </cell>
          <cell r="AS159">
            <v>6556.1237010000004</v>
          </cell>
          <cell r="AT159">
            <v>6538.2324140000001</v>
          </cell>
          <cell r="AU159">
            <v>6711.6310910000002</v>
          </cell>
          <cell r="AV159">
            <v>6521.0069299999996</v>
          </cell>
          <cell r="AW159">
            <v>5925.4422709999999</v>
          </cell>
          <cell r="AX159">
            <v>6257.2575440000001</v>
          </cell>
          <cell r="AY159">
            <v>6116.808626</v>
          </cell>
          <cell r="AZ159">
            <v>5976.3597069999996</v>
          </cell>
          <cell r="BA159">
            <v>5835.9107889999996</v>
          </cell>
          <cell r="BB159">
            <v>5695.4618700000001</v>
          </cell>
          <cell r="BC159">
            <v>5422.7430649999997</v>
          </cell>
          <cell r="BD159">
            <v>5150.0242600000001</v>
          </cell>
          <cell r="BE159">
            <v>4877.3054540000003</v>
          </cell>
          <cell r="BF159">
            <v>4604.5866489999999</v>
          </cell>
          <cell r="BG159">
            <v>4331.867843</v>
          </cell>
        </row>
        <row r="160">
          <cell r="B160" t="str">
            <v>ITA</v>
          </cell>
          <cell r="C160" t="str">
            <v>Updated NDC</v>
          </cell>
          <cell r="D160" t="str">
            <v>low</v>
          </cell>
          <cell r="E160" t="str">
            <v>range</v>
          </cell>
          <cell r="F160" t="str">
            <v>include</v>
          </cell>
          <cell r="G160" t="str">
            <v>Emissions|Covered GHG excl. LULUCF</v>
          </cell>
          <cell r="H160" t="str">
            <v>Mt CO2eq/yr</v>
          </cell>
          <cell r="AM160">
            <v>507.63726200000002</v>
          </cell>
          <cell r="AN160">
            <v>498.22042499999998</v>
          </cell>
          <cell r="AO160">
            <v>471.46046699999999</v>
          </cell>
          <cell r="AP160">
            <v>446.90951100000001</v>
          </cell>
          <cell r="AQ160">
            <v>421.80104699999998</v>
          </cell>
          <cell r="AR160">
            <v>434.96079500000002</v>
          </cell>
          <cell r="AS160">
            <v>430.54853000000003</v>
          </cell>
          <cell r="AT160">
            <v>429.64898799999997</v>
          </cell>
          <cell r="AU160">
            <v>429.967735</v>
          </cell>
          <cell r="AV160">
            <v>421.11250100000001</v>
          </cell>
          <cell r="AW160">
            <v>377.083507</v>
          </cell>
          <cell r="AX160">
            <v>403.44450599999999</v>
          </cell>
          <cell r="AY160">
            <v>394.559618</v>
          </cell>
          <cell r="AZ160">
            <v>385.67473000000001</v>
          </cell>
          <cell r="BA160">
            <v>376.78984300000002</v>
          </cell>
          <cell r="BB160">
            <v>367.90495499999997</v>
          </cell>
          <cell r="BC160">
            <v>359.02006699999998</v>
          </cell>
          <cell r="BD160">
            <v>350.13517899999999</v>
          </cell>
          <cell r="BE160">
            <v>341.250291</v>
          </cell>
          <cell r="BF160">
            <v>332.36540300000001</v>
          </cell>
          <cell r="BG160">
            <v>323.48051600000002</v>
          </cell>
        </row>
        <row r="161">
          <cell r="B161" t="str">
            <v>ALB</v>
          </cell>
          <cell r="C161" t="str">
            <v>Updated NDC</v>
          </cell>
          <cell r="D161" t="str">
            <v>low</v>
          </cell>
          <cell r="E161" t="str">
            <v>range</v>
          </cell>
          <cell r="F161" t="str">
            <v>include</v>
          </cell>
          <cell r="G161" t="str">
            <v>Emissions|Covered GHG excl. LULUCF</v>
          </cell>
          <cell r="H161" t="str">
            <v>Mt CO2eq/yr</v>
          </cell>
          <cell r="AM161">
            <v>9.0772560000000002</v>
          </cell>
          <cell r="AN161">
            <v>9.618271</v>
          </cell>
          <cell r="AO161">
            <v>9.2268159999999995</v>
          </cell>
          <cell r="AP161">
            <v>9.6616689999999998</v>
          </cell>
          <cell r="AQ161">
            <v>10.498837999999999</v>
          </cell>
          <cell r="AR161">
            <v>9.310867</v>
          </cell>
          <cell r="AS161">
            <v>9.2224830000000004</v>
          </cell>
          <cell r="AT161">
            <v>10.198266</v>
          </cell>
          <cell r="AU161">
            <v>9.6237659999999998</v>
          </cell>
          <cell r="AV161">
            <v>9.4993110000000005</v>
          </cell>
          <cell r="AW161">
            <v>9.4711619999999996</v>
          </cell>
          <cell r="AX161">
            <v>8.5564680000000006</v>
          </cell>
          <cell r="AY161">
            <v>8.8774979999999992</v>
          </cell>
          <cell r="AZ161">
            <v>9.1985270000000003</v>
          </cell>
          <cell r="BA161">
            <v>9.5195559999999997</v>
          </cell>
          <cell r="BB161">
            <v>9.8405860000000001</v>
          </cell>
          <cell r="BC161">
            <v>10.161614999999999</v>
          </cell>
          <cell r="BD161">
            <v>10.482645</v>
          </cell>
          <cell r="BE161">
            <v>10.803674000000001</v>
          </cell>
          <cell r="BF161">
            <v>11.124703</v>
          </cell>
          <cell r="BG161">
            <v>11.445733000000001</v>
          </cell>
        </row>
        <row r="162">
          <cell r="B162" t="str">
            <v>KWT</v>
          </cell>
          <cell r="C162" t="str">
            <v>Updated NDC</v>
          </cell>
          <cell r="D162" t="str">
            <v>low</v>
          </cell>
          <cell r="E162" t="str">
            <v>range</v>
          </cell>
          <cell r="F162" t="str">
            <v>include</v>
          </cell>
          <cell r="G162" t="str">
            <v>Emissions|Covered GHG excl. LULUCF</v>
          </cell>
          <cell r="H162" t="str">
            <v>Mt CO2eq/yr</v>
          </cell>
          <cell r="AM162">
            <v>122.266739</v>
          </cell>
          <cell r="AN162">
            <v>122.870853</v>
          </cell>
          <cell r="AO162">
            <v>139.32030900000001</v>
          </cell>
          <cell r="AP162">
            <v>136.107214</v>
          </cell>
          <cell r="AQ162">
            <v>130.52779799999999</v>
          </cell>
          <cell r="AR162">
            <v>136.52980700000001</v>
          </cell>
          <cell r="AS162">
            <v>143.62015199999999</v>
          </cell>
          <cell r="AT162">
            <v>144.89511899999999</v>
          </cell>
          <cell r="AU162">
            <v>146.42788999999999</v>
          </cell>
          <cell r="AV162">
            <v>149.73434399999999</v>
          </cell>
          <cell r="AW162">
            <v>142.30391700000001</v>
          </cell>
          <cell r="AX162">
            <v>150.44792799999999</v>
          </cell>
          <cell r="AY162">
            <v>149.17539500000001</v>
          </cell>
          <cell r="AZ162">
            <v>147.902862</v>
          </cell>
          <cell r="BA162">
            <v>146.63032899999999</v>
          </cell>
          <cell r="BB162">
            <v>145.35779600000001</v>
          </cell>
          <cell r="BC162">
            <v>144.085264</v>
          </cell>
          <cell r="BD162">
            <v>142.81273100000001</v>
          </cell>
          <cell r="BE162">
            <v>141.540198</v>
          </cell>
          <cell r="BF162">
            <v>140.26766499999999</v>
          </cell>
          <cell r="BG162">
            <v>138.99513200000001</v>
          </cell>
        </row>
        <row r="163">
          <cell r="B163" t="str">
            <v>MMR</v>
          </cell>
          <cell r="C163" t="str">
            <v>Updated NDC</v>
          </cell>
          <cell r="D163" t="str">
            <v>low</v>
          </cell>
          <cell r="E163" t="str">
            <v>range</v>
          </cell>
          <cell r="F163" t="str">
            <v>include</v>
          </cell>
          <cell r="G163" t="str">
            <v>Emissions|Covered GHG excl. LULUCF</v>
          </cell>
          <cell r="H163" t="str">
            <v>Mt CO2eq/yr</v>
          </cell>
          <cell r="AM163">
            <v>22.224477</v>
          </cell>
          <cell r="AN163">
            <v>24.593958000000001</v>
          </cell>
          <cell r="AO163">
            <v>21.185127999999999</v>
          </cell>
          <cell r="AP163">
            <v>22.241135</v>
          </cell>
          <cell r="AQ163">
            <v>26.38156</v>
          </cell>
          <cell r="AR163">
            <v>33.232447000000001</v>
          </cell>
          <cell r="AS163">
            <v>36.45635</v>
          </cell>
          <cell r="AT163">
            <v>35.054324000000001</v>
          </cell>
          <cell r="AU163">
            <v>36.820684999999997</v>
          </cell>
          <cell r="AV163">
            <v>38.554183000000002</v>
          </cell>
          <cell r="AW163">
            <v>38.603389999999997</v>
          </cell>
          <cell r="AX163">
            <v>39.158392999999997</v>
          </cell>
          <cell r="AY163">
            <v>38.563682</v>
          </cell>
          <cell r="AZ163">
            <v>37.968972000000001</v>
          </cell>
          <cell r="BA163">
            <v>37.374262000000002</v>
          </cell>
          <cell r="BB163">
            <v>36.779552000000002</v>
          </cell>
          <cell r="BC163">
            <v>36.184840999999999</v>
          </cell>
          <cell r="BD163">
            <v>35.590131</v>
          </cell>
          <cell r="BE163">
            <v>34.995421</v>
          </cell>
          <cell r="BF163">
            <v>34.400709999999997</v>
          </cell>
          <cell r="BG163">
            <v>33.805999999999997</v>
          </cell>
        </row>
        <row r="164">
          <cell r="B164" t="str">
            <v>GRC</v>
          </cell>
          <cell r="C164" t="str">
            <v>Updated NDC</v>
          </cell>
          <cell r="D164" t="str">
            <v>low</v>
          </cell>
          <cell r="E164" t="str">
            <v>range</v>
          </cell>
          <cell r="F164" t="str">
            <v>include</v>
          </cell>
          <cell r="G164" t="str">
            <v>Emissions|Covered GHG excl. LULUCF</v>
          </cell>
          <cell r="H164" t="str">
            <v>Mt CO2eq/yr</v>
          </cell>
          <cell r="AM164">
            <v>108.209525</v>
          </cell>
          <cell r="AN164">
            <v>104.376879</v>
          </cell>
          <cell r="AO164">
            <v>104.49170700000001</v>
          </cell>
          <cell r="AP164">
            <v>93.688633999999993</v>
          </cell>
          <cell r="AQ164">
            <v>91.957091000000005</v>
          </cell>
          <cell r="AR164">
            <v>88.982185000000001</v>
          </cell>
          <cell r="AS164">
            <v>85.693175999999994</v>
          </cell>
          <cell r="AT164">
            <v>72.925479999999993</v>
          </cell>
          <cell r="AU164">
            <v>87.334405000000004</v>
          </cell>
          <cell r="AV164">
            <v>83.548968000000002</v>
          </cell>
          <cell r="AW164">
            <v>71.932581999999996</v>
          </cell>
          <cell r="AX164">
            <v>72.283057999999997</v>
          </cell>
          <cell r="AY164">
            <v>72.350935000000007</v>
          </cell>
          <cell r="AZ164">
            <v>72.418812000000003</v>
          </cell>
          <cell r="BA164">
            <v>72.486688999999998</v>
          </cell>
          <cell r="BB164">
            <v>72.554564999999997</v>
          </cell>
          <cell r="BC164">
            <v>72.622442000000007</v>
          </cell>
          <cell r="BD164">
            <v>72.690319000000002</v>
          </cell>
          <cell r="BE164">
            <v>72.758195999999998</v>
          </cell>
          <cell r="BF164">
            <v>72.826072999999994</v>
          </cell>
          <cell r="BG164">
            <v>72.893950000000004</v>
          </cell>
        </row>
        <row r="165">
          <cell r="B165" t="str">
            <v>EGY</v>
          </cell>
          <cell r="C165" t="str">
            <v>Updated NDC</v>
          </cell>
          <cell r="D165" t="str">
            <v>low</v>
          </cell>
          <cell r="E165" t="str">
            <v>range</v>
          </cell>
          <cell r="F165" t="str">
            <v>include</v>
          </cell>
          <cell r="G165" t="str">
            <v>Emissions|Covered GHG excl. LULUCF</v>
          </cell>
          <cell r="H165" t="str">
            <v>Mt CO2eq/yr</v>
          </cell>
          <cell r="AM165">
            <v>216.41351399999999</v>
          </cell>
          <cell r="AN165">
            <v>228.52749700000001</v>
          </cell>
          <cell r="AO165">
            <v>222.15572499999999</v>
          </cell>
          <cell r="AP165">
            <v>223.21419900000001</v>
          </cell>
          <cell r="AQ165">
            <v>236.66079199999999</v>
          </cell>
          <cell r="AR165">
            <v>231.701627</v>
          </cell>
          <cell r="AS165">
            <v>246.01660100000001</v>
          </cell>
          <cell r="AT165">
            <v>265.66600399999999</v>
          </cell>
          <cell r="AU165">
            <v>262.834946</v>
          </cell>
          <cell r="AV165">
            <v>267.95652000000001</v>
          </cell>
          <cell r="AW165">
            <v>246.318806</v>
          </cell>
          <cell r="AX165">
            <v>262.596092</v>
          </cell>
          <cell r="AY165">
            <v>297.13139100000001</v>
          </cell>
          <cell r="AZ165">
            <v>331.66668900000002</v>
          </cell>
          <cell r="BA165">
            <v>366.20198799999997</v>
          </cell>
          <cell r="BB165">
            <v>400.73728699999998</v>
          </cell>
          <cell r="BC165">
            <v>435.27258599999999</v>
          </cell>
          <cell r="BD165">
            <v>469.807885</v>
          </cell>
          <cell r="BE165">
            <v>504.34318300000001</v>
          </cell>
          <cell r="BF165">
            <v>538.87848199999996</v>
          </cell>
          <cell r="BG165">
            <v>573.41378099999997</v>
          </cell>
        </row>
        <row r="166">
          <cell r="B166" t="str">
            <v>DMA</v>
          </cell>
          <cell r="C166" t="str">
            <v>Updated NDC</v>
          </cell>
          <cell r="D166" t="str">
            <v>low</v>
          </cell>
          <cell r="E166" t="str">
            <v>range</v>
          </cell>
          <cell r="F166" t="str">
            <v>include</v>
          </cell>
          <cell r="G166" t="str">
            <v>Emissions|Covered GHG excl. LULUCF</v>
          </cell>
          <cell r="H166" t="str">
            <v>Mt CO2eq/yr</v>
          </cell>
          <cell r="AM166">
            <v>0.25733200000000001</v>
          </cell>
          <cell r="AN166">
            <v>0.24027399999999999</v>
          </cell>
          <cell r="AO166">
            <v>0.24526200000000001</v>
          </cell>
          <cell r="AP166">
            <v>0.24973000000000001</v>
          </cell>
          <cell r="AQ166">
            <v>0.25659199999999999</v>
          </cell>
          <cell r="AR166">
            <v>0.25839699999999999</v>
          </cell>
          <cell r="AS166">
            <v>0.26109100000000002</v>
          </cell>
          <cell r="AT166">
            <v>0.24280399999999999</v>
          </cell>
          <cell r="AU166">
            <v>0.24759200000000001</v>
          </cell>
          <cell r="AV166">
            <v>0.25457600000000002</v>
          </cell>
          <cell r="AW166">
            <v>0.234517</v>
          </cell>
          <cell r="AX166">
            <v>0.25319000000000003</v>
          </cell>
          <cell r="AY166">
            <v>0.25403999999999999</v>
          </cell>
          <cell r="AZ166">
            <v>0.25489099999999998</v>
          </cell>
          <cell r="BA166">
            <v>0.255741</v>
          </cell>
          <cell r="BB166">
            <v>0.25659199999999999</v>
          </cell>
          <cell r="BC166">
            <v>0.25659199999999999</v>
          </cell>
          <cell r="BD166">
            <v>0.25659199999999999</v>
          </cell>
          <cell r="BE166">
            <v>0.25659199999999999</v>
          </cell>
          <cell r="BF166">
            <v>0.25659199999999999</v>
          </cell>
          <cell r="BG166">
            <v>0.25659199999999999</v>
          </cell>
        </row>
        <row r="167">
          <cell r="B167" t="str">
            <v>QAT</v>
          </cell>
          <cell r="C167" t="str">
            <v>Updated NDC</v>
          </cell>
          <cell r="D167" t="str">
            <v>low</v>
          </cell>
          <cell r="E167" t="str">
            <v>range</v>
          </cell>
          <cell r="F167" t="str">
            <v>include</v>
          </cell>
          <cell r="G167" t="str">
            <v>Emissions|Covered GHG excl. LULUCF</v>
          </cell>
          <cell r="H167" t="str">
            <v>Mt CO2eq/yr</v>
          </cell>
          <cell r="AM167">
            <v>81.949700000000007</v>
          </cell>
          <cell r="AN167">
            <v>91.469345000000004</v>
          </cell>
          <cell r="AO167">
            <v>108.93152000000001</v>
          </cell>
          <cell r="AP167">
            <v>101.781316</v>
          </cell>
          <cell r="AQ167">
            <v>124.574455</v>
          </cell>
          <cell r="AR167">
            <v>124.75111200000001</v>
          </cell>
          <cell r="AS167">
            <v>120.87665</v>
          </cell>
          <cell r="AT167">
            <v>114.797392</v>
          </cell>
          <cell r="AU167">
            <v>117.544794</v>
          </cell>
          <cell r="AV167">
            <v>125.569872</v>
          </cell>
          <cell r="AW167">
            <v>112.091148</v>
          </cell>
          <cell r="AX167">
            <v>119.40029</v>
          </cell>
          <cell r="AY167">
            <v>119.947776</v>
          </cell>
          <cell r="AZ167">
            <v>120.495262</v>
          </cell>
          <cell r="BA167">
            <v>121.042748</v>
          </cell>
          <cell r="BB167">
            <v>121.590234</v>
          </cell>
          <cell r="BC167">
            <v>122.13772</v>
          </cell>
          <cell r="BD167">
            <v>122.68520599999999</v>
          </cell>
          <cell r="BE167">
            <v>123.232692</v>
          </cell>
          <cell r="BF167">
            <v>123.78017800000001</v>
          </cell>
          <cell r="BG167">
            <v>124.327664</v>
          </cell>
        </row>
        <row r="168">
          <cell r="B168" t="str">
            <v>GEO</v>
          </cell>
          <cell r="C168" t="str">
            <v>Updated NDC</v>
          </cell>
          <cell r="D168" t="str">
            <v>low</v>
          </cell>
          <cell r="E168" t="str">
            <v>range</v>
          </cell>
          <cell r="F168" t="str">
            <v>include</v>
          </cell>
          <cell r="G168" t="str">
            <v>Emissions|Covered GHG excl. LULUCF</v>
          </cell>
          <cell r="H168" t="str">
            <v>Mt CO2eq/yr</v>
          </cell>
          <cell r="AM168">
            <v>11.256080000000001</v>
          </cell>
          <cell r="AN168">
            <v>13.115086</v>
          </cell>
          <cell r="AO168">
            <v>13.856845</v>
          </cell>
          <cell r="AP168">
            <v>13.828908</v>
          </cell>
          <cell r="AQ168">
            <v>14.683945</v>
          </cell>
          <cell r="AR168">
            <v>15.074389</v>
          </cell>
          <cell r="AS168">
            <v>15.364355</v>
          </cell>
          <cell r="AT168">
            <v>15.564522</v>
          </cell>
          <cell r="AU168">
            <v>13.877903</v>
          </cell>
          <cell r="AV168">
            <v>14.132721999999999</v>
          </cell>
          <cell r="AW168">
            <v>14.091191999999999</v>
          </cell>
          <cell r="AX168">
            <v>12.430671</v>
          </cell>
          <cell r="AY168">
            <v>12.421644000000001</v>
          </cell>
          <cell r="AZ168">
            <v>12.412616999999999</v>
          </cell>
          <cell r="BA168">
            <v>12.403589999999999</v>
          </cell>
          <cell r="BB168">
            <v>12.394563</v>
          </cell>
          <cell r="BC168">
            <v>12.385536</v>
          </cell>
          <cell r="BD168">
            <v>12.376509</v>
          </cell>
          <cell r="BE168">
            <v>12.367482000000001</v>
          </cell>
          <cell r="BF168">
            <v>12.358454</v>
          </cell>
          <cell r="BG168">
            <v>12.349427</v>
          </cell>
        </row>
        <row r="169">
          <cell r="B169" t="str">
            <v>NZL</v>
          </cell>
          <cell r="C169" t="str">
            <v>Updated NDC</v>
          </cell>
          <cell r="D169" t="str">
            <v>low</v>
          </cell>
          <cell r="E169" t="str">
            <v>range</v>
          </cell>
          <cell r="F169" t="str">
            <v>include</v>
          </cell>
          <cell r="G169" t="str">
            <v>Emissions|Covered GHG excl. LULUCF</v>
          </cell>
          <cell r="H169" t="str">
            <v>Mt CO2eq/yr</v>
          </cell>
          <cell r="AM169">
            <v>87.322796999999994</v>
          </cell>
          <cell r="AN169">
            <v>87.238356999999993</v>
          </cell>
          <cell r="AO169">
            <v>91.357743999999997</v>
          </cell>
          <cell r="AP169">
            <v>90.595984999999999</v>
          </cell>
          <cell r="AQ169">
            <v>93.190205000000006</v>
          </cell>
          <cell r="AR169">
            <v>92.215360000000004</v>
          </cell>
          <cell r="AS169">
            <v>91.315109000000007</v>
          </cell>
          <cell r="AT169">
            <v>91.403081999999998</v>
          </cell>
          <cell r="AU169">
            <v>90.90258</v>
          </cell>
          <cell r="AV169">
            <v>91.664152999999999</v>
          </cell>
          <cell r="AW169">
            <v>86.443359999999998</v>
          </cell>
          <cell r="AX169">
            <v>87.398291</v>
          </cell>
          <cell r="AY169">
            <v>84.106795000000005</v>
          </cell>
          <cell r="AZ169">
            <v>80.815299999999993</v>
          </cell>
          <cell r="BA169">
            <v>77.523803999999998</v>
          </cell>
          <cell r="BB169">
            <v>74.232308000000003</v>
          </cell>
          <cell r="BC169">
            <v>70.940811999999994</v>
          </cell>
          <cell r="BD169">
            <v>67.649316999999996</v>
          </cell>
          <cell r="BE169">
            <v>64.357821000000001</v>
          </cell>
          <cell r="BF169">
            <v>61.066324999999999</v>
          </cell>
          <cell r="BG169">
            <v>57.774830000000001</v>
          </cell>
        </row>
        <row r="170">
          <cell r="B170" t="str">
            <v>AFG</v>
          </cell>
          <cell r="C170" t="str">
            <v>Updated NDC</v>
          </cell>
          <cell r="D170" t="str">
            <v>low</v>
          </cell>
          <cell r="E170" t="str">
            <v>range</v>
          </cell>
          <cell r="F170" t="str">
            <v>include</v>
          </cell>
          <cell r="G170" t="str">
            <v>Emissions|Covered GHG excl. LULUCF</v>
          </cell>
          <cell r="H170" t="str">
            <v>Mt CO2eq/yr</v>
          </cell>
          <cell r="AM170">
            <v>30.096093</v>
          </cell>
          <cell r="AN170">
            <v>34.571781000000001</v>
          </cell>
          <cell r="AO170">
            <v>32.648381999999998</v>
          </cell>
          <cell r="AP170">
            <v>30.966923999999999</v>
          </cell>
          <cell r="AQ170">
            <v>30.934660999999998</v>
          </cell>
          <cell r="AR170">
            <v>29.821021000000002</v>
          </cell>
          <cell r="AS170">
            <v>28.914656999999998</v>
          </cell>
          <cell r="AT170">
            <v>30.157848999999999</v>
          </cell>
          <cell r="AU170">
            <v>30.415887000000001</v>
          </cell>
          <cell r="AV170">
            <v>32.355139000000001</v>
          </cell>
          <cell r="AW170">
            <v>33.554322999999997</v>
          </cell>
          <cell r="AX170">
            <v>34.063822000000002</v>
          </cell>
          <cell r="AY170">
            <v>36.289169999999999</v>
          </cell>
          <cell r="AZ170">
            <v>38.514516999999998</v>
          </cell>
          <cell r="BA170">
            <v>40.739865000000002</v>
          </cell>
          <cell r="BB170">
            <v>42.965212000000001</v>
          </cell>
          <cell r="BC170">
            <v>45.190559</v>
          </cell>
          <cell r="BD170">
            <v>47.415906999999997</v>
          </cell>
          <cell r="BE170">
            <v>49.641254000000004</v>
          </cell>
          <cell r="BF170">
            <v>51.866602</v>
          </cell>
          <cell r="BG170">
            <v>54.091949</v>
          </cell>
        </row>
        <row r="171">
          <cell r="B171" t="str">
            <v>VEN</v>
          </cell>
          <cell r="C171" t="str">
            <v>Updated NDC</v>
          </cell>
          <cell r="D171" t="str">
            <v>low</v>
          </cell>
          <cell r="E171" t="str">
            <v>range</v>
          </cell>
          <cell r="F171" t="str">
            <v>include</v>
          </cell>
          <cell r="G171" t="str">
            <v>Emissions|Covered GHG excl. LULUCF</v>
          </cell>
          <cell r="H171" t="str">
            <v>Mt CO2eq/yr</v>
          </cell>
          <cell r="AM171">
            <v>192.25353999999999</v>
          </cell>
          <cell r="AN171">
            <v>178.86372</v>
          </cell>
          <cell r="AO171">
            <v>199.33832000000001</v>
          </cell>
          <cell r="AP171">
            <v>184.11717999999999</v>
          </cell>
          <cell r="AQ171">
            <v>183.40137999999999</v>
          </cell>
          <cell r="AR171">
            <v>166.40805</v>
          </cell>
          <cell r="AS171">
            <v>155.57812999999999</v>
          </cell>
          <cell r="AT171">
            <v>135.09461999999999</v>
          </cell>
          <cell r="AU171">
            <v>118.73784999999999</v>
          </cell>
          <cell r="AV171">
            <v>105.278486</v>
          </cell>
          <cell r="AW171">
            <v>89.925931000000006</v>
          </cell>
          <cell r="AX171">
            <v>94.322130000000001</v>
          </cell>
          <cell r="AY171">
            <v>121.619671</v>
          </cell>
          <cell r="AZ171">
            <v>148.91721200000001</v>
          </cell>
          <cell r="BA171">
            <v>176.214753</v>
          </cell>
          <cell r="BB171">
            <v>203.512294</v>
          </cell>
          <cell r="BC171">
            <v>230.80983499999999</v>
          </cell>
          <cell r="BD171">
            <v>258.10737699999999</v>
          </cell>
          <cell r="BE171">
            <v>285.40491800000001</v>
          </cell>
          <cell r="BF171">
            <v>312.70245899999998</v>
          </cell>
          <cell r="BG171">
            <v>340</v>
          </cell>
        </row>
        <row r="172">
          <cell r="B172" t="str">
            <v>KEN</v>
          </cell>
          <cell r="C172" t="str">
            <v>Updated NDC</v>
          </cell>
          <cell r="D172" t="str">
            <v>low</v>
          </cell>
          <cell r="E172" t="str">
            <v>range</v>
          </cell>
          <cell r="F172" t="str">
            <v>include</v>
          </cell>
          <cell r="G172" t="str">
            <v>Emissions|Covered GHG excl. LULUCF</v>
          </cell>
          <cell r="H172" t="str">
            <v>Mt CO2eq/yr</v>
          </cell>
          <cell r="AM172">
            <v>72.845741000000004</v>
          </cell>
          <cell r="AN172">
            <v>75.807387000000006</v>
          </cell>
          <cell r="AO172">
            <v>74.875332999999998</v>
          </cell>
          <cell r="AP172">
            <v>75.568047000000007</v>
          </cell>
          <cell r="AQ172">
            <v>78.364515999999995</v>
          </cell>
          <cell r="AR172">
            <v>81.398511999999997</v>
          </cell>
          <cell r="AS172">
            <v>86.524184000000005</v>
          </cell>
          <cell r="AT172">
            <v>82.608034000000004</v>
          </cell>
          <cell r="AU172">
            <v>85.453390999999996</v>
          </cell>
          <cell r="AV172">
            <v>93.046209000000005</v>
          </cell>
          <cell r="AW172">
            <v>90.744364000000004</v>
          </cell>
          <cell r="AX172">
            <v>94.028982999999997</v>
          </cell>
          <cell r="AY172">
            <v>100.494939</v>
          </cell>
          <cell r="AZ172">
            <v>106.960894</v>
          </cell>
          <cell r="BA172">
            <v>113.426849</v>
          </cell>
          <cell r="BB172">
            <v>119.892804</v>
          </cell>
          <cell r="BC172">
            <v>126.35876</v>
          </cell>
          <cell r="BD172">
            <v>132.824715</v>
          </cell>
          <cell r="BE172">
            <v>139.29067000000001</v>
          </cell>
          <cell r="BF172">
            <v>145.75662600000001</v>
          </cell>
          <cell r="BG172">
            <v>152.22258099999999</v>
          </cell>
        </row>
        <row r="173">
          <cell r="B173" t="str">
            <v>BGD</v>
          </cell>
          <cell r="C173" t="str">
            <v>Updated NDC</v>
          </cell>
          <cell r="D173" t="str">
            <v>low</v>
          </cell>
          <cell r="E173" t="str">
            <v>range</v>
          </cell>
          <cell r="F173" t="str">
            <v>include</v>
          </cell>
          <cell r="G173" t="str">
            <v>Emissions|Covered GHG excl. LULUCF</v>
          </cell>
          <cell r="H173" t="str">
            <v>Mt CO2eq/yr</v>
          </cell>
          <cell r="AM173">
            <v>179.8347</v>
          </cell>
          <cell r="AN173">
            <v>184.40486799999999</v>
          </cell>
          <cell r="AO173">
            <v>189.13093000000001</v>
          </cell>
          <cell r="AP173">
            <v>191.306049</v>
          </cell>
          <cell r="AQ173">
            <v>197.67503600000001</v>
          </cell>
          <cell r="AR173">
            <v>206.73876899999999</v>
          </cell>
          <cell r="AS173">
            <v>209.373232</v>
          </cell>
          <cell r="AT173">
            <v>217.44063600000001</v>
          </cell>
          <cell r="AU173">
            <v>225.085691</v>
          </cell>
          <cell r="AV173">
            <v>234.666078</v>
          </cell>
          <cell r="AW173">
            <v>235.24805900000001</v>
          </cell>
          <cell r="AX173">
            <v>240.86763099999999</v>
          </cell>
          <cell r="AY173">
            <v>257.62908900000002</v>
          </cell>
          <cell r="AZ173">
            <v>274.39054700000003</v>
          </cell>
          <cell r="BA173">
            <v>291.15200599999997</v>
          </cell>
          <cell r="BB173">
            <v>307.91346399999998</v>
          </cell>
          <cell r="BC173">
            <v>324.67492199999998</v>
          </cell>
          <cell r="BD173">
            <v>341.43637999999999</v>
          </cell>
          <cell r="BE173">
            <v>358.19783799999999</v>
          </cell>
          <cell r="BF173">
            <v>374.95929599999999</v>
          </cell>
          <cell r="BG173">
            <v>391.720755</v>
          </cell>
        </row>
        <row r="174">
          <cell r="B174" t="str">
            <v>SRB</v>
          </cell>
          <cell r="C174" t="str">
            <v>Updated NDC</v>
          </cell>
          <cell r="D174" t="str">
            <v>low</v>
          </cell>
          <cell r="E174" t="str">
            <v>range</v>
          </cell>
          <cell r="F174" t="str">
            <v>include</v>
          </cell>
          <cell r="G174" t="str">
            <v>Emissions|Covered GHG excl. LULUCF</v>
          </cell>
          <cell r="H174" t="str">
            <v>Mt CO2eq/yr</v>
          </cell>
          <cell r="AM174">
            <v>78.745148</v>
          </cell>
          <cell r="AN174">
            <v>84.177018000000004</v>
          </cell>
          <cell r="AO174">
            <v>82.582381999999996</v>
          </cell>
          <cell r="AP174">
            <v>88.730650999999995</v>
          </cell>
          <cell r="AQ174">
            <v>85.169961000000001</v>
          </cell>
          <cell r="AR174">
            <v>86.898602999999994</v>
          </cell>
          <cell r="AS174">
            <v>90.51849</v>
          </cell>
          <cell r="AT174">
            <v>91.183019999999999</v>
          </cell>
          <cell r="AU174">
            <v>92.738763000000006</v>
          </cell>
          <cell r="AV174">
            <v>94.689787999999993</v>
          </cell>
          <cell r="AW174">
            <v>94.189798999999994</v>
          </cell>
          <cell r="AX174">
            <v>84.065883999999997</v>
          </cell>
          <cell r="AY174">
            <v>82.319761999999997</v>
          </cell>
          <cell r="AZ174">
            <v>80.573640999999995</v>
          </cell>
          <cell r="BA174">
            <v>78.827518999999995</v>
          </cell>
          <cell r="BB174">
            <v>77.081396999999996</v>
          </cell>
          <cell r="BC174">
            <v>75.335274999999996</v>
          </cell>
          <cell r="BD174">
            <v>73.589153999999994</v>
          </cell>
          <cell r="BE174">
            <v>71.843031999999994</v>
          </cell>
          <cell r="BF174">
            <v>70.096909999999994</v>
          </cell>
          <cell r="BG174">
            <v>68.350787999999994</v>
          </cell>
        </row>
        <row r="175">
          <cell r="B175" t="str">
            <v>SDN</v>
          </cell>
          <cell r="C175" t="str">
            <v>Updated NDC</v>
          </cell>
          <cell r="D175" t="str">
            <v>low</v>
          </cell>
          <cell r="E175" t="str">
            <v>range</v>
          </cell>
          <cell r="F175" t="str">
            <v>include</v>
          </cell>
          <cell r="G175" t="str">
            <v>Emissions|Covered GHG excl. LULUCF</v>
          </cell>
          <cell r="H175" t="str">
            <v>Mt CO2eq/yr</v>
          </cell>
          <cell r="AM175">
            <v>30.413292999999999</v>
          </cell>
          <cell r="AN175">
            <v>30.045318000000002</v>
          </cell>
          <cell r="AO175">
            <v>29.359558</v>
          </cell>
          <cell r="AP175">
            <v>32.077289</v>
          </cell>
          <cell r="AQ175">
            <v>33.162246000000003</v>
          </cell>
          <cell r="AR175">
            <v>37.097859999999997</v>
          </cell>
          <cell r="AS175">
            <v>36.274622999999998</v>
          </cell>
          <cell r="AT175">
            <v>38.962924999999998</v>
          </cell>
          <cell r="AU175">
            <v>40.312207000000001</v>
          </cell>
          <cell r="AV175">
            <v>39.735489000000001</v>
          </cell>
          <cell r="AW175">
            <v>37.718147000000002</v>
          </cell>
          <cell r="AX175">
            <v>39.259545000000003</v>
          </cell>
          <cell r="AY175">
            <v>39.654713999999998</v>
          </cell>
          <cell r="AZ175">
            <v>40.049883999999999</v>
          </cell>
          <cell r="BA175">
            <v>40.445053000000001</v>
          </cell>
          <cell r="BB175">
            <v>40.840223000000002</v>
          </cell>
          <cell r="BC175">
            <v>41.235393000000002</v>
          </cell>
          <cell r="BD175">
            <v>41.630561999999998</v>
          </cell>
          <cell r="BE175">
            <v>42.025731999999998</v>
          </cell>
          <cell r="BF175">
            <v>42.420901000000001</v>
          </cell>
          <cell r="BG175">
            <v>42.816071000000001</v>
          </cell>
        </row>
        <row r="176">
          <cell r="B176" t="str">
            <v>BEL</v>
          </cell>
          <cell r="C176" t="str">
            <v>Updated NDC</v>
          </cell>
          <cell r="D176" t="str">
            <v>low</v>
          </cell>
          <cell r="E176" t="str">
            <v>range</v>
          </cell>
          <cell r="F176" t="str">
            <v>include</v>
          </cell>
          <cell r="G176" t="str">
            <v>Emissions|Covered GHG excl. LULUCF</v>
          </cell>
          <cell r="H176" t="str">
            <v>Mt CO2eq/yr</v>
          </cell>
          <cell r="AM176">
            <v>150.182909</v>
          </cell>
          <cell r="AN176">
            <v>140.99507399999999</v>
          </cell>
          <cell r="AO176">
            <v>134.82841099999999</v>
          </cell>
          <cell r="AP176">
            <v>137.500124</v>
          </cell>
          <cell r="AQ176">
            <v>133.44000500000001</v>
          </cell>
          <cell r="AR176">
            <v>137.32960700000001</v>
          </cell>
          <cell r="AS176">
            <v>134.634862</v>
          </cell>
          <cell r="AT176">
            <v>135.180352</v>
          </cell>
          <cell r="AU176">
            <v>140.454171</v>
          </cell>
          <cell r="AV176">
            <v>136.006383</v>
          </cell>
          <cell r="AW176">
            <v>121.313975</v>
          </cell>
          <cell r="AX176">
            <v>131.42428899999999</v>
          </cell>
          <cell r="AY176">
            <v>125.571682</v>
          </cell>
          <cell r="AZ176">
            <v>119.71907400000001</v>
          </cell>
          <cell r="BA176">
            <v>113.866467</v>
          </cell>
          <cell r="BB176">
            <v>108.01385999999999</v>
          </cell>
          <cell r="BC176">
            <v>102.161253</v>
          </cell>
          <cell r="BD176">
            <v>96.308644999999999</v>
          </cell>
          <cell r="BE176">
            <v>90.456038000000007</v>
          </cell>
          <cell r="BF176">
            <v>84.603431</v>
          </cell>
          <cell r="BG176">
            <v>78.750822999999997</v>
          </cell>
        </row>
        <row r="177">
          <cell r="B177" t="str">
            <v>ROU</v>
          </cell>
          <cell r="C177" t="str">
            <v>Updated NDC</v>
          </cell>
          <cell r="D177" t="str">
            <v>low</v>
          </cell>
          <cell r="E177" t="str">
            <v>range</v>
          </cell>
          <cell r="F177" t="str">
            <v>include</v>
          </cell>
          <cell r="G177" t="str">
            <v>Emissions|Covered GHG excl. LULUCF</v>
          </cell>
          <cell r="H177" t="str">
            <v>Mt CO2eq/yr</v>
          </cell>
          <cell r="AM177">
            <v>119.471833</v>
          </cell>
          <cell r="AN177">
            <v>124.195804</v>
          </cell>
          <cell r="AO177">
            <v>119.988353</v>
          </cell>
          <cell r="AP177">
            <v>108.460708</v>
          </cell>
          <cell r="AQ177">
            <v>108.21736199999999</v>
          </cell>
          <cell r="AR177">
            <v>110.67227699999999</v>
          </cell>
          <cell r="AS177">
            <v>108.604921</v>
          </cell>
          <cell r="AT177">
            <v>113.56279499999999</v>
          </cell>
          <cell r="AU177">
            <v>113.697078</v>
          </cell>
          <cell r="AV177">
            <v>110.607158</v>
          </cell>
          <cell r="AW177">
            <v>105.01623600000001</v>
          </cell>
          <cell r="AX177">
            <v>110.225416</v>
          </cell>
          <cell r="AY177">
            <v>109.350407</v>
          </cell>
          <cell r="AZ177">
            <v>108.475399</v>
          </cell>
          <cell r="BA177">
            <v>107.60039</v>
          </cell>
          <cell r="BB177">
            <v>106.725381</v>
          </cell>
          <cell r="BC177">
            <v>105.850373</v>
          </cell>
          <cell r="BD177">
            <v>104.975364</v>
          </cell>
          <cell r="BE177">
            <v>104.10035499999999</v>
          </cell>
          <cell r="BF177">
            <v>103.225346</v>
          </cell>
          <cell r="BG177">
            <v>102.35033799999999</v>
          </cell>
        </row>
        <row r="178">
          <cell r="B178" t="str">
            <v>LCA</v>
          </cell>
          <cell r="C178" t="str">
            <v>Updated NDC</v>
          </cell>
          <cell r="D178" t="str">
            <v>low</v>
          </cell>
          <cell r="E178" t="str">
            <v>range</v>
          </cell>
          <cell r="F178" t="str">
            <v>include</v>
          </cell>
          <cell r="G178" t="str">
            <v>Emissions|Covered GHG excl. LULUCF</v>
          </cell>
          <cell r="H178" t="str">
            <v>Mt CO2eq/yr</v>
          </cell>
          <cell r="AM178">
            <v>0.369751</v>
          </cell>
          <cell r="AN178">
            <v>0.33755800000000002</v>
          </cell>
          <cell r="AO178">
            <v>0.33416499999999999</v>
          </cell>
          <cell r="AP178">
            <v>0.31216300000000002</v>
          </cell>
          <cell r="AQ178">
            <v>0.35270400000000002</v>
          </cell>
          <cell r="AR178">
            <v>0.36349900000000002</v>
          </cell>
          <cell r="AS178">
            <v>0.33806199999999997</v>
          </cell>
          <cell r="AT178">
            <v>0.35616500000000001</v>
          </cell>
          <cell r="AU178">
            <v>0.36665199999999998</v>
          </cell>
          <cell r="AV178">
            <v>0.379245</v>
          </cell>
          <cell r="AW178">
            <v>0.33449400000000001</v>
          </cell>
          <cell r="AX178">
            <v>0.37439099999999997</v>
          </cell>
          <cell r="AY178">
            <v>0.47029300000000002</v>
          </cell>
          <cell r="AZ178">
            <v>0.566195</v>
          </cell>
          <cell r="BA178">
            <v>0.66209799999999996</v>
          </cell>
          <cell r="BB178">
            <v>0.75800000000000001</v>
          </cell>
          <cell r="BC178">
            <v>0.70177800000000001</v>
          </cell>
          <cell r="BD178">
            <v>0.64555600000000002</v>
          </cell>
          <cell r="BE178">
            <v>0.589333</v>
          </cell>
          <cell r="BF178">
            <v>0.533111</v>
          </cell>
          <cell r="BG178">
            <v>0.47688900000000001</v>
          </cell>
        </row>
        <row r="179">
          <cell r="B179" t="str">
            <v>MDA</v>
          </cell>
          <cell r="C179" t="str">
            <v>Updated NDC</v>
          </cell>
          <cell r="D179" t="str">
            <v>low</v>
          </cell>
          <cell r="E179" t="str">
            <v>range</v>
          </cell>
          <cell r="F179" t="str">
            <v>include</v>
          </cell>
          <cell r="G179" t="str">
            <v>Emissions|Covered GHG excl. LULUCF</v>
          </cell>
          <cell r="H179" t="str">
            <v>Mt CO2eq/yr</v>
          </cell>
          <cell r="AM179">
            <v>8.0947449999999996</v>
          </cell>
          <cell r="AN179">
            <v>8.2983399999999996</v>
          </cell>
          <cell r="AO179">
            <v>8.0459399999999999</v>
          </cell>
          <cell r="AP179">
            <v>8.2378339999999994</v>
          </cell>
          <cell r="AQ179">
            <v>8.1804539999999992</v>
          </cell>
          <cell r="AR179">
            <v>8.1327999999999996</v>
          </cell>
          <cell r="AS179">
            <v>8.3490470000000006</v>
          </cell>
          <cell r="AT179">
            <v>8.6812299999999993</v>
          </cell>
          <cell r="AU179">
            <v>10.023341</v>
          </cell>
          <cell r="AV179">
            <v>9.3379740000000009</v>
          </cell>
          <cell r="AW179">
            <v>9.3054430000000004</v>
          </cell>
          <cell r="AX179">
            <v>9.8117769999999993</v>
          </cell>
          <cell r="AY179">
            <v>10.215356999999999</v>
          </cell>
          <cell r="AZ179">
            <v>10.618938</v>
          </cell>
          <cell r="BA179">
            <v>11.022518</v>
          </cell>
          <cell r="BB179">
            <v>11.426098</v>
          </cell>
          <cell r="BC179">
            <v>11.829679</v>
          </cell>
          <cell r="BD179">
            <v>12.233259</v>
          </cell>
          <cell r="BE179">
            <v>12.636839</v>
          </cell>
          <cell r="BF179">
            <v>13.040419999999999</v>
          </cell>
          <cell r="BG179">
            <v>13.444000000000001</v>
          </cell>
        </row>
        <row r="180">
          <cell r="B180" t="str">
            <v>IND</v>
          </cell>
          <cell r="C180" t="str">
            <v>Updated NDC</v>
          </cell>
          <cell r="D180" t="str">
            <v>low</v>
          </cell>
          <cell r="E180" t="str">
            <v>range</v>
          </cell>
          <cell r="F180" t="str">
            <v>include</v>
          </cell>
          <cell r="G180" t="str">
            <v>Emissions|Covered GHG excl. LULUCF</v>
          </cell>
          <cell r="H180" t="str">
            <v>Mt CO2eq/yr</v>
          </cell>
          <cell r="AM180">
            <v>1776.10897</v>
          </cell>
          <cell r="AN180">
            <v>1892.6282799999999</v>
          </cell>
          <cell r="AO180">
            <v>2072.1500099999998</v>
          </cell>
          <cell r="AP180">
            <v>2096.2074200000002</v>
          </cell>
          <cell r="AQ180">
            <v>2308.9257499999999</v>
          </cell>
          <cell r="AR180">
            <v>2404.6293599999999</v>
          </cell>
          <cell r="AS180">
            <v>2463.9931999999999</v>
          </cell>
          <cell r="AT180">
            <v>2548.4662899999998</v>
          </cell>
          <cell r="AU180">
            <v>2690.91329</v>
          </cell>
          <cell r="AV180">
            <v>2715.0045420000001</v>
          </cell>
          <cell r="AW180">
            <v>2513.4904780000002</v>
          </cell>
          <cell r="AX180">
            <v>2812.6349140000002</v>
          </cell>
          <cell r="AY180">
            <v>3013.4717780000001</v>
          </cell>
          <cell r="AZ180">
            <v>3214.3086410000001</v>
          </cell>
          <cell r="BA180">
            <v>3415.145505</v>
          </cell>
          <cell r="BB180">
            <v>3615.9823689999998</v>
          </cell>
          <cell r="BC180">
            <v>3816.8192330000002</v>
          </cell>
          <cell r="BD180">
            <v>4017.6560960000002</v>
          </cell>
          <cell r="BE180">
            <v>4218.4929599999996</v>
          </cell>
          <cell r="BF180">
            <v>4419.3298240000004</v>
          </cell>
          <cell r="BG180">
            <v>4620.1666869999999</v>
          </cell>
        </row>
        <row r="181">
          <cell r="B181" t="str">
            <v>RUS</v>
          </cell>
          <cell r="C181" t="str">
            <v>Updated NDC</v>
          </cell>
          <cell r="D181" t="str">
            <v>low</v>
          </cell>
          <cell r="E181" t="str">
            <v>range</v>
          </cell>
          <cell r="F181" t="str">
            <v>include</v>
          </cell>
          <cell r="G181" t="str">
            <v>Emissions|Covered GHG excl. LULUCF</v>
          </cell>
          <cell r="H181" t="str">
            <v>Mt CO2eq/yr</v>
          </cell>
          <cell r="AM181">
            <v>2305.6419470000001</v>
          </cell>
          <cell r="AN181">
            <v>2415.1363769999998</v>
          </cell>
          <cell r="AO181">
            <v>2542.0768929999999</v>
          </cell>
          <cell r="AP181">
            <v>2492.490706</v>
          </cell>
          <cell r="AQ181">
            <v>2466.7146149999999</v>
          </cell>
          <cell r="AR181">
            <v>2457.747539</v>
          </cell>
          <cell r="AS181">
            <v>2502.4286940000002</v>
          </cell>
          <cell r="AT181">
            <v>2546.2565420000001</v>
          </cell>
          <cell r="AU181">
            <v>2650.5629210000002</v>
          </cell>
          <cell r="AV181">
            <v>2575.1489099999999</v>
          </cell>
          <cell r="AW181">
            <v>2481.7780330000001</v>
          </cell>
          <cell r="AX181">
            <v>2679.8730030000002</v>
          </cell>
          <cell r="AY181">
            <v>2679.2877100000001</v>
          </cell>
          <cell r="AZ181">
            <v>2678.702417</v>
          </cell>
          <cell r="BA181">
            <v>2678.1171239999999</v>
          </cell>
          <cell r="BB181">
            <v>2677.5318320000001</v>
          </cell>
          <cell r="BC181">
            <v>2676.946539</v>
          </cell>
          <cell r="BD181">
            <v>2676.3612459999999</v>
          </cell>
          <cell r="BE181">
            <v>2675.7759529999998</v>
          </cell>
          <cell r="BF181">
            <v>2675.1906600000002</v>
          </cell>
          <cell r="BG181">
            <v>2674.6053670000001</v>
          </cell>
        </row>
        <row r="182">
          <cell r="B182" t="str">
            <v>SWE</v>
          </cell>
          <cell r="C182" t="str">
            <v>Updated NDC</v>
          </cell>
          <cell r="D182" t="str">
            <v>low</v>
          </cell>
          <cell r="E182" t="str">
            <v>range</v>
          </cell>
          <cell r="F182" t="str">
            <v>include</v>
          </cell>
          <cell r="G182" t="str">
            <v>Emissions|Covered GHG excl. LULUCF</v>
          </cell>
          <cell r="H182" t="str">
            <v>Mt CO2eq/yr</v>
          </cell>
          <cell r="AM182">
            <v>79.039844000000002</v>
          </cell>
          <cell r="AN182">
            <v>74.707048999999998</v>
          </cell>
          <cell r="AO182">
            <v>71.085325999999995</v>
          </cell>
          <cell r="AP182">
            <v>68.787563000000006</v>
          </cell>
          <cell r="AQ182">
            <v>67.065751000000006</v>
          </cell>
          <cell r="AR182">
            <v>66.657584</v>
          </cell>
          <cell r="AS182">
            <v>66.176979000000003</v>
          </cell>
          <cell r="AT182">
            <v>65.687697999999997</v>
          </cell>
          <cell r="AU182">
            <v>62.867254000000003</v>
          </cell>
          <cell r="AV182">
            <v>60.120716999999999</v>
          </cell>
          <cell r="AW182">
            <v>54.140261000000002</v>
          </cell>
          <cell r="AX182">
            <v>53.632483999999998</v>
          </cell>
          <cell r="AY182">
            <v>53.441550999999997</v>
          </cell>
          <cell r="AZ182">
            <v>53.250616999999998</v>
          </cell>
          <cell r="BA182">
            <v>53.059683999999997</v>
          </cell>
          <cell r="BB182">
            <v>52.868751000000003</v>
          </cell>
          <cell r="BC182">
            <v>52.677816999999997</v>
          </cell>
          <cell r="BD182">
            <v>52.486884000000003</v>
          </cell>
          <cell r="BE182">
            <v>52.295951000000002</v>
          </cell>
          <cell r="BF182">
            <v>52.105016999999997</v>
          </cell>
          <cell r="BG182">
            <v>51.914084000000003</v>
          </cell>
        </row>
        <row r="183">
          <cell r="B183" t="str">
            <v>HND</v>
          </cell>
          <cell r="C183" t="str">
            <v>Updated NDC</v>
          </cell>
          <cell r="D183" t="str">
            <v>low</v>
          </cell>
          <cell r="E183" t="str">
            <v>range</v>
          </cell>
          <cell r="F183" t="str">
            <v>include</v>
          </cell>
          <cell r="G183" t="str">
            <v>Emissions|Covered GHG excl. LULUCF</v>
          </cell>
          <cell r="H183" t="str">
            <v>Mt CO2eq/yr</v>
          </cell>
          <cell r="AM183">
            <v>18.457409999999999</v>
          </cell>
          <cell r="AN183">
            <v>19.660997999999999</v>
          </cell>
          <cell r="AO183">
            <v>20.101497999999999</v>
          </cell>
          <cell r="AP183">
            <v>20.638339999999999</v>
          </cell>
          <cell r="AQ183">
            <v>20.801531000000001</v>
          </cell>
          <cell r="AR183">
            <v>21.738568999999998</v>
          </cell>
          <cell r="AS183">
            <v>21.597066999999999</v>
          </cell>
          <cell r="AT183">
            <v>22.254390000000001</v>
          </cell>
          <cell r="AU183">
            <v>22.571929000000001</v>
          </cell>
          <cell r="AV183">
            <v>23.599433000000001</v>
          </cell>
          <cell r="AW183">
            <v>22.227692000000001</v>
          </cell>
          <cell r="AX183">
            <v>23.675858999999999</v>
          </cell>
          <cell r="AY183">
            <v>24.236353000000001</v>
          </cell>
          <cell r="AZ183">
            <v>24.796847</v>
          </cell>
          <cell r="BA183">
            <v>25.357341000000002</v>
          </cell>
          <cell r="BB183">
            <v>25.917835</v>
          </cell>
          <cell r="BC183">
            <v>26.478328999999999</v>
          </cell>
          <cell r="BD183">
            <v>27.038824000000002</v>
          </cell>
          <cell r="BE183">
            <v>27.599318</v>
          </cell>
          <cell r="BF183">
            <v>28.159811999999999</v>
          </cell>
          <cell r="BG183">
            <v>28.720306000000001</v>
          </cell>
        </row>
        <row r="184">
          <cell r="B184" t="str">
            <v>UKR</v>
          </cell>
          <cell r="C184" t="str">
            <v>Updated NDC</v>
          </cell>
          <cell r="D184" t="str">
            <v>low</v>
          </cell>
          <cell r="E184" t="str">
            <v>range</v>
          </cell>
          <cell r="F184" t="str">
            <v>include</v>
          </cell>
          <cell r="G184" t="str">
            <v>Emissions|Covered GHG excl. LULUCF</v>
          </cell>
          <cell r="H184" t="str">
            <v>Mt CO2eq/yr</v>
          </cell>
          <cell r="AM184">
            <v>423.12307600000003</v>
          </cell>
          <cell r="AN184">
            <v>412.15785299999999</v>
          </cell>
          <cell r="AO184">
            <v>420.54730699999999</v>
          </cell>
          <cell r="AP184">
            <v>394.485589</v>
          </cell>
          <cell r="AQ184">
            <v>335.83144099999998</v>
          </cell>
          <cell r="AR184">
            <v>298.10747900000001</v>
          </cell>
          <cell r="AS184">
            <v>296.54715800000002</v>
          </cell>
          <cell r="AT184">
            <v>273.55911900000001</v>
          </cell>
          <cell r="AU184">
            <v>283.15510999999998</v>
          </cell>
          <cell r="AV184">
            <v>276.69717500000002</v>
          </cell>
          <cell r="AW184">
            <v>268.37194199999999</v>
          </cell>
          <cell r="AX184">
            <v>251.20308900000001</v>
          </cell>
          <cell r="AY184">
            <v>256.093594</v>
          </cell>
          <cell r="AZ184">
            <v>260.98409800000002</v>
          </cell>
          <cell r="BA184">
            <v>265.87460299999998</v>
          </cell>
          <cell r="BB184">
            <v>270.765108</v>
          </cell>
          <cell r="BC184">
            <v>275.65561300000002</v>
          </cell>
          <cell r="BD184">
            <v>280.54611799999998</v>
          </cell>
          <cell r="BE184">
            <v>285.436622</v>
          </cell>
          <cell r="BF184">
            <v>290.32712700000002</v>
          </cell>
          <cell r="BG184">
            <v>295.21763199999998</v>
          </cell>
        </row>
        <row r="185">
          <cell r="B185" t="str">
            <v>HUN</v>
          </cell>
          <cell r="C185" t="str">
            <v>Updated NDC</v>
          </cell>
          <cell r="D185" t="str">
            <v>low</v>
          </cell>
          <cell r="E185" t="str">
            <v>range</v>
          </cell>
          <cell r="F185" t="str">
            <v>include</v>
          </cell>
          <cell r="G185" t="str">
            <v>Emissions|Covered GHG excl. LULUCF</v>
          </cell>
          <cell r="H185" t="str">
            <v>Mt CO2eq/yr</v>
          </cell>
          <cell r="AM185">
            <v>71.875879999999995</v>
          </cell>
          <cell r="AN185">
            <v>70.582565000000002</v>
          </cell>
          <cell r="AO185">
            <v>67.172158999999994</v>
          </cell>
          <cell r="AP185">
            <v>64.501423000000003</v>
          </cell>
          <cell r="AQ185">
            <v>63.872442999999997</v>
          </cell>
          <cell r="AR185">
            <v>67.165310000000005</v>
          </cell>
          <cell r="AS185">
            <v>68.251934000000006</v>
          </cell>
          <cell r="AT185">
            <v>70.821759999999998</v>
          </cell>
          <cell r="AU185">
            <v>71.909283000000002</v>
          </cell>
          <cell r="AV185">
            <v>71.824303</v>
          </cell>
          <cell r="AW185">
            <v>70.451789000000005</v>
          </cell>
          <cell r="AX185">
            <v>70.202651000000003</v>
          </cell>
          <cell r="AY185">
            <v>68.862566000000001</v>
          </cell>
          <cell r="AZ185">
            <v>67.522480999999999</v>
          </cell>
          <cell r="BA185">
            <v>66.182396999999995</v>
          </cell>
          <cell r="BB185">
            <v>64.842312000000007</v>
          </cell>
          <cell r="BC185">
            <v>63.502226999999998</v>
          </cell>
          <cell r="BD185">
            <v>62.162142000000003</v>
          </cell>
          <cell r="BE185">
            <v>60.822057000000001</v>
          </cell>
          <cell r="BF185">
            <v>59.481971999999999</v>
          </cell>
          <cell r="BG185">
            <v>58.141886999999997</v>
          </cell>
        </row>
        <row r="186">
          <cell r="B186" t="str">
            <v>IRN</v>
          </cell>
          <cell r="C186" t="str">
            <v>Updated NDC</v>
          </cell>
          <cell r="D186" t="str">
            <v>low</v>
          </cell>
          <cell r="E186" t="str">
            <v>range</v>
          </cell>
          <cell r="F186" t="str">
            <v>include</v>
          </cell>
          <cell r="G186" t="str">
            <v>Emissions|Covered GHG excl. LULUCF</v>
          </cell>
          <cell r="H186" t="str">
            <v>Mt CO2eq/yr</v>
          </cell>
          <cell r="AM186">
            <v>800.94848400000001</v>
          </cell>
          <cell r="AN186">
            <v>812.80900699999995</v>
          </cell>
          <cell r="AO186">
            <v>820.78773999999999</v>
          </cell>
          <cell r="AP186">
            <v>819.91154300000005</v>
          </cell>
          <cell r="AQ186">
            <v>859.43298300000004</v>
          </cell>
          <cell r="AR186">
            <v>862.50780299999997</v>
          </cell>
          <cell r="AS186">
            <v>899.06488100000001</v>
          </cell>
          <cell r="AT186">
            <v>957.89974700000005</v>
          </cell>
          <cell r="AU186">
            <v>995.56406800000002</v>
          </cell>
          <cell r="AV186">
            <v>999.93041300000004</v>
          </cell>
          <cell r="AW186">
            <v>1022.49299</v>
          </cell>
          <cell r="AX186">
            <v>1050.6118610000001</v>
          </cell>
          <cell r="AY186">
            <v>1065.3296339999999</v>
          </cell>
          <cell r="AZ186">
            <v>1080.0474059999999</v>
          </cell>
          <cell r="BA186">
            <v>1094.7651780000001</v>
          </cell>
          <cell r="BB186">
            <v>1109.482951</v>
          </cell>
          <cell r="BC186">
            <v>1124.2007229999999</v>
          </cell>
          <cell r="BD186">
            <v>1138.918496</v>
          </cell>
          <cell r="BE186">
            <v>1153.636268</v>
          </cell>
          <cell r="BF186">
            <v>1168.3540410000001</v>
          </cell>
          <cell r="BG186">
            <v>1183.071813</v>
          </cell>
        </row>
        <row r="187">
          <cell r="B187" t="str">
            <v>CPV</v>
          </cell>
          <cell r="C187" t="str">
            <v>Updated NDC</v>
          </cell>
          <cell r="D187" t="str">
            <v>low</v>
          </cell>
          <cell r="E187" t="str">
            <v>range</v>
          </cell>
          <cell r="F187" t="str">
            <v>include</v>
          </cell>
          <cell r="G187" t="str">
            <v>Emissions|Covered GHG excl. LULUCF</v>
          </cell>
          <cell r="H187" t="str">
            <v>Mt CO2eq/yr</v>
          </cell>
          <cell r="AM187">
            <v>0.85079000000000005</v>
          </cell>
          <cell r="AN187">
            <v>0.877803</v>
          </cell>
          <cell r="AO187">
            <v>0.76517100000000005</v>
          </cell>
          <cell r="AP187">
            <v>0.76186500000000001</v>
          </cell>
          <cell r="AQ187">
            <v>0.75744299999999998</v>
          </cell>
          <cell r="AR187">
            <v>0.764764</v>
          </cell>
          <cell r="AS187">
            <v>0.81735400000000002</v>
          </cell>
          <cell r="AT187">
            <v>0.83432099999999998</v>
          </cell>
          <cell r="AU187">
            <v>1.0051300000000001</v>
          </cell>
          <cell r="AV187">
            <v>1.023417</v>
          </cell>
          <cell r="AW187">
            <v>1.0335209999999999</v>
          </cell>
          <cell r="AX187">
            <v>1.095869</v>
          </cell>
          <cell r="AY187">
            <v>1.0741639999999999</v>
          </cell>
          <cell r="AZ187">
            <v>1.0524579999999999</v>
          </cell>
          <cell r="BA187">
            <v>1.030753</v>
          </cell>
          <cell r="BB187">
            <v>1.009047</v>
          </cell>
          <cell r="BC187">
            <v>0.98734100000000002</v>
          </cell>
          <cell r="BD187">
            <v>0.96563600000000005</v>
          </cell>
          <cell r="BE187">
            <v>0.94393000000000005</v>
          </cell>
          <cell r="BF187">
            <v>0.92222499999999996</v>
          </cell>
          <cell r="BG187">
            <v>0.90051899999999996</v>
          </cell>
        </row>
        <row r="188">
          <cell r="B188" t="str">
            <v>WSM</v>
          </cell>
          <cell r="C188" t="str">
            <v>Updated NDC</v>
          </cell>
          <cell r="D188" t="str">
            <v>low</v>
          </cell>
          <cell r="E188" t="str">
            <v>range</v>
          </cell>
          <cell r="F188" t="str">
            <v>include</v>
          </cell>
          <cell r="G188" t="str">
            <v>Emissions|Covered GHG excl. LULUCF</v>
          </cell>
          <cell r="H188" t="str">
            <v>Mt CO2eq/yr</v>
          </cell>
          <cell r="AM188">
            <v>0.426811</v>
          </cell>
          <cell r="AN188">
            <v>0.451129</v>
          </cell>
          <cell r="AO188">
            <v>0.44940600000000003</v>
          </cell>
          <cell r="AP188">
            <v>0.45498499999999997</v>
          </cell>
          <cell r="AQ188">
            <v>0.477161</v>
          </cell>
          <cell r="AR188">
            <v>0.51871400000000001</v>
          </cell>
          <cell r="AS188">
            <v>0.53663899999999998</v>
          </cell>
          <cell r="AT188">
            <v>0.58192900000000003</v>
          </cell>
          <cell r="AU188">
            <v>0.60649699999999995</v>
          </cell>
          <cell r="AV188">
            <v>0.64074399999999998</v>
          </cell>
          <cell r="AW188">
            <v>0.64458099999999996</v>
          </cell>
          <cell r="AX188">
            <v>0.65452900000000003</v>
          </cell>
          <cell r="AY188">
            <v>0.67070700000000005</v>
          </cell>
          <cell r="AZ188">
            <v>0.686886</v>
          </cell>
          <cell r="BA188">
            <v>0.70306400000000002</v>
          </cell>
          <cell r="BB188">
            <v>0.71924200000000005</v>
          </cell>
          <cell r="BC188">
            <v>0.73346999999999996</v>
          </cell>
          <cell r="BD188">
            <v>0.74769799999999997</v>
          </cell>
          <cell r="BE188">
            <v>0.76192599999999999</v>
          </cell>
          <cell r="BF188">
            <v>0.77615400000000001</v>
          </cell>
          <cell r="BG188">
            <v>0.79038200000000003</v>
          </cell>
        </row>
        <row r="189">
          <cell r="B189" t="str">
            <v>DZA</v>
          </cell>
          <cell r="C189" t="str">
            <v>Updated NDC</v>
          </cell>
          <cell r="D189" t="str">
            <v>low</v>
          </cell>
          <cell r="E189" t="str">
            <v>range</v>
          </cell>
          <cell r="F189" t="str">
            <v>include</v>
          </cell>
          <cell r="G189" t="str">
            <v>Emissions|Covered GHG excl. LULUCF</v>
          </cell>
          <cell r="H189" t="str">
            <v>Mt CO2eq/yr</v>
          </cell>
          <cell r="AM189">
            <v>145.85894200000001</v>
          </cell>
          <cell r="AN189">
            <v>147.671423</v>
          </cell>
          <cell r="AO189">
            <v>155.834068</v>
          </cell>
          <cell r="AP189">
            <v>166.786258</v>
          </cell>
          <cell r="AQ189">
            <v>178.72109399999999</v>
          </cell>
          <cell r="AR189">
            <v>187.32875899999999</v>
          </cell>
          <cell r="AS189">
            <v>190.33702400000001</v>
          </cell>
          <cell r="AT189">
            <v>192.67530500000001</v>
          </cell>
          <cell r="AU189">
            <v>201.960466</v>
          </cell>
          <cell r="AV189">
            <v>204.815743</v>
          </cell>
          <cell r="AW189">
            <v>198.345786</v>
          </cell>
          <cell r="AX189">
            <v>202.72697199999999</v>
          </cell>
          <cell r="AY189">
            <v>208.262899</v>
          </cell>
          <cell r="AZ189">
            <v>213.79882599999999</v>
          </cell>
          <cell r="BA189">
            <v>219.33475200000001</v>
          </cell>
          <cell r="BB189">
            <v>224.870679</v>
          </cell>
          <cell r="BC189">
            <v>230.40660600000001</v>
          </cell>
          <cell r="BD189">
            <v>235.942533</v>
          </cell>
          <cell r="BE189">
            <v>241.47845899999999</v>
          </cell>
          <cell r="BF189">
            <v>247.014386</v>
          </cell>
          <cell r="BG189">
            <v>252.55031299999999</v>
          </cell>
        </row>
        <row r="190">
          <cell r="B190" t="str">
            <v>TUN</v>
          </cell>
          <cell r="C190" t="str">
            <v>Updated NDC</v>
          </cell>
          <cell r="D190" t="str">
            <v>low</v>
          </cell>
          <cell r="E190" t="str">
            <v>range</v>
          </cell>
          <cell r="F190" t="str">
            <v>include</v>
          </cell>
          <cell r="G190" t="str">
            <v>Emissions|Covered GHG excl. LULUCF</v>
          </cell>
          <cell r="H190" t="str">
            <v>Mt CO2eq/yr</v>
          </cell>
          <cell r="AM190">
            <v>42.105105999999999</v>
          </cell>
          <cell r="AN190">
            <v>40.379537999999997</v>
          </cell>
          <cell r="AO190">
            <v>41.770819000000003</v>
          </cell>
          <cell r="AP190">
            <v>41.656542999999999</v>
          </cell>
          <cell r="AQ190">
            <v>42.392437999999999</v>
          </cell>
          <cell r="AR190">
            <v>43.372264999999999</v>
          </cell>
          <cell r="AS190">
            <v>42.795391000000002</v>
          </cell>
          <cell r="AT190">
            <v>42.486589000000002</v>
          </cell>
          <cell r="AU190">
            <v>38.005471999999997</v>
          </cell>
          <cell r="AV190">
            <v>39.423338000000001</v>
          </cell>
          <cell r="AW190">
            <v>36.944476000000002</v>
          </cell>
          <cell r="AX190">
            <v>40.410116000000002</v>
          </cell>
          <cell r="AY190">
            <v>44.315266000000001</v>
          </cell>
          <cell r="AZ190">
            <v>48.220416</v>
          </cell>
          <cell r="BA190">
            <v>52.125565999999999</v>
          </cell>
          <cell r="BB190">
            <v>56.030715999999998</v>
          </cell>
          <cell r="BC190">
            <v>59.935865</v>
          </cell>
          <cell r="BD190">
            <v>63.841014999999999</v>
          </cell>
          <cell r="BE190">
            <v>67.746165000000005</v>
          </cell>
          <cell r="BF190">
            <v>71.651314999999997</v>
          </cell>
          <cell r="BG190">
            <v>75.556465000000003</v>
          </cell>
        </row>
        <row r="191">
          <cell r="B191" t="str">
            <v>MOZ</v>
          </cell>
          <cell r="C191" t="str">
            <v>Updated NDC</v>
          </cell>
          <cell r="D191" t="str">
            <v>low</v>
          </cell>
          <cell r="E191" t="str">
            <v>range</v>
          </cell>
          <cell r="F191" t="str">
            <v>include</v>
          </cell>
          <cell r="G191" t="str">
            <v>Emissions|Covered GHG excl. LULUCF</v>
          </cell>
          <cell r="H191" t="str">
            <v>Mt CO2eq/yr</v>
          </cell>
          <cell r="AM191">
            <v>30.170556000000001</v>
          </cell>
          <cell r="AN191">
            <v>29.9068</v>
          </cell>
          <cell r="AO191">
            <v>33.618592999999997</v>
          </cell>
          <cell r="AP191">
            <v>36.022235999999999</v>
          </cell>
          <cell r="AQ191">
            <v>40.991250000000001</v>
          </cell>
          <cell r="AR191">
            <v>38.404552000000002</v>
          </cell>
          <cell r="AS191">
            <v>39.871237000000001</v>
          </cell>
          <cell r="AT191">
            <v>42.822401999999997</v>
          </cell>
          <cell r="AU191">
            <v>47.539541</v>
          </cell>
          <cell r="AV191">
            <v>45.199178000000003</v>
          </cell>
          <cell r="AW191">
            <v>44.632810999999997</v>
          </cell>
          <cell r="AX191">
            <v>45.905045000000001</v>
          </cell>
          <cell r="AY191">
            <v>50.459007999999997</v>
          </cell>
          <cell r="AZ191">
            <v>55.012971</v>
          </cell>
          <cell r="BA191">
            <v>59.566935000000001</v>
          </cell>
          <cell r="BB191">
            <v>64.120897999999997</v>
          </cell>
          <cell r="BC191">
            <v>68.620086999999998</v>
          </cell>
          <cell r="BD191">
            <v>73.119275999999999</v>
          </cell>
          <cell r="BE191">
            <v>77.618465</v>
          </cell>
          <cell r="BF191">
            <v>82.117654000000002</v>
          </cell>
          <cell r="BG191">
            <v>86.616843000000003</v>
          </cell>
        </row>
        <row r="192">
          <cell r="B192" t="str">
            <v>GMB</v>
          </cell>
          <cell r="C192" t="str">
            <v>Updated NDC</v>
          </cell>
          <cell r="D192" t="str">
            <v>low</v>
          </cell>
          <cell r="E192" t="str">
            <v>range</v>
          </cell>
          <cell r="F192" t="str">
            <v>include</v>
          </cell>
          <cell r="G192" t="str">
            <v>Emissions|Covered GHG excl. LULUCF</v>
          </cell>
          <cell r="H192" t="str">
            <v>Mt CO2eq/yr</v>
          </cell>
          <cell r="AM192">
            <v>2.427235</v>
          </cell>
          <cell r="AN192">
            <v>2.08927</v>
          </cell>
          <cell r="AO192">
            <v>2.1786530000000002</v>
          </cell>
          <cell r="AP192">
            <v>2.2452549999999998</v>
          </cell>
          <cell r="AQ192">
            <v>2.3854899999999999</v>
          </cell>
          <cell r="AR192">
            <v>2.5512380000000001</v>
          </cell>
          <cell r="AS192">
            <v>2.4285749999999999</v>
          </cell>
          <cell r="AT192">
            <v>2.4562520000000001</v>
          </cell>
          <cell r="AU192">
            <v>2.4088039999999999</v>
          </cell>
          <cell r="AV192">
            <v>2.601175</v>
          </cell>
          <cell r="AW192">
            <v>2.710906</v>
          </cell>
          <cell r="AX192">
            <v>2.8015509999999999</v>
          </cell>
          <cell r="AY192">
            <v>2.8576250000000001</v>
          </cell>
          <cell r="AZ192">
            <v>2.9136989999999998</v>
          </cell>
          <cell r="BA192">
            <v>2.969773</v>
          </cell>
          <cell r="BB192">
            <v>3.0258470000000002</v>
          </cell>
          <cell r="BC192">
            <v>3.5210330000000001</v>
          </cell>
          <cell r="BD192">
            <v>4.0162190000000004</v>
          </cell>
          <cell r="BE192">
            <v>4.5114049999999999</v>
          </cell>
          <cell r="BF192">
            <v>5.0065910000000002</v>
          </cell>
          <cell r="BG192">
            <v>5.5017760000000004</v>
          </cell>
        </row>
        <row r="193">
          <cell r="B193" t="str">
            <v>IDN</v>
          </cell>
          <cell r="C193" t="str">
            <v>Updated NDC</v>
          </cell>
          <cell r="D193" t="str">
            <v>low</v>
          </cell>
          <cell r="E193" t="str">
            <v>range</v>
          </cell>
          <cell r="F193" t="str">
            <v>include</v>
          </cell>
          <cell r="G193" t="str">
            <v>Emissions|Covered GHG excl. LULUCF</v>
          </cell>
          <cell r="H193" t="str">
            <v>Mt CO2eq/yr</v>
          </cell>
          <cell r="AM193">
            <v>802.90639599999997</v>
          </cell>
          <cell r="AN193">
            <v>899.01137700000004</v>
          </cell>
          <cell r="AO193">
            <v>951.20865100000003</v>
          </cell>
          <cell r="AP193">
            <v>831.95836699999995</v>
          </cell>
          <cell r="AQ193">
            <v>847.32622800000001</v>
          </cell>
          <cell r="AR193">
            <v>933.49891000000002</v>
          </cell>
          <cell r="AS193">
            <v>1003.158359</v>
          </cell>
          <cell r="AT193">
            <v>995.72820100000001</v>
          </cell>
          <cell r="AU193">
            <v>1061.7196280000001</v>
          </cell>
          <cell r="AV193">
            <v>1107.6046229999999</v>
          </cell>
          <cell r="AW193">
            <v>1072.167649</v>
          </cell>
          <cell r="AX193">
            <v>1095.582901</v>
          </cell>
          <cell r="AY193">
            <v>1101.8763879999999</v>
          </cell>
          <cell r="AZ193">
            <v>1108.169875</v>
          </cell>
          <cell r="BA193">
            <v>1114.463362</v>
          </cell>
          <cell r="BB193">
            <v>1120.7568490000001</v>
          </cell>
          <cell r="BC193">
            <v>1127.050336</v>
          </cell>
          <cell r="BD193">
            <v>1133.3438229999999</v>
          </cell>
          <cell r="BE193">
            <v>1139.6373100000001</v>
          </cell>
          <cell r="BF193">
            <v>1145.930797</v>
          </cell>
          <cell r="BG193">
            <v>1152.2242839999999</v>
          </cell>
        </row>
        <row r="194">
          <cell r="B194" t="str">
            <v>ZMB</v>
          </cell>
          <cell r="C194" t="str">
            <v>Updated NDC</v>
          </cell>
          <cell r="D194" t="str">
            <v>low</v>
          </cell>
          <cell r="E194" t="str">
            <v>range</v>
          </cell>
          <cell r="F194" t="str">
            <v>include</v>
          </cell>
          <cell r="G194" t="str">
            <v>Emissions|Covered GHG excl. LULUCF</v>
          </cell>
          <cell r="H194" t="str">
            <v>Mt CO2eq/yr</v>
          </cell>
          <cell r="AM194">
            <v>33.477137999999997</v>
          </cell>
          <cell r="AN194">
            <v>32.997045</v>
          </cell>
          <cell r="AO194">
            <v>36.523065000000003</v>
          </cell>
          <cell r="AP194">
            <v>37.434175000000003</v>
          </cell>
          <cell r="AQ194">
            <v>37.524996999999999</v>
          </cell>
          <cell r="AR194">
            <v>38.229199000000001</v>
          </cell>
          <cell r="AS194">
            <v>38.398390999999997</v>
          </cell>
          <cell r="AT194">
            <v>39.055632000000003</v>
          </cell>
          <cell r="AU194">
            <v>39.513767000000001</v>
          </cell>
          <cell r="AV194">
            <v>40.153379999999999</v>
          </cell>
          <cell r="AW194">
            <v>40.475710999999997</v>
          </cell>
          <cell r="AX194">
            <v>41.187401999999999</v>
          </cell>
          <cell r="AY194">
            <v>44.018132999999999</v>
          </cell>
          <cell r="AZ194">
            <v>46.848863000000001</v>
          </cell>
          <cell r="BA194">
            <v>49.679594000000002</v>
          </cell>
          <cell r="BB194">
            <v>52.510325000000002</v>
          </cell>
          <cell r="BC194">
            <v>55.341054999999997</v>
          </cell>
          <cell r="BD194">
            <v>58.171785999999997</v>
          </cell>
          <cell r="BE194">
            <v>61.002516999999997</v>
          </cell>
          <cell r="BF194">
            <v>63.833247</v>
          </cell>
          <cell r="BG194">
            <v>66.663978</v>
          </cell>
        </row>
        <row r="195">
          <cell r="B195" t="str">
            <v>STP</v>
          </cell>
          <cell r="C195" t="str">
            <v>Updated NDC</v>
          </cell>
          <cell r="D195" t="str">
            <v>low</v>
          </cell>
          <cell r="E195" t="str">
            <v>range</v>
          </cell>
          <cell r="F195" t="str">
            <v>include</v>
          </cell>
          <cell r="G195" t="str">
            <v>Emissions|Covered GHG excl. LULUCF</v>
          </cell>
          <cell r="H195" t="str">
            <v>Mt CO2eq/yr</v>
          </cell>
          <cell r="AM195">
            <v>0.17257500000000001</v>
          </cell>
          <cell r="AN195">
            <v>0.17801500000000001</v>
          </cell>
          <cell r="AO195">
            <v>0.19048899999999999</v>
          </cell>
          <cell r="AP195">
            <v>0.19317400000000001</v>
          </cell>
          <cell r="AQ195">
            <v>0.195156</v>
          </cell>
          <cell r="AR195">
            <v>0.197689</v>
          </cell>
          <cell r="AS195">
            <v>0.20732300000000001</v>
          </cell>
          <cell r="AT195">
            <v>0.214924</v>
          </cell>
          <cell r="AU195">
            <v>0.21014099999999999</v>
          </cell>
          <cell r="AV195">
            <v>0.21248900000000001</v>
          </cell>
          <cell r="AW195">
            <v>0.207485</v>
          </cell>
          <cell r="AX195">
            <v>0.21973999999999999</v>
          </cell>
          <cell r="AY195">
            <v>0.243122</v>
          </cell>
          <cell r="AZ195">
            <v>0.26650499999999999</v>
          </cell>
          <cell r="BA195">
            <v>0.28988700000000001</v>
          </cell>
          <cell r="BB195">
            <v>0.31326900000000002</v>
          </cell>
          <cell r="BC195">
            <v>0.33665200000000001</v>
          </cell>
          <cell r="BD195">
            <v>0.36003400000000002</v>
          </cell>
          <cell r="BE195">
            <v>0.38341599999999998</v>
          </cell>
          <cell r="BF195">
            <v>0.40679900000000002</v>
          </cell>
          <cell r="BG195">
            <v>0.43018099999999998</v>
          </cell>
        </row>
        <row r="196">
          <cell r="B196" t="str">
            <v>MUS</v>
          </cell>
          <cell r="C196" t="str">
            <v>Updated NDC</v>
          </cell>
          <cell r="D196" t="str">
            <v>low</v>
          </cell>
          <cell r="E196" t="str">
            <v>range</v>
          </cell>
          <cell r="F196" t="str">
            <v>include</v>
          </cell>
          <cell r="G196" t="str">
            <v>Emissions|Covered GHG excl. LULUCF</v>
          </cell>
          <cell r="H196" t="str">
            <v>Mt CO2eq/yr</v>
          </cell>
          <cell r="AM196">
            <v>4.8869239999999996</v>
          </cell>
          <cell r="AN196">
            <v>4.9255690000000003</v>
          </cell>
          <cell r="AO196">
            <v>5.0013730000000001</v>
          </cell>
          <cell r="AP196">
            <v>5.0999509999999999</v>
          </cell>
          <cell r="AQ196">
            <v>5.2719829999999996</v>
          </cell>
          <cell r="AR196">
            <v>5.2566730000000002</v>
          </cell>
          <cell r="AS196">
            <v>5.4122479999999999</v>
          </cell>
          <cell r="AT196">
            <v>5.6112919999999997</v>
          </cell>
          <cell r="AU196">
            <v>5.6673629999999999</v>
          </cell>
          <cell r="AV196">
            <v>5.7769750000000002</v>
          </cell>
          <cell r="AW196">
            <v>5.8857910000000002</v>
          </cell>
          <cell r="AX196">
            <v>5.9924679999999997</v>
          </cell>
          <cell r="AY196">
            <v>6.1343639999999997</v>
          </cell>
          <cell r="AZ196">
            <v>6.2762599999999997</v>
          </cell>
          <cell r="BA196">
            <v>6.4181569999999999</v>
          </cell>
          <cell r="BB196">
            <v>6.5600529999999999</v>
          </cell>
          <cell r="BC196">
            <v>6.7019489999999999</v>
          </cell>
          <cell r="BD196">
            <v>6.8438460000000001</v>
          </cell>
          <cell r="BE196">
            <v>6.9857420000000001</v>
          </cell>
          <cell r="BF196">
            <v>7.1276380000000001</v>
          </cell>
          <cell r="BG196">
            <v>7.2695350000000003</v>
          </cell>
        </row>
        <row r="197">
          <cell r="B197" t="str">
            <v>LBY</v>
          </cell>
          <cell r="C197" t="str">
            <v>Updated NDC</v>
          </cell>
          <cell r="D197" t="str">
            <v>low</v>
          </cell>
          <cell r="E197" t="str">
            <v>range</v>
          </cell>
          <cell r="F197" t="str">
            <v>include</v>
          </cell>
          <cell r="G197" t="str">
            <v>Emissions|Covered GHG excl. LULUCF</v>
          </cell>
          <cell r="H197" t="str">
            <v>Mt CO2eq/yr</v>
          </cell>
          <cell r="I197" t="str">
            <v>N/A</v>
          </cell>
          <cell r="J197" t="str">
            <v>N/A</v>
          </cell>
          <cell r="K197" t="str">
            <v>N/A</v>
          </cell>
          <cell r="L197" t="str">
            <v>N/A</v>
          </cell>
          <cell r="M197" t="str">
            <v>N/A</v>
          </cell>
          <cell r="N197" t="str">
            <v>N/A</v>
          </cell>
          <cell r="O197" t="str">
            <v>N/A</v>
          </cell>
          <cell r="P197" t="str">
            <v>N/A</v>
          </cell>
          <cell r="Q197" t="str">
            <v>N/A</v>
          </cell>
          <cell r="R197" t="str">
            <v>N/A</v>
          </cell>
          <cell r="S197" t="str">
            <v>N/A</v>
          </cell>
          <cell r="T197" t="str">
            <v>N/A</v>
          </cell>
          <cell r="U197" t="str">
            <v>N/A</v>
          </cell>
          <cell r="V197" t="str">
            <v>N/A</v>
          </cell>
          <cell r="W197" t="str">
            <v>N/A</v>
          </cell>
          <cell r="X197" t="str">
            <v>N/A</v>
          </cell>
          <cell r="Y197" t="str">
            <v>N/A</v>
          </cell>
          <cell r="Z197" t="str">
            <v>N/A</v>
          </cell>
          <cell r="AA197" t="str">
            <v>N/A</v>
          </cell>
          <cell r="AB197" t="str">
            <v>N/A</v>
          </cell>
          <cell r="AC197" t="str">
            <v>N/A</v>
          </cell>
          <cell r="AD197" t="str">
            <v>N/A</v>
          </cell>
          <cell r="AE197" t="str">
            <v>N/A</v>
          </cell>
          <cell r="AF197" t="str">
            <v>N/A</v>
          </cell>
          <cell r="AG197" t="str">
            <v>N/A</v>
          </cell>
          <cell r="AH197" t="str">
            <v>N/A</v>
          </cell>
          <cell r="AI197" t="str">
            <v>N/A</v>
          </cell>
          <cell r="AJ197" t="str">
            <v>N/A</v>
          </cell>
          <cell r="AK197" t="str">
            <v>N/A</v>
          </cell>
          <cell r="AL197" t="str">
            <v>N/A</v>
          </cell>
          <cell r="AM197" t="str">
            <v>N/A</v>
          </cell>
          <cell r="AN197" t="str">
            <v>N/A</v>
          </cell>
          <cell r="AO197" t="str">
            <v>N/A</v>
          </cell>
          <cell r="AP197" t="str">
            <v>N/A</v>
          </cell>
          <cell r="AQ197" t="str">
            <v>N/A</v>
          </cell>
          <cell r="AR197" t="str">
            <v>N/A</v>
          </cell>
          <cell r="AS197" t="str">
            <v>N/A</v>
          </cell>
          <cell r="AT197" t="str">
            <v>N/A</v>
          </cell>
          <cell r="AU197" t="str">
            <v>N/A</v>
          </cell>
          <cell r="AV197" t="str">
            <v>N/A</v>
          </cell>
          <cell r="AW197" t="str">
            <v>N/A</v>
          </cell>
          <cell r="AX197" t="str">
            <v>N/A</v>
          </cell>
          <cell r="AY197" t="str">
            <v>N/A</v>
          </cell>
          <cell r="AZ197" t="str">
            <v>N/A</v>
          </cell>
          <cell r="BA197" t="str">
            <v>N/A</v>
          </cell>
          <cell r="BB197" t="str">
            <v>N/A</v>
          </cell>
          <cell r="BC197" t="str">
            <v>N/A</v>
          </cell>
          <cell r="BD197" t="str">
            <v>N/A</v>
          </cell>
          <cell r="BE197" t="str">
            <v>N/A</v>
          </cell>
          <cell r="BF197" t="str">
            <v>N/A</v>
          </cell>
          <cell r="BG197" t="str">
            <v>N/A</v>
          </cell>
        </row>
        <row r="199">
          <cell r="B199"/>
        </row>
      </sheetData>
      <sheetData sheetId="2">
        <row r="1">
          <cell r="B1" t="str">
            <v>ISO3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 t="str">
            <v>1980</v>
          </cell>
          <cell r="J1" t="str">
            <v>1981</v>
          </cell>
          <cell r="K1" t="str">
            <v>1982</v>
          </cell>
          <cell r="L1" t="str">
            <v>1983</v>
          </cell>
          <cell r="M1" t="str">
            <v>1984</v>
          </cell>
          <cell r="N1" t="str">
            <v>1985</v>
          </cell>
          <cell r="O1" t="str">
            <v>1986</v>
          </cell>
          <cell r="P1" t="str">
            <v>1987</v>
          </cell>
          <cell r="Q1" t="str">
            <v>1988</v>
          </cell>
          <cell r="R1" t="str">
            <v>1989</v>
          </cell>
          <cell r="S1" t="str">
            <v>1990</v>
          </cell>
          <cell r="T1" t="str">
            <v>1991</v>
          </cell>
          <cell r="U1" t="str">
            <v>1992</v>
          </cell>
          <cell r="V1" t="str">
            <v>1993</v>
          </cell>
          <cell r="W1" t="str">
            <v>1994</v>
          </cell>
          <cell r="X1" t="str">
            <v>1995</v>
          </cell>
          <cell r="Y1" t="str">
            <v>1996</v>
          </cell>
          <cell r="Z1" t="str">
            <v>1997</v>
          </cell>
          <cell r="AA1" t="str">
            <v>1998</v>
          </cell>
          <cell r="AB1" t="str">
            <v>1999</v>
          </cell>
          <cell r="AC1" t="str">
            <v>2000</v>
          </cell>
          <cell r="AD1" t="str">
            <v>2001</v>
          </cell>
          <cell r="AE1" t="str">
            <v>2002</v>
          </cell>
          <cell r="AF1" t="str">
            <v>2003</v>
          </cell>
          <cell r="AG1" t="str">
            <v>2004</v>
          </cell>
          <cell r="AH1" t="str">
            <v>2005</v>
          </cell>
          <cell r="AI1" t="str">
            <v>2006</v>
          </cell>
          <cell r="AJ1" t="str">
            <v>2007</v>
          </cell>
          <cell r="AK1" t="str">
            <v>2008</v>
          </cell>
          <cell r="AL1" t="str">
            <v>2009</v>
          </cell>
          <cell r="AM1" t="str">
            <v>2010</v>
          </cell>
          <cell r="AN1" t="str">
            <v>2011</v>
          </cell>
          <cell r="AO1" t="str">
            <v>2012</v>
          </cell>
          <cell r="AP1" t="str">
            <v>2013</v>
          </cell>
          <cell r="AQ1" t="str">
            <v>2014</v>
          </cell>
          <cell r="AR1" t="str">
            <v>2015</v>
          </cell>
          <cell r="AS1" t="str">
            <v>2016</v>
          </cell>
          <cell r="AT1" t="str">
            <v>2017</v>
          </cell>
          <cell r="AU1" t="str">
            <v>2018</v>
          </cell>
          <cell r="AV1" t="str">
            <v>2019</v>
          </cell>
          <cell r="AW1" t="str">
            <v>2020</v>
          </cell>
          <cell r="AX1" t="str">
            <v>2021</v>
          </cell>
          <cell r="AY1" t="str">
            <v>2022</v>
          </cell>
          <cell r="AZ1" t="str">
            <v>2023</v>
          </cell>
          <cell r="BA1" t="str">
            <v>2024</v>
          </cell>
          <cell r="BB1" t="str">
            <v>2025</v>
          </cell>
          <cell r="BC1" t="str">
            <v>2026</v>
          </cell>
          <cell r="BD1" t="str">
            <v>2027</v>
          </cell>
          <cell r="BE1" t="str">
            <v>2028</v>
          </cell>
          <cell r="BF1" t="str">
            <v>2029</v>
          </cell>
          <cell r="BG1" t="str">
            <v>2030</v>
          </cell>
        </row>
        <row r="2">
          <cell r="B2" t="str">
            <v>AZE</v>
          </cell>
          <cell r="C2" t="str">
            <v>Updated NDC</v>
          </cell>
          <cell r="D2" t="str">
            <v>high</v>
          </cell>
          <cell r="E2" t="str">
            <v>range</v>
          </cell>
          <cell r="F2" t="str">
            <v>include</v>
          </cell>
          <cell r="G2" t="str">
            <v>Emissions|Covered GHG excl. LULUCF</v>
          </cell>
          <cell r="H2" t="str">
            <v>Mt CO2eq/yr</v>
          </cell>
          <cell r="AM2">
            <v>50.675891999999997</v>
          </cell>
          <cell r="AN2">
            <v>52.310268000000001</v>
          </cell>
          <cell r="AO2">
            <v>55.421573000000002</v>
          </cell>
          <cell r="AP2">
            <v>55.969358</v>
          </cell>
          <cell r="AQ2">
            <v>57.125869000000002</v>
          </cell>
          <cell r="AR2">
            <v>57.987730999999997</v>
          </cell>
          <cell r="AS2">
            <v>57.406047999999998</v>
          </cell>
          <cell r="AT2">
            <v>56.399495000000002</v>
          </cell>
          <cell r="AU2">
            <v>58.49174</v>
          </cell>
          <cell r="AV2">
            <v>61.594403999999997</v>
          </cell>
          <cell r="AW2">
            <v>61.532012000000002</v>
          </cell>
          <cell r="AX2">
            <v>63.849812</v>
          </cell>
          <cell r="AY2">
            <v>63.760143999999997</v>
          </cell>
          <cell r="AZ2">
            <v>63.670475000000003</v>
          </cell>
          <cell r="BA2">
            <v>63.580807</v>
          </cell>
          <cell r="BB2">
            <v>63.491137999999999</v>
          </cell>
          <cell r="BC2">
            <v>63.401470000000003</v>
          </cell>
          <cell r="BD2">
            <v>63.311801000000003</v>
          </cell>
          <cell r="BE2">
            <v>63.222132999999999</v>
          </cell>
          <cell r="BF2">
            <v>63.132463999999999</v>
          </cell>
          <cell r="BG2">
            <v>63.042796000000003</v>
          </cell>
        </row>
        <row r="3">
          <cell r="B3" t="str">
            <v>DJI</v>
          </cell>
          <cell r="C3" t="str">
            <v>Updated NDC</v>
          </cell>
          <cell r="D3" t="str">
            <v>high</v>
          </cell>
          <cell r="E3" t="str">
            <v>range</v>
          </cell>
          <cell r="F3" t="str">
            <v>include</v>
          </cell>
          <cell r="G3" t="str">
            <v>Emissions|Covered GHG excl. LULUCF</v>
          </cell>
          <cell r="H3" t="str">
            <v>Mt CO2eq/yr</v>
          </cell>
          <cell r="AM3">
            <v>1.759361</v>
          </cell>
          <cell r="AN3">
            <v>1.7295160000000001</v>
          </cell>
          <cell r="AO3">
            <v>1.7608950000000001</v>
          </cell>
          <cell r="AP3">
            <v>1.855639</v>
          </cell>
          <cell r="AQ3">
            <v>1.6954849999999999</v>
          </cell>
          <cell r="AR3">
            <v>1.7617879999999999</v>
          </cell>
          <cell r="AS3">
            <v>1.749098</v>
          </cell>
          <cell r="AT3">
            <v>1.775347</v>
          </cell>
          <cell r="AU3">
            <v>1.8001020000000001</v>
          </cell>
          <cell r="AV3">
            <v>1.7979879999999999</v>
          </cell>
          <cell r="AW3">
            <v>1.7787090000000001</v>
          </cell>
          <cell r="AX3">
            <v>1.813931</v>
          </cell>
          <cell r="AY3">
            <v>1.841412</v>
          </cell>
          <cell r="AZ3">
            <v>1.868892</v>
          </cell>
          <cell r="BA3">
            <v>1.8963730000000001</v>
          </cell>
          <cell r="BB3">
            <v>1.923854</v>
          </cell>
          <cell r="BC3">
            <v>1.9513339999999999</v>
          </cell>
          <cell r="BD3">
            <v>1.978815</v>
          </cell>
          <cell r="BE3">
            <v>2.0062950000000002</v>
          </cell>
          <cell r="BF3">
            <v>2.033776</v>
          </cell>
          <cell r="BG3">
            <v>2.0612569999999999</v>
          </cell>
        </row>
        <row r="4">
          <cell r="B4" t="str">
            <v>CYP</v>
          </cell>
          <cell r="C4" t="str">
            <v>Updated NDC</v>
          </cell>
          <cell r="D4" t="str">
            <v>high</v>
          </cell>
          <cell r="E4" t="str">
            <v>range</v>
          </cell>
          <cell r="F4" t="str">
            <v>include</v>
          </cell>
          <cell r="G4" t="str">
            <v>Emissions|Covered GHG excl. LULUCF</v>
          </cell>
          <cell r="H4" t="str">
            <v>Mt CO2eq/yr</v>
          </cell>
          <cell r="AM4">
            <v>9.3854760000000006</v>
          </cell>
          <cell r="AN4">
            <v>9.1755019999999998</v>
          </cell>
          <cell r="AO4">
            <v>8.6734869999999997</v>
          </cell>
          <cell r="AP4">
            <v>7.962224</v>
          </cell>
          <cell r="AQ4">
            <v>8.3753379999999993</v>
          </cell>
          <cell r="AR4">
            <v>8.3761880000000009</v>
          </cell>
          <cell r="AS4">
            <v>8.7843250000000008</v>
          </cell>
          <cell r="AT4">
            <v>9.0173129999999997</v>
          </cell>
          <cell r="AU4">
            <v>8.9490719999999992</v>
          </cell>
          <cell r="AV4">
            <v>8.9450520000000004</v>
          </cell>
          <cell r="AW4">
            <v>8.1779740000000007</v>
          </cell>
          <cell r="AX4">
            <v>8.4132719999999992</v>
          </cell>
          <cell r="AY4">
            <v>8.0155720000000006</v>
          </cell>
          <cell r="AZ4">
            <v>7.6178710000000001</v>
          </cell>
          <cell r="BA4">
            <v>7.2201700000000004</v>
          </cell>
          <cell r="BB4">
            <v>6.8224689999999999</v>
          </cell>
          <cell r="BC4">
            <v>6.4247680000000003</v>
          </cell>
          <cell r="BD4">
            <v>6.0270669999999997</v>
          </cell>
          <cell r="BE4">
            <v>5.6293660000000001</v>
          </cell>
          <cell r="BF4">
            <v>5.2316649999999996</v>
          </cell>
          <cell r="BG4">
            <v>4.8339639999999999</v>
          </cell>
        </row>
        <row r="5">
          <cell r="B5" t="str">
            <v>GRD</v>
          </cell>
          <cell r="C5" t="str">
            <v>Updated NDC</v>
          </cell>
          <cell r="D5" t="str">
            <v>high</v>
          </cell>
          <cell r="E5" t="str">
            <v>range</v>
          </cell>
          <cell r="F5" t="str">
            <v>include</v>
          </cell>
          <cell r="G5" t="str">
            <v>Emissions|Covered GHG excl. LULUCF</v>
          </cell>
          <cell r="H5" t="str">
            <v>Mt CO2eq/yr</v>
          </cell>
          <cell r="AM5">
            <v>0.35770400000000002</v>
          </cell>
          <cell r="AN5">
            <v>0.35873699999999997</v>
          </cell>
          <cell r="AO5">
            <v>0.38531900000000002</v>
          </cell>
          <cell r="AP5">
            <v>0.427068</v>
          </cell>
          <cell r="AQ5">
            <v>0.36601899999999998</v>
          </cell>
          <cell r="AR5">
            <v>0.392538</v>
          </cell>
          <cell r="AS5">
            <v>0.40693200000000002</v>
          </cell>
          <cell r="AT5">
            <v>0.42991699999999999</v>
          </cell>
          <cell r="AU5">
            <v>0.44569300000000001</v>
          </cell>
          <cell r="AV5">
            <v>0.46165099999999998</v>
          </cell>
          <cell r="AW5">
            <v>0.43236799999999997</v>
          </cell>
          <cell r="AX5">
            <v>0.4713</v>
          </cell>
          <cell r="AY5">
            <v>0.41607300000000003</v>
          </cell>
          <cell r="AZ5">
            <v>0.360846</v>
          </cell>
          <cell r="BA5">
            <v>0.30561899999999997</v>
          </cell>
          <cell r="BB5">
            <v>0.25039299999999998</v>
          </cell>
          <cell r="BC5">
            <v>0.24323900000000001</v>
          </cell>
          <cell r="BD5">
            <v>0.23608499999999999</v>
          </cell>
          <cell r="BE5">
            <v>0.228931</v>
          </cell>
          <cell r="BF5">
            <v>0.221776</v>
          </cell>
          <cell r="BG5">
            <v>0.21462200000000001</v>
          </cell>
        </row>
        <row r="6">
          <cell r="B6" t="str">
            <v>SLV</v>
          </cell>
          <cell r="C6" t="str">
            <v>Updated NDC</v>
          </cell>
          <cell r="D6" t="str">
            <v>high</v>
          </cell>
          <cell r="E6" t="str">
            <v>range</v>
          </cell>
          <cell r="F6" t="str">
            <v>include</v>
          </cell>
          <cell r="G6" t="str">
            <v>Emissions|Covered GHG excl. LULUCF</v>
          </cell>
          <cell r="H6" t="str">
            <v>Mt CO2eq/yr</v>
          </cell>
          <cell r="AM6">
            <v>6.0609950000000001</v>
          </cell>
          <cell r="AN6">
            <v>6.2110669999999999</v>
          </cell>
          <cell r="AO6">
            <v>6.1547260000000001</v>
          </cell>
          <cell r="AP6">
            <v>5.825482</v>
          </cell>
          <cell r="AQ6">
            <v>5.9222479999999997</v>
          </cell>
          <cell r="AR6">
            <v>6.4849899999999998</v>
          </cell>
          <cell r="AS6">
            <v>6.4089710000000002</v>
          </cell>
          <cell r="AT6">
            <v>5.7946210000000002</v>
          </cell>
          <cell r="AU6">
            <v>6.7496090000000004</v>
          </cell>
          <cell r="AV6">
            <v>7.4135429999999998</v>
          </cell>
          <cell r="AW6">
            <v>6.299868</v>
          </cell>
          <cell r="AX6">
            <v>7.1710130000000003</v>
          </cell>
          <cell r="AY6">
            <v>7.4080510000000004</v>
          </cell>
          <cell r="AZ6">
            <v>7.6450880000000003</v>
          </cell>
          <cell r="BA6">
            <v>7.8821260000000004</v>
          </cell>
          <cell r="BB6">
            <v>8.1191639999999996</v>
          </cell>
          <cell r="BC6">
            <v>8.3562010000000004</v>
          </cell>
          <cell r="BD6">
            <v>8.5932390000000005</v>
          </cell>
          <cell r="BE6">
            <v>8.8302770000000006</v>
          </cell>
          <cell r="BF6">
            <v>9.0673139999999997</v>
          </cell>
          <cell r="BG6">
            <v>9.3043519999999997</v>
          </cell>
        </row>
        <row r="7">
          <cell r="B7" t="str">
            <v>MKD</v>
          </cell>
          <cell r="C7" t="str">
            <v>Updated NDC</v>
          </cell>
          <cell r="D7" t="str">
            <v>high</v>
          </cell>
          <cell r="E7" t="str">
            <v>range</v>
          </cell>
          <cell r="F7" t="str">
            <v>include</v>
          </cell>
          <cell r="G7" t="str">
            <v>Emissions|Covered GHG excl. LULUCF</v>
          </cell>
          <cell r="H7" t="str">
            <v>Mt CO2eq/yr</v>
          </cell>
          <cell r="AM7">
            <v>11.456956999999999</v>
          </cell>
          <cell r="AN7">
            <v>12.411027000000001</v>
          </cell>
          <cell r="AO7">
            <v>11.676232000000001</v>
          </cell>
          <cell r="AP7">
            <v>10.730971</v>
          </cell>
          <cell r="AQ7">
            <v>10.429493000000001</v>
          </cell>
          <cell r="AR7">
            <v>9.8925780000000003</v>
          </cell>
          <cell r="AS7">
            <v>9.7256889999999991</v>
          </cell>
          <cell r="AT7">
            <v>10.310701999999999</v>
          </cell>
          <cell r="AU7">
            <v>9.7921110000000002</v>
          </cell>
          <cell r="AV7">
            <v>10.740453</v>
          </cell>
          <cell r="AW7">
            <v>9.4607939999999999</v>
          </cell>
          <cell r="AX7">
            <v>9.66709</v>
          </cell>
          <cell r="AY7">
            <v>9.2660800000000005</v>
          </cell>
          <cell r="AZ7">
            <v>8.8650699999999993</v>
          </cell>
          <cell r="BA7">
            <v>8.4640599999999999</v>
          </cell>
          <cell r="BB7">
            <v>8.0630500000000005</v>
          </cell>
          <cell r="BC7">
            <v>7.6620400000000002</v>
          </cell>
          <cell r="BD7">
            <v>7.2610299999999999</v>
          </cell>
          <cell r="BE7">
            <v>6.8600199999999996</v>
          </cell>
          <cell r="BF7">
            <v>6.4590100000000001</v>
          </cell>
          <cell r="BG7">
            <v>6.0579999999999998</v>
          </cell>
        </row>
        <row r="8">
          <cell r="B8" t="str">
            <v>DEU</v>
          </cell>
          <cell r="C8" t="str">
            <v>Updated NDC</v>
          </cell>
          <cell r="D8" t="str">
            <v>high</v>
          </cell>
          <cell r="E8" t="str">
            <v>range</v>
          </cell>
          <cell r="F8" t="str">
            <v>include</v>
          </cell>
          <cell r="G8" t="str">
            <v>Emissions|Covered GHG excl. LULUCF</v>
          </cell>
          <cell r="H8" t="str">
            <v>Mt CO2eq/yr</v>
          </cell>
          <cell r="AM8">
            <v>946.455646</v>
          </cell>
          <cell r="AN8">
            <v>916.07738700000004</v>
          </cell>
          <cell r="AO8">
            <v>923.17692399999999</v>
          </cell>
          <cell r="AP8">
            <v>942.62678500000004</v>
          </cell>
          <cell r="AQ8">
            <v>905.60957599999995</v>
          </cell>
          <cell r="AR8">
            <v>911.80946400000005</v>
          </cell>
          <cell r="AS8">
            <v>911.37107500000002</v>
          </cell>
          <cell r="AT8">
            <v>904.18541300000004</v>
          </cell>
          <cell r="AU8">
            <v>870.19537500000001</v>
          </cell>
          <cell r="AV8">
            <v>812.45525999999995</v>
          </cell>
          <cell r="AW8">
            <v>732.52112</v>
          </cell>
          <cell r="AX8">
            <v>768.04401499999994</v>
          </cell>
          <cell r="AY8">
            <v>736.77470600000004</v>
          </cell>
          <cell r="AZ8">
            <v>705.50539700000002</v>
          </cell>
          <cell r="BA8">
            <v>674.23608899999999</v>
          </cell>
          <cell r="BB8">
            <v>642.96677999999997</v>
          </cell>
          <cell r="BC8">
            <v>611.69747099999995</v>
          </cell>
          <cell r="BD8">
            <v>580.42816200000004</v>
          </cell>
          <cell r="BE8">
            <v>549.15885300000002</v>
          </cell>
          <cell r="BF8">
            <v>517.889544</v>
          </cell>
          <cell r="BG8">
            <v>486.62023499999998</v>
          </cell>
        </row>
        <row r="9">
          <cell r="B9" t="str">
            <v>GIN</v>
          </cell>
          <cell r="C9" t="str">
            <v>Updated NDC</v>
          </cell>
          <cell r="D9" t="str">
            <v>high</v>
          </cell>
          <cell r="E9" t="str">
            <v>range</v>
          </cell>
          <cell r="F9" t="str">
            <v>include</v>
          </cell>
          <cell r="G9" t="str">
            <v>Emissions|Covered GHG excl. LULUCF</v>
          </cell>
          <cell r="H9" t="str">
            <v>Mt CO2eq/yr</v>
          </cell>
          <cell r="AM9">
            <v>21.853238999999999</v>
          </cell>
          <cell r="AN9">
            <v>23.099167000000001</v>
          </cell>
          <cell r="AO9">
            <v>24.305185000000002</v>
          </cell>
          <cell r="AP9">
            <v>24.314730999999998</v>
          </cell>
          <cell r="AQ9">
            <v>24.761194</v>
          </cell>
          <cell r="AR9">
            <v>25.225524</v>
          </cell>
          <cell r="AS9">
            <v>28.093152</v>
          </cell>
          <cell r="AT9">
            <v>28.315083999999999</v>
          </cell>
          <cell r="AU9">
            <v>28.741951</v>
          </cell>
          <cell r="AV9">
            <v>30.204003</v>
          </cell>
          <cell r="AW9">
            <v>31.265639</v>
          </cell>
          <cell r="AX9">
            <v>32.402757000000001</v>
          </cell>
          <cell r="AY9">
            <v>33.996220000000001</v>
          </cell>
          <cell r="AZ9">
            <v>35.589683000000001</v>
          </cell>
          <cell r="BA9">
            <v>37.183146000000001</v>
          </cell>
          <cell r="BB9">
            <v>38.776609000000001</v>
          </cell>
          <cell r="BC9">
            <v>40.370072</v>
          </cell>
          <cell r="BD9">
            <v>41.963535</v>
          </cell>
          <cell r="BE9">
            <v>43.556998</v>
          </cell>
          <cell r="BF9">
            <v>45.150461</v>
          </cell>
          <cell r="BG9">
            <v>46.743924</v>
          </cell>
        </row>
        <row r="10">
          <cell r="B10" t="str">
            <v>FJI</v>
          </cell>
          <cell r="C10" t="str">
            <v>Updated NDC</v>
          </cell>
          <cell r="D10" t="str">
            <v>high</v>
          </cell>
          <cell r="E10" t="str">
            <v>range</v>
          </cell>
          <cell r="F10" t="str">
            <v>include</v>
          </cell>
          <cell r="G10" t="str">
            <v>Emissions|Covered GHG excl. LULUCF</v>
          </cell>
          <cell r="H10" t="str">
            <v>Mt CO2eq/yr</v>
          </cell>
          <cell r="AM10">
            <v>1.1486719999999999</v>
          </cell>
          <cell r="AN10">
            <v>1.0180130000000001</v>
          </cell>
          <cell r="AO10">
            <v>0.99798399999999998</v>
          </cell>
          <cell r="AP10">
            <v>1.257992</v>
          </cell>
          <cell r="AQ10">
            <v>1.56237</v>
          </cell>
          <cell r="AR10">
            <v>2.0657079999999999</v>
          </cell>
          <cell r="AS10">
            <v>1.947735</v>
          </cell>
          <cell r="AT10">
            <v>2.267401</v>
          </cell>
          <cell r="AU10">
            <v>2.397767</v>
          </cell>
          <cell r="AV10">
            <v>2.6203090000000002</v>
          </cell>
          <cell r="AW10">
            <v>2.598306</v>
          </cell>
          <cell r="AX10">
            <v>2.6279530000000002</v>
          </cell>
          <cell r="AY10">
            <v>2.5180359999999999</v>
          </cell>
          <cell r="AZ10">
            <v>2.4081190000000001</v>
          </cell>
          <cell r="BA10">
            <v>2.2982019999999999</v>
          </cell>
          <cell r="BB10">
            <v>2.188285</v>
          </cell>
          <cell r="BC10">
            <v>2.0783680000000002</v>
          </cell>
          <cell r="BD10">
            <v>1.968451</v>
          </cell>
          <cell r="BE10">
            <v>1.8585339999999999</v>
          </cell>
          <cell r="BF10">
            <v>1.7486170000000001</v>
          </cell>
          <cell r="BG10">
            <v>1.6387</v>
          </cell>
        </row>
        <row r="11">
          <cell r="B11" t="str">
            <v>CZE</v>
          </cell>
          <cell r="C11" t="str">
            <v>Updated NDC</v>
          </cell>
          <cell r="D11" t="str">
            <v>high</v>
          </cell>
          <cell r="E11" t="str">
            <v>range</v>
          </cell>
          <cell r="F11" t="str">
            <v>include</v>
          </cell>
          <cell r="G11" t="str">
            <v>Emissions|Covered GHG excl. LULUCF</v>
          </cell>
          <cell r="H11" t="str">
            <v>Mt CO2eq/yr</v>
          </cell>
          <cell r="AM11">
            <v>141.46161699999999</v>
          </cell>
          <cell r="AN11">
            <v>137.191227</v>
          </cell>
          <cell r="AO11">
            <v>133.03205</v>
          </cell>
          <cell r="AP11">
            <v>131.05232799999999</v>
          </cell>
          <cell r="AQ11">
            <v>126.84661</v>
          </cell>
          <cell r="AR11">
            <v>130.13840200000001</v>
          </cell>
          <cell r="AS11">
            <v>132.36971500000001</v>
          </cell>
          <cell r="AT11">
            <v>131.652703</v>
          </cell>
          <cell r="AU11">
            <v>130.35381899999999</v>
          </cell>
          <cell r="AV11">
            <v>126.323556</v>
          </cell>
          <cell r="AW11">
            <v>114.75496200000001</v>
          </cell>
          <cell r="AX11">
            <v>121.625263</v>
          </cell>
          <cell r="AY11">
            <v>117.61179</v>
          </cell>
          <cell r="AZ11">
            <v>113.59831699999999</v>
          </cell>
          <cell r="BA11">
            <v>109.584844</v>
          </cell>
          <cell r="BB11">
            <v>105.571371</v>
          </cell>
          <cell r="BC11">
            <v>101.55789799999999</v>
          </cell>
          <cell r="BD11">
            <v>97.544425000000004</v>
          </cell>
          <cell r="BE11">
            <v>93.530951000000002</v>
          </cell>
          <cell r="BF11">
            <v>89.517477999999997</v>
          </cell>
          <cell r="BG11">
            <v>85.504005000000006</v>
          </cell>
        </row>
        <row r="12">
          <cell r="B12" t="str">
            <v>LUX</v>
          </cell>
          <cell r="C12" t="str">
            <v>Updated NDC</v>
          </cell>
          <cell r="D12" t="str">
            <v>high</v>
          </cell>
          <cell r="E12" t="str">
            <v>range</v>
          </cell>
          <cell r="F12" t="str">
            <v>include</v>
          </cell>
          <cell r="G12" t="str">
            <v>Emissions|Covered GHG excl. LULUCF</v>
          </cell>
          <cell r="H12" t="str">
            <v>Mt CO2eq/yr</v>
          </cell>
          <cell r="AM12">
            <v>12.165763</v>
          </cell>
          <cell r="AN12">
            <v>12.016313999999999</v>
          </cell>
          <cell r="AO12">
            <v>11.774552999999999</v>
          </cell>
          <cell r="AP12">
            <v>11.268852000000001</v>
          </cell>
          <cell r="AQ12">
            <v>10.857704999999999</v>
          </cell>
          <cell r="AR12">
            <v>10.373381</v>
          </cell>
          <cell r="AS12">
            <v>10.141733</v>
          </cell>
          <cell r="AT12">
            <v>10.463647</v>
          </cell>
          <cell r="AU12">
            <v>10.797053</v>
          </cell>
          <cell r="AV12">
            <v>10.890449</v>
          </cell>
          <cell r="AW12">
            <v>9.2560950000000002</v>
          </cell>
          <cell r="AX12">
            <v>9.5611569999999997</v>
          </cell>
          <cell r="AY12">
            <v>9.3683610000000002</v>
          </cell>
          <cell r="AZ12">
            <v>9.1755659999999999</v>
          </cell>
          <cell r="BA12">
            <v>8.9827709999999996</v>
          </cell>
          <cell r="BB12">
            <v>8.7899750000000001</v>
          </cell>
          <cell r="BC12">
            <v>8.5971799999999998</v>
          </cell>
          <cell r="BD12">
            <v>8.4043849999999996</v>
          </cell>
          <cell r="BE12">
            <v>8.211589</v>
          </cell>
          <cell r="BF12">
            <v>8.0187939999999998</v>
          </cell>
          <cell r="BG12">
            <v>7.8259990000000004</v>
          </cell>
        </row>
        <row r="13">
          <cell r="B13" t="str">
            <v>DOM</v>
          </cell>
          <cell r="C13" t="str">
            <v>Updated NDC</v>
          </cell>
          <cell r="D13" t="str">
            <v>high</v>
          </cell>
          <cell r="E13" t="str">
            <v>range</v>
          </cell>
          <cell r="F13" t="str">
            <v>include</v>
          </cell>
          <cell r="G13" t="str">
            <v>Emissions|Covered GHG excl. LULUCF</v>
          </cell>
          <cell r="H13" t="str">
            <v>Mt CO2eq/yr</v>
          </cell>
          <cell r="AM13">
            <v>34.397004000000003</v>
          </cell>
          <cell r="AN13">
            <v>35.292676999999998</v>
          </cell>
          <cell r="AO13">
            <v>35.492494000000001</v>
          </cell>
          <cell r="AP13">
            <v>35.165478</v>
          </cell>
          <cell r="AQ13">
            <v>36.002552000000001</v>
          </cell>
          <cell r="AR13">
            <v>38.142460999999997</v>
          </cell>
          <cell r="AS13">
            <v>39.578341999999999</v>
          </cell>
          <cell r="AT13">
            <v>39.501145999999999</v>
          </cell>
          <cell r="AU13">
            <v>40.677525000000003</v>
          </cell>
          <cell r="AV13">
            <v>41.666127000000003</v>
          </cell>
          <cell r="AW13">
            <v>39.195552999999997</v>
          </cell>
          <cell r="AX13">
            <v>41.992074000000002</v>
          </cell>
          <cell r="AY13">
            <v>41.518810000000002</v>
          </cell>
          <cell r="AZ13">
            <v>41.045546000000002</v>
          </cell>
          <cell r="BA13">
            <v>40.572280999999997</v>
          </cell>
          <cell r="BB13">
            <v>40.099017000000003</v>
          </cell>
          <cell r="BC13">
            <v>39.625753000000003</v>
          </cell>
          <cell r="BD13">
            <v>39.152487999999998</v>
          </cell>
          <cell r="BE13">
            <v>38.679223999999998</v>
          </cell>
          <cell r="BF13">
            <v>38.205959999999997</v>
          </cell>
          <cell r="BG13">
            <v>37.732695</v>
          </cell>
        </row>
        <row r="14">
          <cell r="B14" t="str">
            <v>SYC</v>
          </cell>
          <cell r="C14" t="str">
            <v>Updated NDC</v>
          </cell>
          <cell r="D14" t="str">
            <v>high</v>
          </cell>
          <cell r="E14" t="str">
            <v>range</v>
          </cell>
          <cell r="F14" t="str">
            <v>include</v>
          </cell>
          <cell r="G14" t="str">
            <v>Emissions|Covered GHG excl. LULUCF</v>
          </cell>
          <cell r="H14" t="str">
            <v>Mt CO2eq/yr</v>
          </cell>
          <cell r="AM14">
            <v>0.50195299999999998</v>
          </cell>
          <cell r="AN14">
            <v>0.38577299999999998</v>
          </cell>
          <cell r="AO14">
            <v>0.48250300000000002</v>
          </cell>
          <cell r="AP14">
            <v>0.39207399999999998</v>
          </cell>
          <cell r="AQ14">
            <v>0.55126799999999998</v>
          </cell>
          <cell r="AR14">
            <v>0.54485700000000004</v>
          </cell>
          <cell r="AS14">
            <v>0.65995599999999999</v>
          </cell>
          <cell r="AT14">
            <v>0.65346700000000002</v>
          </cell>
          <cell r="AU14">
            <v>0.49435299999999999</v>
          </cell>
          <cell r="AV14">
            <v>0.47949399999999998</v>
          </cell>
          <cell r="AW14">
            <v>0.46516099999999999</v>
          </cell>
          <cell r="AX14">
            <v>0.45082699999999998</v>
          </cell>
          <cell r="AY14">
            <v>0.450123</v>
          </cell>
          <cell r="AZ14">
            <v>0.44941900000000001</v>
          </cell>
          <cell r="BA14">
            <v>0.448714</v>
          </cell>
          <cell r="BB14">
            <v>0.44801000000000002</v>
          </cell>
          <cell r="BC14">
            <v>0.52194700000000005</v>
          </cell>
          <cell r="BD14">
            <v>0.59588300000000005</v>
          </cell>
          <cell r="BE14">
            <v>0.66981999999999997</v>
          </cell>
          <cell r="BF14">
            <v>0.743757</v>
          </cell>
          <cell r="BG14">
            <v>0.81769400000000003</v>
          </cell>
        </row>
        <row r="15">
          <cell r="B15" t="str">
            <v>FIN</v>
          </cell>
          <cell r="C15" t="str">
            <v>Updated NDC</v>
          </cell>
          <cell r="D15" t="str">
            <v>high</v>
          </cell>
          <cell r="E15" t="str">
            <v>range</v>
          </cell>
          <cell r="F15" t="str">
            <v>include</v>
          </cell>
          <cell r="G15" t="str">
            <v>Emissions|Covered GHG excl. LULUCF</v>
          </cell>
          <cell r="H15" t="str">
            <v>Mt CO2eq/yr</v>
          </cell>
          <cell r="AM15">
            <v>96.145922999999996</v>
          </cell>
          <cell r="AN15">
            <v>90.045854000000006</v>
          </cell>
          <cell r="AO15">
            <v>84.277547999999996</v>
          </cell>
          <cell r="AP15">
            <v>83.626209000000003</v>
          </cell>
          <cell r="AQ15">
            <v>83.673918</v>
          </cell>
          <cell r="AR15">
            <v>78.703461000000004</v>
          </cell>
          <cell r="AS15">
            <v>77.819710000000001</v>
          </cell>
          <cell r="AT15">
            <v>74.643180999999998</v>
          </cell>
          <cell r="AU15">
            <v>76.222898999999998</v>
          </cell>
          <cell r="AV15">
            <v>71.657460999999998</v>
          </cell>
          <cell r="AW15">
            <v>63.795411999999999</v>
          </cell>
          <cell r="AX15">
            <v>66.864166999999995</v>
          </cell>
          <cell r="AY15">
            <v>65.088206999999997</v>
          </cell>
          <cell r="AZ15">
            <v>63.312246999999999</v>
          </cell>
          <cell r="BA15">
            <v>61.536285999999997</v>
          </cell>
          <cell r="BB15">
            <v>59.760325999999999</v>
          </cell>
          <cell r="BC15">
            <v>57.984366000000001</v>
          </cell>
          <cell r="BD15">
            <v>56.208404999999999</v>
          </cell>
          <cell r="BE15">
            <v>54.432445000000001</v>
          </cell>
          <cell r="BF15">
            <v>52.656485000000004</v>
          </cell>
          <cell r="BG15">
            <v>50.880524000000001</v>
          </cell>
        </row>
        <row r="16">
          <cell r="B16" t="str">
            <v>PAN</v>
          </cell>
          <cell r="C16" t="str">
            <v>Updated NDC</v>
          </cell>
          <cell r="D16" t="str">
            <v>high</v>
          </cell>
          <cell r="E16" t="str">
            <v>range</v>
          </cell>
          <cell r="F16" t="str">
            <v>include</v>
          </cell>
          <cell r="G16" t="str">
            <v>Emissions|Covered GHG excl. LULUCF</v>
          </cell>
          <cell r="H16" t="str">
            <v>Mt CO2eq/yr</v>
          </cell>
          <cell r="AM16">
            <v>8.586646</v>
          </cell>
          <cell r="AN16">
            <v>9.3682829999999999</v>
          </cell>
          <cell r="AO16">
            <v>8.9729390000000002</v>
          </cell>
          <cell r="AP16">
            <v>10.550884999999999</v>
          </cell>
          <cell r="AQ16">
            <v>10.110782</v>
          </cell>
          <cell r="AR16">
            <v>10.128504</v>
          </cell>
          <cell r="AS16">
            <v>9.7158320000000007</v>
          </cell>
          <cell r="AT16">
            <v>11.215496</v>
          </cell>
          <cell r="AU16">
            <v>10.374267</v>
          </cell>
          <cell r="AV16">
            <v>11.451582999999999</v>
          </cell>
          <cell r="AW16">
            <v>9.7271879999999999</v>
          </cell>
          <cell r="AX16">
            <v>11.097092</v>
          </cell>
          <cell r="AY16">
            <v>12.001315</v>
          </cell>
          <cell r="AZ16">
            <v>12.905538</v>
          </cell>
          <cell r="BA16">
            <v>13.809761</v>
          </cell>
          <cell r="BB16">
            <v>14.713984</v>
          </cell>
          <cell r="BC16">
            <v>15.618207</v>
          </cell>
          <cell r="BD16">
            <v>16.52243</v>
          </cell>
          <cell r="BE16">
            <v>17.426653000000002</v>
          </cell>
          <cell r="BF16">
            <v>18.330876</v>
          </cell>
          <cell r="BG16">
            <v>19.235098000000001</v>
          </cell>
        </row>
        <row r="17">
          <cell r="B17" t="str">
            <v>NLD</v>
          </cell>
          <cell r="C17" t="str">
            <v>Updated NDC</v>
          </cell>
          <cell r="D17" t="str">
            <v>high</v>
          </cell>
          <cell r="E17" t="str">
            <v>range</v>
          </cell>
          <cell r="F17" t="str">
            <v>include</v>
          </cell>
          <cell r="G17" t="str">
            <v>Emissions|Covered GHG excl. LULUCF</v>
          </cell>
          <cell r="H17" t="str">
            <v>Mt CO2eq/yr</v>
          </cell>
          <cell r="AM17">
            <v>245.87130199999999</v>
          </cell>
          <cell r="AN17">
            <v>231.41250700000001</v>
          </cell>
          <cell r="AO17">
            <v>229.748707</v>
          </cell>
          <cell r="AP17">
            <v>228.112821</v>
          </cell>
          <cell r="AQ17">
            <v>219.79880299999999</v>
          </cell>
          <cell r="AR17">
            <v>224.29923299999999</v>
          </cell>
          <cell r="AS17">
            <v>224.36227600000001</v>
          </cell>
          <cell r="AT17">
            <v>221.028547</v>
          </cell>
          <cell r="AU17">
            <v>214.99828199999999</v>
          </cell>
          <cell r="AV17">
            <v>212.36173199999999</v>
          </cell>
          <cell r="AW17">
            <v>193.13839400000001</v>
          </cell>
          <cell r="AX17">
            <v>196.91217</v>
          </cell>
          <cell r="AY17">
            <v>188.847432</v>
          </cell>
          <cell r="AZ17">
            <v>180.78269399999999</v>
          </cell>
          <cell r="BA17">
            <v>172.71795599999999</v>
          </cell>
          <cell r="BB17">
            <v>164.65321800000001</v>
          </cell>
          <cell r="BC17">
            <v>156.588481</v>
          </cell>
          <cell r="BD17">
            <v>148.523743</v>
          </cell>
          <cell r="BE17">
            <v>140.45900499999999</v>
          </cell>
          <cell r="BF17">
            <v>132.39426700000001</v>
          </cell>
          <cell r="BG17">
            <v>124.32952899999999</v>
          </cell>
        </row>
        <row r="18">
          <cell r="B18" t="str">
            <v>COM</v>
          </cell>
          <cell r="C18" t="str">
            <v>Updated NDC</v>
          </cell>
          <cell r="D18" t="str">
            <v>high</v>
          </cell>
          <cell r="E18" t="str">
            <v>range</v>
          </cell>
          <cell r="F18" t="str">
            <v>include</v>
          </cell>
          <cell r="G18" t="str">
            <v>Emissions|Covered GHG excl. LULUCF</v>
          </cell>
          <cell r="H18" t="str">
            <v>Mt CO2eq/yr</v>
          </cell>
          <cell r="AM18">
            <v>0.372224</v>
          </cell>
          <cell r="AN18">
            <v>0.35043000000000002</v>
          </cell>
          <cell r="AO18">
            <v>0.36173</v>
          </cell>
          <cell r="AP18">
            <v>0.39762599999999998</v>
          </cell>
          <cell r="AQ18">
            <v>0.37774400000000002</v>
          </cell>
          <cell r="AR18">
            <v>0.39698499999999998</v>
          </cell>
          <cell r="AS18">
            <v>0.43443799999999999</v>
          </cell>
          <cell r="AT18">
            <v>0.47978900000000002</v>
          </cell>
          <cell r="AU18">
            <v>0.49590299999999998</v>
          </cell>
          <cell r="AV18">
            <v>0.46495700000000001</v>
          </cell>
          <cell r="AW18">
            <v>0.47572799999999998</v>
          </cell>
          <cell r="AX18">
            <v>0.48680299999999999</v>
          </cell>
          <cell r="AY18">
            <v>0.49050700000000003</v>
          </cell>
          <cell r="AZ18">
            <v>0.49421100000000001</v>
          </cell>
          <cell r="BA18">
            <v>0.497915</v>
          </cell>
          <cell r="BB18">
            <v>0.50161999999999995</v>
          </cell>
          <cell r="BC18">
            <v>0.505324</v>
          </cell>
          <cell r="BD18">
            <v>0.50902800000000004</v>
          </cell>
          <cell r="BE18">
            <v>0.51273199999999997</v>
          </cell>
          <cell r="BF18">
            <v>0.51643700000000003</v>
          </cell>
          <cell r="BG18">
            <v>0.52014099999999996</v>
          </cell>
        </row>
        <row r="19">
          <cell r="B19" t="str">
            <v>JPN</v>
          </cell>
          <cell r="C19" t="str">
            <v>Updated NDC</v>
          </cell>
          <cell r="D19" t="str">
            <v>high</v>
          </cell>
          <cell r="E19" t="str">
            <v>range</v>
          </cell>
          <cell r="F19" t="str">
            <v>include</v>
          </cell>
          <cell r="G19" t="str">
            <v>Emissions|Covered GHG excl. LULUCF</v>
          </cell>
          <cell r="H19" t="str">
            <v>Mt CO2eq/yr</v>
          </cell>
          <cell r="AM19">
            <v>1399.876436</v>
          </cell>
          <cell r="AN19">
            <v>1421.718406</v>
          </cell>
          <cell r="AO19">
            <v>1468.096556</v>
          </cell>
          <cell r="AP19">
            <v>1493.9112869999999</v>
          </cell>
          <cell r="AQ19">
            <v>1468.0760230000001</v>
          </cell>
          <cell r="AR19">
            <v>1436.3509859999999</v>
          </cell>
          <cell r="AS19">
            <v>1421.3965800000001</v>
          </cell>
          <cell r="AT19">
            <v>1433.863499</v>
          </cell>
          <cell r="AU19">
            <v>1408.6929950000001</v>
          </cell>
          <cell r="AV19">
            <v>1378.745627</v>
          </cell>
          <cell r="AW19">
            <v>1294.580359</v>
          </cell>
          <cell r="AX19">
            <v>1328.1515569999999</v>
          </cell>
          <cell r="AY19">
            <v>1263.298816</v>
          </cell>
          <cell r="AZ19">
            <v>1198.4460759999999</v>
          </cell>
          <cell r="BA19">
            <v>1133.5933359999999</v>
          </cell>
          <cell r="BB19">
            <v>1068.7405960000001</v>
          </cell>
          <cell r="BC19">
            <v>1003.8878549999999</v>
          </cell>
          <cell r="BD19">
            <v>939.03511500000002</v>
          </cell>
          <cell r="BE19">
            <v>874.18237499999998</v>
          </cell>
          <cell r="BF19">
            <v>809.32963400000006</v>
          </cell>
          <cell r="BG19">
            <v>744.47689400000002</v>
          </cell>
        </row>
        <row r="20">
          <cell r="B20" t="str">
            <v>ATG</v>
          </cell>
          <cell r="C20" t="str">
            <v>Updated NDC</v>
          </cell>
          <cell r="D20" t="str">
            <v>high</v>
          </cell>
          <cell r="E20" t="str">
            <v>range</v>
          </cell>
          <cell r="F20" t="str">
            <v>include</v>
          </cell>
          <cell r="G20" t="str">
            <v>Emissions|Covered GHG excl. LULUCF</v>
          </cell>
          <cell r="H20" t="str">
            <v>Mt CO2eq/yr</v>
          </cell>
          <cell r="AM20">
            <v>0.55961899999999998</v>
          </cell>
          <cell r="AN20">
            <v>0.54769000000000001</v>
          </cell>
          <cell r="AO20">
            <v>0.56094900000000003</v>
          </cell>
          <cell r="AP20">
            <v>0.56254999999999999</v>
          </cell>
          <cell r="AQ20">
            <v>0.56046099999999999</v>
          </cell>
          <cell r="AR20">
            <v>0.57747099999999996</v>
          </cell>
          <cell r="AS20">
            <v>0.59591799999999995</v>
          </cell>
          <cell r="AT20">
            <v>0.60062099999999996</v>
          </cell>
          <cell r="AU20">
            <v>0.61527100000000001</v>
          </cell>
          <cell r="AV20">
            <v>0.63224400000000003</v>
          </cell>
          <cell r="AW20">
            <v>0.56257800000000002</v>
          </cell>
          <cell r="AX20">
            <v>0.61729800000000001</v>
          </cell>
          <cell r="AY20">
            <v>0.633158</v>
          </cell>
          <cell r="AZ20">
            <v>0.64901900000000001</v>
          </cell>
          <cell r="BA20">
            <v>0.66488000000000003</v>
          </cell>
          <cell r="BB20">
            <v>0.68074000000000001</v>
          </cell>
          <cell r="BC20">
            <v>0.69660100000000003</v>
          </cell>
          <cell r="BD20">
            <v>0.71246200000000004</v>
          </cell>
          <cell r="BE20">
            <v>0.72832200000000002</v>
          </cell>
          <cell r="BF20">
            <v>0.74418300000000004</v>
          </cell>
          <cell r="BG20">
            <v>0.76004400000000005</v>
          </cell>
        </row>
        <row r="21">
          <cell r="B21" t="str">
            <v>GUY</v>
          </cell>
          <cell r="C21" t="str">
            <v>Updated NDC</v>
          </cell>
          <cell r="D21" t="str">
            <v>high</v>
          </cell>
          <cell r="E21" t="str">
            <v>range</v>
          </cell>
          <cell r="F21" t="str">
            <v>include</v>
          </cell>
          <cell r="G21" t="str">
            <v>Emissions|Covered GHG excl. LULUCF</v>
          </cell>
          <cell r="H21" t="str">
            <v>Mt CO2eq/yr</v>
          </cell>
          <cell r="AM21">
            <v>1.8883509999999999</v>
          </cell>
          <cell r="AN21">
            <v>1.9616849999999999</v>
          </cell>
          <cell r="AO21">
            <v>1.9616849999999999</v>
          </cell>
          <cell r="AP21">
            <v>1.906684</v>
          </cell>
          <cell r="AQ21">
            <v>1.972685</v>
          </cell>
          <cell r="AR21">
            <v>1.9653510000000001</v>
          </cell>
          <cell r="AS21">
            <v>2.1890200000000002</v>
          </cell>
          <cell r="AT21">
            <v>2.1633529999999999</v>
          </cell>
          <cell r="AU21">
            <v>2.386158</v>
          </cell>
          <cell r="AV21">
            <v>2.3802349999999999</v>
          </cell>
          <cell r="AW21">
            <v>2.1862409999999999</v>
          </cell>
          <cell r="AX21">
            <v>2.40395</v>
          </cell>
          <cell r="AY21">
            <v>1.802962</v>
          </cell>
          <cell r="AZ21">
            <v>1.201975</v>
          </cell>
          <cell r="BA21">
            <v>0.60098700000000005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</row>
        <row r="22">
          <cell r="B22" t="str">
            <v>MHL</v>
          </cell>
          <cell r="C22" t="str">
            <v>Updated NDC</v>
          </cell>
          <cell r="D22" t="str">
            <v>high</v>
          </cell>
          <cell r="E22" t="str">
            <v>range</v>
          </cell>
          <cell r="F22" t="str">
            <v>include</v>
          </cell>
          <cell r="G22" t="str">
            <v>Emissions|Covered GHG excl. LULUCF</v>
          </cell>
          <cell r="H22" t="str">
            <v>Mt CO2eq/yr</v>
          </cell>
          <cell r="I22" t="str">
            <v/>
          </cell>
          <cell r="J22" t="str">
            <v/>
          </cell>
          <cell r="K22" t="str">
            <v/>
          </cell>
          <cell r="L22" t="str">
            <v/>
          </cell>
          <cell r="M22" t="str">
            <v/>
          </cell>
          <cell r="N22" t="str">
            <v/>
          </cell>
          <cell r="O22" t="str">
            <v/>
          </cell>
          <cell r="P22" t="str">
            <v/>
          </cell>
          <cell r="Q22" t="str">
            <v/>
          </cell>
          <cell r="R22" t="str">
            <v/>
          </cell>
          <cell r="S22" t="str">
            <v/>
          </cell>
          <cell r="T22" t="str">
            <v/>
          </cell>
          <cell r="U22" t="str">
            <v/>
          </cell>
          <cell r="V22" t="str">
            <v/>
          </cell>
          <cell r="W22" t="str">
            <v/>
          </cell>
          <cell r="X22" t="str">
            <v/>
          </cell>
          <cell r="Y22" t="str">
            <v/>
          </cell>
          <cell r="Z22" t="str">
            <v/>
          </cell>
          <cell r="AA22" t="str">
            <v/>
          </cell>
          <cell r="AB22" t="str">
            <v/>
          </cell>
          <cell r="AC22" t="str">
            <v/>
          </cell>
          <cell r="AD22" t="str">
            <v/>
          </cell>
          <cell r="AE22" t="str">
            <v/>
          </cell>
          <cell r="AF22" t="str">
            <v/>
          </cell>
          <cell r="AG22" t="str">
            <v/>
          </cell>
          <cell r="AH22" t="str">
            <v/>
          </cell>
          <cell r="AI22" t="str">
            <v/>
          </cell>
          <cell r="AJ22" t="str">
            <v/>
          </cell>
          <cell r="AK22" t="str">
            <v/>
          </cell>
          <cell r="AL22" t="str">
            <v/>
          </cell>
          <cell r="AM22">
            <v>0.138517</v>
          </cell>
          <cell r="AN22">
            <v>0.14089499999999999</v>
          </cell>
          <cell r="AO22">
            <v>0.13799</v>
          </cell>
          <cell r="AP22">
            <v>0.14183999999999999</v>
          </cell>
          <cell r="AQ22">
            <v>0.14568800000000001</v>
          </cell>
          <cell r="AR22">
            <v>0.14615900000000001</v>
          </cell>
          <cell r="AS22">
            <v>0.14662800000000001</v>
          </cell>
          <cell r="AT22">
            <v>0.150476</v>
          </cell>
          <cell r="AU22">
            <v>0.154672</v>
          </cell>
          <cell r="AV22">
            <v>0.15887499999999999</v>
          </cell>
          <cell r="AW22">
            <v>1.6820999999999999E-2</v>
          </cell>
          <cell r="AX22">
            <v>1.7291999999999998E-2</v>
          </cell>
          <cell r="AY22">
            <v>3.6517000000000001E-2</v>
          </cell>
          <cell r="AZ22">
            <v>5.5742E-2</v>
          </cell>
          <cell r="BA22">
            <v>7.4967000000000006E-2</v>
          </cell>
          <cell r="BB22">
            <v>9.4191999999999998E-2</v>
          </cell>
          <cell r="BC22">
            <v>9.0590000000000004E-2</v>
          </cell>
          <cell r="BD22">
            <v>8.6988999999999997E-2</v>
          </cell>
          <cell r="BE22">
            <v>8.3387000000000003E-2</v>
          </cell>
          <cell r="BF22">
            <v>7.9785999999999996E-2</v>
          </cell>
          <cell r="BG22">
            <v>7.6184000000000002E-2</v>
          </cell>
        </row>
        <row r="23">
          <cell r="B23" t="str">
            <v>HTI</v>
          </cell>
          <cell r="C23" t="str">
            <v>Updated NDC</v>
          </cell>
          <cell r="D23" t="str">
            <v>high</v>
          </cell>
          <cell r="E23" t="str">
            <v>range</v>
          </cell>
          <cell r="F23" t="str">
            <v>include</v>
          </cell>
          <cell r="G23" t="str">
            <v>Emissions|Covered GHG excl. LULUCF</v>
          </cell>
          <cell r="H23" t="str">
            <v>Mt CO2eq/yr</v>
          </cell>
          <cell r="AM23">
            <v>12.703834000000001</v>
          </cell>
          <cell r="AN23">
            <v>12.942186</v>
          </cell>
          <cell r="AO23">
            <v>13.237698999999999</v>
          </cell>
          <cell r="AP23">
            <v>13.565219000000001</v>
          </cell>
          <cell r="AQ23">
            <v>14.141029</v>
          </cell>
          <cell r="AR23">
            <v>14.576311</v>
          </cell>
          <cell r="AS23">
            <v>14.890059000000001</v>
          </cell>
          <cell r="AT23">
            <v>15.022023000000001</v>
          </cell>
          <cell r="AU23">
            <v>15.163892000000001</v>
          </cell>
          <cell r="AV23">
            <v>15.916437</v>
          </cell>
          <cell r="AW23">
            <v>15.729518000000001</v>
          </cell>
          <cell r="AX23">
            <v>16.317</v>
          </cell>
          <cell r="AY23">
            <v>16.022337</v>
          </cell>
          <cell r="AZ23">
            <v>15.727674</v>
          </cell>
          <cell r="BA23">
            <v>15.433011</v>
          </cell>
          <cell r="BB23">
            <v>15.138348000000001</v>
          </cell>
          <cell r="BC23">
            <v>14.843685000000001</v>
          </cell>
          <cell r="BD23">
            <v>14.549022000000001</v>
          </cell>
          <cell r="BE23">
            <v>14.25436</v>
          </cell>
          <cell r="BF23">
            <v>13.959697</v>
          </cell>
          <cell r="BG23">
            <v>13.665034</v>
          </cell>
        </row>
        <row r="24">
          <cell r="B24" t="str">
            <v>KIR</v>
          </cell>
          <cell r="C24" t="str">
            <v>Updated NDC</v>
          </cell>
          <cell r="D24" t="str">
            <v>high</v>
          </cell>
          <cell r="E24" t="str">
            <v>range</v>
          </cell>
          <cell r="F24" t="str">
            <v>include</v>
          </cell>
          <cell r="G24" t="str">
            <v>Emissions|Covered GHG excl. LULUCF</v>
          </cell>
          <cell r="H24" t="str">
            <v>Mt CO2eq/yr</v>
          </cell>
          <cell r="AM24">
            <v>5.9277999999999997E-2</v>
          </cell>
          <cell r="AN24">
            <v>5.5608999999999999E-2</v>
          </cell>
          <cell r="AO24">
            <v>5.1948000000000001E-2</v>
          </cell>
          <cell r="AP24">
            <v>5.1950999999999997E-2</v>
          </cell>
          <cell r="AQ24">
            <v>5.9290000000000002E-2</v>
          </cell>
          <cell r="AR24">
            <v>6.2977000000000005E-2</v>
          </cell>
          <cell r="AS24">
            <v>6.6674999999999998E-2</v>
          </cell>
          <cell r="AT24">
            <v>6.6706000000000001E-2</v>
          </cell>
          <cell r="AU24">
            <v>7.0541000000000006E-2</v>
          </cell>
          <cell r="AV24">
            <v>7.6998999999999998E-2</v>
          </cell>
          <cell r="AW24">
            <v>7.6355000000000006E-2</v>
          </cell>
          <cell r="AX24">
            <v>7.7221999999999999E-2</v>
          </cell>
          <cell r="AY24">
            <v>6.4794000000000004E-2</v>
          </cell>
          <cell r="AZ24">
            <v>5.2366000000000003E-2</v>
          </cell>
          <cell r="BA24">
            <v>3.9938000000000001E-2</v>
          </cell>
          <cell r="BB24">
            <v>2.751E-2</v>
          </cell>
          <cell r="BC24">
            <v>2.7999E-2</v>
          </cell>
          <cell r="BD24">
            <v>2.8486999999999998E-2</v>
          </cell>
          <cell r="BE24">
            <v>2.8975000000000001E-2</v>
          </cell>
          <cell r="BF24">
            <v>2.9464000000000001E-2</v>
          </cell>
          <cell r="BG24">
            <v>2.9951999999999999E-2</v>
          </cell>
        </row>
        <row r="25">
          <cell r="B25" t="str">
            <v>RWA</v>
          </cell>
          <cell r="C25" t="str">
            <v>Updated NDC</v>
          </cell>
          <cell r="D25" t="str">
            <v>high</v>
          </cell>
          <cell r="E25" t="str">
            <v>range</v>
          </cell>
          <cell r="F25" t="str">
            <v>include</v>
          </cell>
          <cell r="G25" t="str">
            <v>Emissions|Covered GHG excl. LULUCF</v>
          </cell>
          <cell r="H25" t="str">
            <v>Mt CO2eq/yr</v>
          </cell>
          <cell r="AM25">
            <v>6.142258</v>
          </cell>
          <cell r="AN25">
            <v>6.0684129999999996</v>
          </cell>
          <cell r="AO25">
            <v>6.2354409999999998</v>
          </cell>
          <cell r="AP25">
            <v>6.3926319999999999</v>
          </cell>
          <cell r="AQ25">
            <v>6.4311749999999996</v>
          </cell>
          <cell r="AR25">
            <v>7.1098800000000004</v>
          </cell>
          <cell r="AS25">
            <v>7.0807289999999998</v>
          </cell>
          <cell r="AT25">
            <v>7.2001580000000001</v>
          </cell>
          <cell r="AU25">
            <v>7.3300369999999999</v>
          </cell>
          <cell r="AV25">
            <v>7.3822179999999999</v>
          </cell>
          <cell r="AW25">
            <v>7.5301</v>
          </cell>
          <cell r="AX25">
            <v>7.7125079999999997</v>
          </cell>
          <cell r="AY25">
            <v>7.6891179999999997</v>
          </cell>
          <cell r="AZ25">
            <v>7.6657289999999998</v>
          </cell>
          <cell r="BA25">
            <v>7.6423389999999998</v>
          </cell>
          <cell r="BB25">
            <v>7.6189489999999997</v>
          </cell>
          <cell r="BC25">
            <v>7.5955589999999997</v>
          </cell>
          <cell r="BD25">
            <v>7.5721689999999997</v>
          </cell>
          <cell r="BE25">
            <v>7.5487799999999998</v>
          </cell>
          <cell r="BF25">
            <v>7.5253899999999998</v>
          </cell>
          <cell r="BG25">
            <v>7.5019999999999998</v>
          </cell>
        </row>
        <row r="26">
          <cell r="B26" t="str">
            <v>ETH</v>
          </cell>
          <cell r="C26" t="str">
            <v>Updated NDC</v>
          </cell>
          <cell r="D26" t="str">
            <v>high</v>
          </cell>
          <cell r="E26" t="str">
            <v>range</v>
          </cell>
          <cell r="F26" t="str">
            <v>include</v>
          </cell>
          <cell r="G26" t="str">
            <v>Emissions|Covered GHG excl. LULUCF</v>
          </cell>
          <cell r="H26" t="str">
            <v>Mt CO2eq/yr</v>
          </cell>
          <cell r="AM26">
            <v>135.38595599999999</v>
          </cell>
          <cell r="AN26">
            <v>135.51742200000001</v>
          </cell>
          <cell r="AO26">
            <v>141.43810099999999</v>
          </cell>
          <cell r="AP26">
            <v>146.70835199999999</v>
          </cell>
          <cell r="AQ26">
            <v>153.82795300000001</v>
          </cell>
          <cell r="AR26">
            <v>157.65340800000001</v>
          </cell>
          <cell r="AS26">
            <v>163.82759200000001</v>
          </cell>
          <cell r="AT26">
            <v>168.97814199999999</v>
          </cell>
          <cell r="AU26">
            <v>170.634289</v>
          </cell>
          <cell r="AV26">
            <v>172.38958500000001</v>
          </cell>
          <cell r="AW26">
            <v>179.23544999999999</v>
          </cell>
          <cell r="AX26">
            <v>183.98365000000001</v>
          </cell>
          <cell r="AY26">
            <v>187.337737</v>
          </cell>
          <cell r="AZ26">
            <v>190.69182499999999</v>
          </cell>
          <cell r="BA26">
            <v>194.04591199999999</v>
          </cell>
          <cell r="BB26">
            <v>197.4</v>
          </cell>
          <cell r="BC26">
            <v>203.06</v>
          </cell>
          <cell r="BD26">
            <v>208.72</v>
          </cell>
          <cell r="BE26">
            <v>214.38</v>
          </cell>
          <cell r="BF26">
            <v>220.04</v>
          </cell>
          <cell r="BG26">
            <v>225.7</v>
          </cell>
        </row>
        <row r="27">
          <cell r="B27" t="str">
            <v>POL</v>
          </cell>
          <cell r="C27" t="str">
            <v>Updated NDC</v>
          </cell>
          <cell r="D27" t="str">
            <v>high</v>
          </cell>
          <cell r="E27" t="str">
            <v>range</v>
          </cell>
          <cell r="F27" t="str">
            <v>include</v>
          </cell>
          <cell r="G27" t="str">
            <v>Emissions|Covered GHG excl. LULUCF</v>
          </cell>
          <cell r="H27" t="str">
            <v>Mt CO2eq/yr</v>
          </cell>
          <cell r="AM27">
            <v>439.72674000000001</v>
          </cell>
          <cell r="AN27">
            <v>442.47126100000003</v>
          </cell>
          <cell r="AO27">
            <v>429.93093900000002</v>
          </cell>
          <cell r="AP27">
            <v>433.603746</v>
          </cell>
          <cell r="AQ27">
            <v>417.64416999999997</v>
          </cell>
          <cell r="AR27">
            <v>427.72203500000001</v>
          </cell>
          <cell r="AS27">
            <v>440.38490400000001</v>
          </cell>
          <cell r="AT27">
            <v>451.80277599999999</v>
          </cell>
          <cell r="AU27">
            <v>467.09824900000001</v>
          </cell>
          <cell r="AV27">
            <v>438.456952</v>
          </cell>
          <cell r="AW27">
            <v>421.42474600000003</v>
          </cell>
          <cell r="AX27">
            <v>450.35283600000002</v>
          </cell>
          <cell r="AY27">
            <v>430.86246599999998</v>
          </cell>
          <cell r="AZ27">
            <v>411.372096</v>
          </cell>
          <cell r="BA27">
            <v>391.88172600000001</v>
          </cell>
          <cell r="BB27">
            <v>372.39135599999997</v>
          </cell>
          <cell r="BC27">
            <v>352.90098699999999</v>
          </cell>
          <cell r="BD27">
            <v>333.410617</v>
          </cell>
          <cell r="BE27">
            <v>313.92024700000002</v>
          </cell>
          <cell r="BF27">
            <v>294.42987699999998</v>
          </cell>
          <cell r="BG27">
            <v>274.93950699999999</v>
          </cell>
        </row>
        <row r="28">
          <cell r="B28" t="str">
            <v>SGP</v>
          </cell>
          <cell r="C28" t="str">
            <v>Updated NDC</v>
          </cell>
          <cell r="D28" t="str">
            <v>high</v>
          </cell>
          <cell r="E28" t="str">
            <v>range</v>
          </cell>
          <cell r="F28" t="str">
            <v>include</v>
          </cell>
          <cell r="G28" t="str">
            <v>Emissions|Covered GHG excl. LULUCF</v>
          </cell>
          <cell r="H28" t="str">
            <v>Mt CO2eq/yr</v>
          </cell>
          <cell r="AM28">
            <v>53.622602000000001</v>
          </cell>
          <cell r="AN28">
            <v>54.740580000000001</v>
          </cell>
          <cell r="AO28">
            <v>55.800592999999999</v>
          </cell>
          <cell r="AP28">
            <v>69.670676999999998</v>
          </cell>
          <cell r="AQ28">
            <v>83.108541000000002</v>
          </cell>
          <cell r="AR28">
            <v>87.271668000000005</v>
          </cell>
          <cell r="AS28">
            <v>90.997726</v>
          </cell>
          <cell r="AT28">
            <v>82.793532999999996</v>
          </cell>
          <cell r="AU28">
            <v>85.011842999999999</v>
          </cell>
          <cell r="AV28">
            <v>87.408219000000003</v>
          </cell>
          <cell r="AW28">
            <v>89.782843</v>
          </cell>
          <cell r="AX28">
            <v>92.172493000000003</v>
          </cell>
          <cell r="AY28">
            <v>88.597770999999995</v>
          </cell>
          <cell r="AZ28">
            <v>85.023049999999998</v>
          </cell>
          <cell r="BA28">
            <v>81.448328000000004</v>
          </cell>
          <cell r="BB28">
            <v>77.873607000000007</v>
          </cell>
          <cell r="BC28">
            <v>74.298885999999996</v>
          </cell>
          <cell r="BD28">
            <v>70.724164000000002</v>
          </cell>
          <cell r="BE28">
            <v>67.149443000000005</v>
          </cell>
          <cell r="BF28">
            <v>63.574720999999997</v>
          </cell>
          <cell r="BG28">
            <v>60</v>
          </cell>
        </row>
        <row r="29">
          <cell r="B29" t="str">
            <v>PHL</v>
          </cell>
          <cell r="C29" t="str">
            <v>Updated NDC</v>
          </cell>
          <cell r="D29" t="str">
            <v>high</v>
          </cell>
          <cell r="E29" t="str">
            <v>range</v>
          </cell>
          <cell r="F29" t="str">
            <v>include</v>
          </cell>
          <cell r="G29" t="str">
            <v>Emissions|Covered GHG excl. LULUCF</v>
          </cell>
          <cell r="H29" t="str">
            <v>Mt CO2eq/yr</v>
          </cell>
          <cell r="AM29">
            <v>175.387902</v>
          </cell>
          <cell r="AN29">
            <v>177.334202</v>
          </cell>
          <cell r="AO29">
            <v>183.94936100000001</v>
          </cell>
          <cell r="AP29">
            <v>192.68071800000001</v>
          </cell>
          <cell r="AQ29">
            <v>199.58752899999999</v>
          </cell>
          <cell r="AR29">
            <v>209.52727999999999</v>
          </cell>
          <cell r="AS29">
            <v>221.97425899999999</v>
          </cell>
          <cell r="AT29">
            <v>238.56129300000001</v>
          </cell>
          <cell r="AU29">
            <v>244.56387699999999</v>
          </cell>
          <cell r="AV29">
            <v>250.934347</v>
          </cell>
          <cell r="AW29">
            <v>240.45711900000001</v>
          </cell>
          <cell r="AX29">
            <v>251.00876</v>
          </cell>
          <cell r="AY29">
            <v>212.950275</v>
          </cell>
          <cell r="AZ29">
            <v>174.89179100000001</v>
          </cell>
          <cell r="BA29">
            <v>136.83330599999999</v>
          </cell>
          <cell r="BB29">
            <v>98.774822</v>
          </cell>
          <cell r="BC29">
            <v>60.716337000000003</v>
          </cell>
          <cell r="BD29">
            <v>22.657852999999999</v>
          </cell>
          <cell r="BE29">
            <v>-15.400631000000001</v>
          </cell>
          <cell r="BF29">
            <v>-53.459116000000002</v>
          </cell>
          <cell r="BG29">
            <v>-91.517600000000002</v>
          </cell>
        </row>
        <row r="30">
          <cell r="B30" t="str">
            <v>AGO</v>
          </cell>
          <cell r="C30" t="str">
            <v>Updated NDC</v>
          </cell>
          <cell r="D30" t="str">
            <v>high</v>
          </cell>
          <cell r="E30" t="str">
            <v>range</v>
          </cell>
          <cell r="F30" t="str">
            <v>include</v>
          </cell>
          <cell r="G30" t="str">
            <v>Emissions|Covered GHG excl. LULUCF</v>
          </cell>
          <cell r="H30" t="str">
            <v>Mt CO2eq/yr</v>
          </cell>
          <cell r="AM30">
            <v>99.866460000000004</v>
          </cell>
          <cell r="AN30">
            <v>99.753450999999998</v>
          </cell>
          <cell r="AO30">
            <v>100.90458599999999</v>
          </cell>
          <cell r="AP30">
            <v>102.284909</v>
          </cell>
          <cell r="AQ30">
            <v>112.055145</v>
          </cell>
          <cell r="AR30">
            <v>106.696805</v>
          </cell>
          <cell r="AS30">
            <v>106.873469</v>
          </cell>
          <cell r="AT30">
            <v>107.08498</v>
          </cell>
          <cell r="AU30">
            <v>100.116809</v>
          </cell>
          <cell r="AV30">
            <v>104.997822</v>
          </cell>
          <cell r="AW30">
            <v>102.796429</v>
          </cell>
          <cell r="AX30">
            <v>104.537156</v>
          </cell>
          <cell r="AY30">
            <v>101.26835</v>
          </cell>
          <cell r="AZ30">
            <v>97.999543000000003</v>
          </cell>
          <cell r="BA30">
            <v>94.730737000000005</v>
          </cell>
          <cell r="BB30">
            <v>91.461929999999995</v>
          </cell>
          <cell r="BC30">
            <v>89.110436000000007</v>
          </cell>
          <cell r="BD30">
            <v>86.758942000000005</v>
          </cell>
          <cell r="BE30">
            <v>84.407448000000002</v>
          </cell>
          <cell r="BF30">
            <v>82.055954999999997</v>
          </cell>
          <cell r="BG30">
            <v>79.704460999999995</v>
          </cell>
        </row>
        <row r="31">
          <cell r="B31" t="str">
            <v>ECU</v>
          </cell>
          <cell r="C31" t="str">
            <v>Updated NDC</v>
          </cell>
          <cell r="D31" t="str">
            <v>high</v>
          </cell>
          <cell r="E31" t="str">
            <v>range</v>
          </cell>
          <cell r="F31" t="str">
            <v>include</v>
          </cell>
          <cell r="G31" t="str">
            <v>Emissions|Covered GHG excl. LULUCF</v>
          </cell>
          <cell r="H31" t="str">
            <v>Mt CO2eq/yr</v>
          </cell>
          <cell r="AM31">
            <v>66.328136999999998</v>
          </cell>
          <cell r="AN31">
            <v>68.900632999999999</v>
          </cell>
          <cell r="AO31">
            <v>67.428576000000007</v>
          </cell>
          <cell r="AP31">
            <v>70.181540999999996</v>
          </cell>
          <cell r="AQ31">
            <v>73.676473000000001</v>
          </cell>
          <cell r="AR31">
            <v>70.076177999999999</v>
          </cell>
          <cell r="AS31">
            <v>69.408776000000003</v>
          </cell>
          <cell r="AT31">
            <v>69.005039999999994</v>
          </cell>
          <cell r="AU31">
            <v>71.341251</v>
          </cell>
          <cell r="AV31">
            <v>71.270287999999994</v>
          </cell>
          <cell r="AW31">
            <v>64.351395999999994</v>
          </cell>
          <cell r="AX31">
            <v>71.638205999999997</v>
          </cell>
          <cell r="AY31">
            <v>68.936419999999998</v>
          </cell>
          <cell r="AZ31">
            <v>66.234634999999997</v>
          </cell>
          <cell r="BA31">
            <v>63.532848999999999</v>
          </cell>
          <cell r="BB31">
            <v>60.831063999999998</v>
          </cell>
          <cell r="BC31">
            <v>58.129278999999997</v>
          </cell>
          <cell r="BD31">
            <v>55.427492999999998</v>
          </cell>
          <cell r="BE31">
            <v>52.725707999999997</v>
          </cell>
          <cell r="BF31">
            <v>50.023921999999999</v>
          </cell>
          <cell r="BG31">
            <v>47.322136999999998</v>
          </cell>
        </row>
        <row r="32">
          <cell r="B32" t="str">
            <v>BHS</v>
          </cell>
          <cell r="C32" t="str">
            <v>Updated NDC</v>
          </cell>
          <cell r="D32" t="str">
            <v>high</v>
          </cell>
          <cell r="E32" t="str">
            <v>range</v>
          </cell>
          <cell r="F32" t="str">
            <v>include</v>
          </cell>
          <cell r="G32" t="str">
            <v>Emissions|Covered GHG excl. LULUCF</v>
          </cell>
          <cell r="H32" t="str">
            <v>Mt CO2eq/yr</v>
          </cell>
          <cell r="AM32">
            <v>2.4141469999999998</v>
          </cell>
          <cell r="AN32">
            <v>1.830155</v>
          </cell>
          <cell r="AO32">
            <v>1.942566</v>
          </cell>
          <cell r="AP32">
            <v>2.9120940000000002</v>
          </cell>
          <cell r="AQ32">
            <v>2.3955920000000002</v>
          </cell>
          <cell r="AR32">
            <v>2.066351</v>
          </cell>
          <cell r="AS32">
            <v>1.8230919999999999</v>
          </cell>
          <cell r="AT32">
            <v>2.0008279999999998</v>
          </cell>
          <cell r="AU32">
            <v>2.0594260000000002</v>
          </cell>
          <cell r="AV32">
            <v>2.1292330000000002</v>
          </cell>
          <cell r="AW32">
            <v>1.878001</v>
          </cell>
          <cell r="AX32">
            <v>2.1011479999999998</v>
          </cell>
          <cell r="AY32">
            <v>2.0202710000000002</v>
          </cell>
          <cell r="AZ32">
            <v>1.9393929999999999</v>
          </cell>
          <cell r="BA32">
            <v>1.8585149999999999</v>
          </cell>
          <cell r="BB32">
            <v>1.7776380000000001</v>
          </cell>
          <cell r="BC32">
            <v>1.69676</v>
          </cell>
          <cell r="BD32">
            <v>1.615882</v>
          </cell>
          <cell r="BE32">
            <v>1.535004</v>
          </cell>
          <cell r="BF32">
            <v>1.4541269999999999</v>
          </cell>
          <cell r="BG32">
            <v>1.3732489999999999</v>
          </cell>
        </row>
        <row r="33">
          <cell r="B33" t="str">
            <v>NOR</v>
          </cell>
          <cell r="C33" t="str">
            <v>Updated NDC</v>
          </cell>
          <cell r="D33" t="str">
            <v>high</v>
          </cell>
          <cell r="E33" t="str">
            <v>range</v>
          </cell>
          <cell r="F33" t="str">
            <v>include</v>
          </cell>
          <cell r="G33" t="str">
            <v>Emissions|Covered GHG excl. LULUCF</v>
          </cell>
          <cell r="H33" t="str">
            <v>Mt CO2eq/yr</v>
          </cell>
          <cell r="AM33">
            <v>60.292278000000003</v>
          </cell>
          <cell r="AN33">
            <v>59.582783999999997</v>
          </cell>
          <cell r="AO33">
            <v>58.336914999999998</v>
          </cell>
          <cell r="AP33">
            <v>57.882210000000001</v>
          </cell>
          <cell r="AQ33">
            <v>58.221485999999999</v>
          </cell>
          <cell r="AR33">
            <v>58.691212</v>
          </cell>
          <cell r="AS33">
            <v>58.011887999999999</v>
          </cell>
          <cell r="AT33">
            <v>57.286532000000001</v>
          </cell>
          <cell r="AU33">
            <v>57.417262000000001</v>
          </cell>
          <cell r="AV33">
            <v>55.980716999999999</v>
          </cell>
          <cell r="AW33">
            <v>54.249724999999998</v>
          </cell>
          <cell r="AX33">
            <v>54.413823999999998</v>
          </cell>
          <cell r="AY33">
            <v>51.320431999999997</v>
          </cell>
          <cell r="AZ33">
            <v>48.227038999999998</v>
          </cell>
          <cell r="BA33">
            <v>45.133647000000003</v>
          </cell>
          <cell r="BB33">
            <v>42.040255000000002</v>
          </cell>
          <cell r="BC33">
            <v>38.946862000000003</v>
          </cell>
          <cell r="BD33">
            <v>35.853470000000002</v>
          </cell>
          <cell r="BE33">
            <v>32.760077000000003</v>
          </cell>
          <cell r="BF33">
            <v>29.666685000000001</v>
          </cell>
          <cell r="BG33">
            <v>26.573293</v>
          </cell>
        </row>
        <row r="34">
          <cell r="B34" t="str">
            <v>TJK</v>
          </cell>
          <cell r="C34" t="str">
            <v>Updated NDC</v>
          </cell>
          <cell r="D34" t="str">
            <v>high</v>
          </cell>
          <cell r="E34" t="str">
            <v>range</v>
          </cell>
          <cell r="F34" t="str">
            <v>include</v>
          </cell>
          <cell r="G34" t="str">
            <v>Emissions|Covered GHG excl. LULUCF</v>
          </cell>
          <cell r="H34" t="str">
            <v>Mt CO2eq/yr</v>
          </cell>
          <cell r="AM34">
            <v>9.9336380000000002</v>
          </cell>
          <cell r="AN34">
            <v>9.8246870000000008</v>
          </cell>
          <cell r="AO34">
            <v>10.883794999999999</v>
          </cell>
          <cell r="AP34">
            <v>11.085875</v>
          </cell>
          <cell r="AQ34">
            <v>12.955952999999999</v>
          </cell>
          <cell r="AR34">
            <v>14.067500000000001</v>
          </cell>
          <cell r="AS34">
            <v>15.694224999999999</v>
          </cell>
          <cell r="AT34">
            <v>17.280242000000001</v>
          </cell>
          <cell r="AU34">
            <v>16.368243</v>
          </cell>
          <cell r="AV34">
            <v>16.089585</v>
          </cell>
          <cell r="AW34">
            <v>16.524457999999999</v>
          </cell>
          <cell r="AX34">
            <v>17.214212</v>
          </cell>
          <cell r="AY34">
            <v>17.507776</v>
          </cell>
          <cell r="AZ34">
            <v>17.801338999999999</v>
          </cell>
          <cell r="BA34">
            <v>18.094902999999999</v>
          </cell>
          <cell r="BB34">
            <v>18.388466999999999</v>
          </cell>
          <cell r="BC34">
            <v>18.682030999999998</v>
          </cell>
          <cell r="BD34">
            <v>18.975594000000001</v>
          </cell>
          <cell r="BE34">
            <v>19.269158000000001</v>
          </cell>
          <cell r="BF34">
            <v>19.562722000000001</v>
          </cell>
          <cell r="BG34">
            <v>19.856286000000001</v>
          </cell>
        </row>
        <row r="35">
          <cell r="B35" t="str">
            <v>MEX</v>
          </cell>
          <cell r="C35" t="str">
            <v>Updated NDC</v>
          </cell>
          <cell r="D35" t="str">
            <v>high</v>
          </cell>
          <cell r="E35" t="str">
            <v>range</v>
          </cell>
          <cell r="F35" t="str">
            <v>include</v>
          </cell>
          <cell r="G35" t="str">
            <v>Emissions|Covered GHG excl. LULUCF</v>
          </cell>
          <cell r="H35" t="str">
            <v>Mt CO2eq/yr</v>
          </cell>
          <cell r="AM35">
            <v>824.48147100000006</v>
          </cell>
          <cell r="AN35">
            <v>834.47164299999997</v>
          </cell>
          <cell r="AO35">
            <v>833.05647199999999</v>
          </cell>
          <cell r="AP35">
            <v>837.73915999999997</v>
          </cell>
          <cell r="AQ35">
            <v>829.38720599999999</v>
          </cell>
          <cell r="AR35">
            <v>811.00379399999997</v>
          </cell>
          <cell r="AS35">
            <v>826.41863899999998</v>
          </cell>
          <cell r="AT35">
            <v>811.72110599999996</v>
          </cell>
          <cell r="AU35">
            <v>804.08808199999999</v>
          </cell>
          <cell r="AV35">
            <v>787.90348300000005</v>
          </cell>
          <cell r="AW35">
            <v>722.22941900000001</v>
          </cell>
          <cell r="AX35">
            <v>744.04671900000005</v>
          </cell>
          <cell r="AY35">
            <v>743.95708400000001</v>
          </cell>
          <cell r="AZ35">
            <v>743.86744799999997</v>
          </cell>
          <cell r="BA35">
            <v>743.77781300000004</v>
          </cell>
          <cell r="BB35">
            <v>743.688177</v>
          </cell>
          <cell r="BC35">
            <v>743.59854199999995</v>
          </cell>
          <cell r="BD35">
            <v>743.50890600000002</v>
          </cell>
          <cell r="BE35">
            <v>743.41927099999998</v>
          </cell>
          <cell r="BF35">
            <v>743.32963500000005</v>
          </cell>
          <cell r="BG35">
            <v>743.24</v>
          </cell>
        </row>
        <row r="36">
          <cell r="B36" t="str">
            <v>NAM</v>
          </cell>
          <cell r="C36" t="str">
            <v>Updated NDC</v>
          </cell>
          <cell r="D36" t="str">
            <v>high</v>
          </cell>
          <cell r="E36" t="str">
            <v>range</v>
          </cell>
          <cell r="F36" t="str">
            <v>include</v>
          </cell>
          <cell r="G36" t="str">
            <v>Emissions|Covered GHG excl. LULUCF</v>
          </cell>
          <cell r="H36" t="str">
            <v>Mt CO2eq/yr</v>
          </cell>
          <cell r="AM36">
            <v>13.088618</v>
          </cell>
          <cell r="AN36">
            <v>17.508996</v>
          </cell>
          <cell r="AO36">
            <v>19.446292</v>
          </cell>
          <cell r="AP36">
            <v>11.551644</v>
          </cell>
          <cell r="AQ36">
            <v>11.765124999999999</v>
          </cell>
          <cell r="AR36">
            <v>11.80317</v>
          </cell>
          <cell r="AS36">
            <v>12.616536</v>
          </cell>
          <cell r="AT36">
            <v>12.825669</v>
          </cell>
          <cell r="AU36">
            <v>12.013911999999999</v>
          </cell>
          <cell r="AV36">
            <v>11.113649000000001</v>
          </cell>
          <cell r="AW36">
            <v>12.213863999999999</v>
          </cell>
          <cell r="AX36">
            <v>12.176261999999999</v>
          </cell>
          <cell r="AY36">
            <v>11.675965</v>
          </cell>
          <cell r="AZ36">
            <v>11.175668999999999</v>
          </cell>
          <cell r="BA36">
            <v>10.675371999999999</v>
          </cell>
          <cell r="BB36">
            <v>10.175076000000001</v>
          </cell>
          <cell r="BC36">
            <v>9.6747789999999991</v>
          </cell>
          <cell r="BD36">
            <v>9.1744830000000004</v>
          </cell>
          <cell r="BE36">
            <v>8.6741860000000006</v>
          </cell>
          <cell r="BF36">
            <v>8.1738890000000008</v>
          </cell>
          <cell r="BG36">
            <v>7.6735930000000003</v>
          </cell>
        </row>
        <row r="37">
          <cell r="B37" t="str">
            <v>NIC</v>
          </cell>
          <cell r="C37" t="str">
            <v>Updated NDC</v>
          </cell>
          <cell r="D37" t="str">
            <v>high</v>
          </cell>
          <cell r="E37" t="str">
            <v>range</v>
          </cell>
          <cell r="F37" t="str">
            <v>include</v>
          </cell>
          <cell r="G37" t="str">
            <v>Emissions|Covered GHG excl. LULUCF</v>
          </cell>
          <cell r="H37" t="str">
            <v>Mt CO2eq/yr</v>
          </cell>
          <cell r="AM37">
            <v>4.2350390000000004</v>
          </cell>
          <cell r="AN37">
            <v>4.5357089999999998</v>
          </cell>
          <cell r="AO37">
            <v>4.3083729999999996</v>
          </cell>
          <cell r="AP37">
            <v>4.1030379999999997</v>
          </cell>
          <cell r="AQ37">
            <v>4.3303729999999998</v>
          </cell>
          <cell r="AR37">
            <v>4.9830459999999999</v>
          </cell>
          <cell r="AS37">
            <v>5.1810479999999997</v>
          </cell>
          <cell r="AT37">
            <v>5.1077139999999996</v>
          </cell>
          <cell r="AU37">
            <v>5.0361529999999997</v>
          </cell>
          <cell r="AV37">
            <v>5.5614109999999997</v>
          </cell>
          <cell r="AW37">
            <v>4.716215</v>
          </cell>
          <cell r="AX37">
            <v>5.3869199999999999</v>
          </cell>
          <cell r="AY37">
            <v>9.9788080000000008</v>
          </cell>
          <cell r="AZ37">
            <v>14.570696</v>
          </cell>
          <cell r="BA37">
            <v>19.162583999999999</v>
          </cell>
          <cell r="BB37">
            <v>23.754472</v>
          </cell>
          <cell r="BC37">
            <v>28.346360000000001</v>
          </cell>
          <cell r="BD37">
            <v>32.938248000000002</v>
          </cell>
          <cell r="BE37">
            <v>37.530135999999999</v>
          </cell>
          <cell r="BF37">
            <v>42.122025000000001</v>
          </cell>
          <cell r="BG37">
            <v>46.713912999999998</v>
          </cell>
        </row>
        <row r="38">
          <cell r="B38" t="str">
            <v>VCT</v>
          </cell>
          <cell r="C38" t="str">
            <v>Updated NDC</v>
          </cell>
          <cell r="D38" t="str">
            <v>high</v>
          </cell>
          <cell r="E38" t="str">
            <v>range</v>
          </cell>
          <cell r="F38" t="str">
            <v>include</v>
          </cell>
          <cell r="G38" t="str">
            <v>Emissions|Covered GHG excl. LULUCF</v>
          </cell>
          <cell r="H38" t="str">
            <v>Mt CO2eq/yr</v>
          </cell>
          <cell r="AM38">
            <v>0.292493</v>
          </cell>
          <cell r="AN38">
            <v>0.27041100000000001</v>
          </cell>
          <cell r="AO38">
            <v>0.326434</v>
          </cell>
          <cell r="AP38">
            <v>0.28047899999999998</v>
          </cell>
          <cell r="AQ38">
            <v>0.34697800000000001</v>
          </cell>
          <cell r="AR38">
            <v>0.28516000000000002</v>
          </cell>
          <cell r="AS38">
            <v>0.32749099999999998</v>
          </cell>
          <cell r="AT38">
            <v>0.32918599999999998</v>
          </cell>
          <cell r="AU38">
            <v>0.33767399999999997</v>
          </cell>
          <cell r="AV38">
            <v>0.34884300000000001</v>
          </cell>
          <cell r="AW38">
            <v>0.316021</v>
          </cell>
          <cell r="AX38">
            <v>0.34548600000000002</v>
          </cell>
          <cell r="AY38">
            <v>0.35519400000000001</v>
          </cell>
          <cell r="AZ38">
            <v>0.364902</v>
          </cell>
          <cell r="BA38">
            <v>0.37460900000000003</v>
          </cell>
          <cell r="BB38">
            <v>0.38431700000000002</v>
          </cell>
        </row>
        <row r="39">
          <cell r="B39" t="str">
            <v>UGA</v>
          </cell>
          <cell r="C39" t="str">
            <v>Updated NDC</v>
          </cell>
          <cell r="D39" t="str">
            <v>high</v>
          </cell>
          <cell r="E39" t="str">
            <v>range</v>
          </cell>
          <cell r="F39" t="str">
            <v>include</v>
          </cell>
          <cell r="G39" t="str">
            <v>Emissions|Covered GHG excl. LULUCF</v>
          </cell>
          <cell r="H39" t="str">
            <v>Mt CO2eq/yr</v>
          </cell>
          <cell r="AM39">
            <v>14.804968000000001</v>
          </cell>
          <cell r="AN39">
            <v>15.49409</v>
          </cell>
          <cell r="AO39">
            <v>15.621841</v>
          </cell>
          <cell r="AP39">
            <v>16.007064</v>
          </cell>
          <cell r="AQ39">
            <v>16.590817000000001</v>
          </cell>
          <cell r="AR39">
            <v>17.319502</v>
          </cell>
          <cell r="AS39">
            <v>18.016376000000001</v>
          </cell>
          <cell r="AT39">
            <v>18.910793999999999</v>
          </cell>
          <cell r="AU39">
            <v>19.165831000000001</v>
          </cell>
          <cell r="AV39">
            <v>19.893367999999999</v>
          </cell>
          <cell r="AW39">
            <v>20.450837</v>
          </cell>
          <cell r="AX39">
            <v>21.008305</v>
          </cell>
          <cell r="AY39">
            <v>21.198195999999999</v>
          </cell>
          <cell r="AZ39">
            <v>21.388086000000001</v>
          </cell>
          <cell r="BA39">
            <v>21.577976</v>
          </cell>
          <cell r="BB39">
            <v>21.767866999999999</v>
          </cell>
          <cell r="BC39">
            <v>21.957757000000001</v>
          </cell>
          <cell r="BD39">
            <v>22.147648</v>
          </cell>
          <cell r="BE39">
            <v>22.337537999999999</v>
          </cell>
          <cell r="BF39">
            <v>22.527428</v>
          </cell>
          <cell r="BG39">
            <v>22.717319</v>
          </cell>
        </row>
        <row r="40">
          <cell r="B40" t="str">
            <v>SVN</v>
          </cell>
          <cell r="C40" t="str">
            <v>Updated NDC</v>
          </cell>
          <cell r="D40" t="str">
            <v>high</v>
          </cell>
          <cell r="E40" t="str">
            <v>range</v>
          </cell>
          <cell r="F40" t="str">
            <v>include</v>
          </cell>
          <cell r="G40" t="str">
            <v>Emissions|Covered GHG excl. LULUCF</v>
          </cell>
          <cell r="H40" t="str">
            <v>Mt CO2eq/yr</v>
          </cell>
          <cell r="AM40">
            <v>21.438851</v>
          </cell>
          <cell r="AN40">
            <v>21.244892</v>
          </cell>
          <cell r="AO40">
            <v>20.788851000000001</v>
          </cell>
          <cell r="AP40">
            <v>20.085018999999999</v>
          </cell>
          <cell r="AQ40">
            <v>18.465904999999999</v>
          </cell>
          <cell r="AR40">
            <v>18.646766</v>
          </cell>
          <cell r="AS40">
            <v>18.81419</v>
          </cell>
          <cell r="AT40">
            <v>19.273849999999999</v>
          </cell>
          <cell r="AU40">
            <v>19.179027999999999</v>
          </cell>
          <cell r="AV40">
            <v>18.511142</v>
          </cell>
          <cell r="AW40">
            <v>17.089592</v>
          </cell>
          <cell r="AX40">
            <v>16.913931000000002</v>
          </cell>
          <cell r="AY40">
            <v>16.707359</v>
          </cell>
          <cell r="AZ40">
            <v>16.500786999999999</v>
          </cell>
          <cell r="BA40">
            <v>16.294215000000001</v>
          </cell>
          <cell r="BB40">
            <v>16.087643</v>
          </cell>
          <cell r="BC40">
            <v>15.881071</v>
          </cell>
          <cell r="BD40">
            <v>15.674499000000001</v>
          </cell>
          <cell r="BE40">
            <v>15.467927</v>
          </cell>
          <cell r="BF40">
            <v>15.261355</v>
          </cell>
          <cell r="BG40">
            <v>15.054783</v>
          </cell>
        </row>
        <row r="41">
          <cell r="B41" t="str">
            <v>VUT</v>
          </cell>
          <cell r="C41" t="str">
            <v>Updated NDC</v>
          </cell>
          <cell r="D41" t="str">
            <v>high</v>
          </cell>
          <cell r="E41" t="str">
            <v>range</v>
          </cell>
          <cell r="F41" t="str">
            <v>include</v>
          </cell>
          <cell r="G41" t="str">
            <v>Emissions|Covered GHG excl. LULUCF</v>
          </cell>
          <cell r="H41" t="str">
            <v>Mt CO2eq/yr</v>
          </cell>
          <cell r="AM41">
            <v>0.68056000000000005</v>
          </cell>
          <cell r="AN41">
            <v>0.70813800000000005</v>
          </cell>
          <cell r="AO41">
            <v>0.69650400000000001</v>
          </cell>
          <cell r="AP41">
            <v>0.69435500000000006</v>
          </cell>
          <cell r="AQ41">
            <v>0.75095999999999996</v>
          </cell>
          <cell r="AR41">
            <v>0.73519400000000001</v>
          </cell>
          <cell r="AS41">
            <v>0.749753</v>
          </cell>
          <cell r="AT41">
            <v>0.75018499999999999</v>
          </cell>
          <cell r="AU41">
            <v>0.76410100000000003</v>
          </cell>
          <cell r="AV41">
            <v>0.78383400000000003</v>
          </cell>
          <cell r="AW41">
            <v>0.801678</v>
          </cell>
          <cell r="AX41">
            <v>0.81193099999999996</v>
          </cell>
          <cell r="AY41">
            <v>0.77220800000000001</v>
          </cell>
          <cell r="AZ41">
            <v>0.73248599999999997</v>
          </cell>
          <cell r="BA41">
            <v>0.69276300000000002</v>
          </cell>
          <cell r="BB41">
            <v>0.65303999999999995</v>
          </cell>
          <cell r="BC41">
            <v>0.61331800000000003</v>
          </cell>
          <cell r="BD41">
            <v>0.57359499999999997</v>
          </cell>
          <cell r="BE41">
            <v>0.53387200000000001</v>
          </cell>
          <cell r="BF41">
            <v>0.49414999999999998</v>
          </cell>
          <cell r="BG41">
            <v>0.45442700000000003</v>
          </cell>
        </row>
        <row r="42">
          <cell r="B42" t="str">
            <v>PSE</v>
          </cell>
          <cell r="C42" t="str">
            <v>Updated NDC</v>
          </cell>
          <cell r="D42" t="str">
            <v>high</v>
          </cell>
          <cell r="E42" t="str">
            <v>range</v>
          </cell>
          <cell r="F42" t="str">
            <v>include</v>
          </cell>
          <cell r="G42" t="str">
            <v>Emissions|Covered GHG excl. LULUCF</v>
          </cell>
          <cell r="H42" t="str">
            <v>Mt CO2eq/yr</v>
          </cell>
          <cell r="I42" t="str">
            <v/>
          </cell>
          <cell r="J42" t="str">
            <v/>
          </cell>
          <cell r="K42" t="str">
            <v/>
          </cell>
          <cell r="L42" t="str">
            <v/>
          </cell>
          <cell r="M42" t="str">
            <v/>
          </cell>
          <cell r="N42" t="str">
            <v/>
          </cell>
          <cell r="O42" t="str">
            <v/>
          </cell>
          <cell r="P42" t="str">
            <v/>
          </cell>
          <cell r="Q42" t="str">
            <v/>
          </cell>
          <cell r="R42" t="str">
            <v/>
          </cell>
          <cell r="S42" t="str">
            <v/>
          </cell>
          <cell r="T42" t="str">
            <v/>
          </cell>
          <cell r="U42" t="str">
            <v/>
          </cell>
          <cell r="V42" t="str">
            <v/>
          </cell>
          <cell r="W42" t="str">
            <v/>
          </cell>
          <cell r="X42" t="str">
            <v/>
          </cell>
          <cell r="Y42" t="str">
            <v/>
          </cell>
          <cell r="Z42" t="str">
            <v/>
          </cell>
          <cell r="AA42" t="str">
            <v/>
          </cell>
          <cell r="AB42" t="str">
            <v/>
          </cell>
          <cell r="AC42" t="str">
            <v/>
          </cell>
          <cell r="AD42" t="str">
            <v/>
          </cell>
          <cell r="AE42" t="str">
            <v/>
          </cell>
          <cell r="AF42" t="str">
            <v/>
          </cell>
          <cell r="AG42" t="str">
            <v/>
          </cell>
          <cell r="AH42" t="str">
            <v/>
          </cell>
          <cell r="AI42" t="str">
            <v/>
          </cell>
          <cell r="AJ42" t="str">
            <v/>
          </cell>
          <cell r="AK42" t="str">
            <v/>
          </cell>
          <cell r="AL42" t="str">
            <v/>
          </cell>
          <cell r="AM42">
            <v>3.2822779999999998</v>
          </cell>
          <cell r="AN42">
            <v>3.3408259999999999</v>
          </cell>
          <cell r="AO42">
            <v>3.7099760000000002</v>
          </cell>
          <cell r="AP42">
            <v>3.9099759999999999</v>
          </cell>
          <cell r="AQ42">
            <v>4.509976</v>
          </cell>
          <cell r="AR42">
            <v>4.509976</v>
          </cell>
          <cell r="AS42">
            <v>4.8099759999999998</v>
          </cell>
          <cell r="AT42">
            <v>4.8099759999999998</v>
          </cell>
          <cell r="AU42">
            <v>4.509976</v>
          </cell>
          <cell r="AV42">
            <v>9.009976</v>
          </cell>
          <cell r="AW42">
            <v>9.009976</v>
          </cell>
          <cell r="AX42">
            <v>9.009976</v>
          </cell>
          <cell r="AY42">
            <v>9.1477559999999993</v>
          </cell>
          <cell r="AZ42">
            <v>9.2855369999999997</v>
          </cell>
          <cell r="BA42">
            <v>9.4233170000000008</v>
          </cell>
          <cell r="BB42">
            <v>9.5610979999999994</v>
          </cell>
          <cell r="BC42">
            <v>9.6988780000000006</v>
          </cell>
          <cell r="BD42">
            <v>9.8366589999999992</v>
          </cell>
          <cell r="BE42">
            <v>9.9744390000000003</v>
          </cell>
          <cell r="BF42">
            <v>10.112220000000001</v>
          </cell>
          <cell r="BG42">
            <v>10.25</v>
          </cell>
        </row>
        <row r="43">
          <cell r="B43" t="str">
            <v>MRT</v>
          </cell>
          <cell r="C43" t="str">
            <v>Updated NDC</v>
          </cell>
          <cell r="D43" t="str">
            <v>high</v>
          </cell>
          <cell r="E43" t="str">
            <v>range</v>
          </cell>
          <cell r="F43" t="str">
            <v>include</v>
          </cell>
          <cell r="G43" t="str">
            <v>Emissions|Covered GHG excl. LULUCF</v>
          </cell>
          <cell r="H43" t="str">
            <v>Mt CO2eq/yr</v>
          </cell>
          <cell r="AM43">
            <v>11.912983000000001</v>
          </cell>
          <cell r="AN43">
            <v>12.135833</v>
          </cell>
          <cell r="AO43">
            <v>12.732455</v>
          </cell>
          <cell r="AP43">
            <v>12.71625</v>
          </cell>
          <cell r="AQ43">
            <v>13.388391</v>
          </cell>
          <cell r="AR43">
            <v>14.098388</v>
          </cell>
          <cell r="AS43">
            <v>14.397551</v>
          </cell>
          <cell r="AT43">
            <v>15.3659</v>
          </cell>
          <cell r="AU43">
            <v>15.032144000000001</v>
          </cell>
          <cell r="AV43">
            <v>15.448522000000001</v>
          </cell>
          <cell r="AW43">
            <v>15.651952</v>
          </cell>
          <cell r="AX43">
            <v>16.151157000000001</v>
          </cell>
          <cell r="AY43">
            <v>14.730914</v>
          </cell>
          <cell r="AZ43">
            <v>13.310670999999999</v>
          </cell>
          <cell r="BA43">
            <v>11.890428</v>
          </cell>
          <cell r="BB43">
            <v>10.470186</v>
          </cell>
          <cell r="BC43">
            <v>9.0499430000000007</v>
          </cell>
          <cell r="BD43">
            <v>7.6296999999999997</v>
          </cell>
          <cell r="BE43">
            <v>6.2094569999999996</v>
          </cell>
          <cell r="BF43">
            <v>4.7892140000000003</v>
          </cell>
          <cell r="BG43">
            <v>3.3689710000000002</v>
          </cell>
        </row>
        <row r="44">
          <cell r="B44" t="str">
            <v>JAM</v>
          </cell>
          <cell r="C44" t="str">
            <v>Updated NDC</v>
          </cell>
          <cell r="D44" t="str">
            <v>high</v>
          </cell>
          <cell r="E44" t="str">
            <v>range</v>
          </cell>
          <cell r="F44" t="str">
            <v>include</v>
          </cell>
          <cell r="G44" t="str">
            <v>Emissions|Covered GHG excl. LULUCF</v>
          </cell>
          <cell r="H44" t="str">
            <v>Mt CO2eq/yr</v>
          </cell>
          <cell r="AM44">
            <v>7.544975</v>
          </cell>
          <cell r="AN44">
            <v>8.1370199999999997</v>
          </cell>
          <cell r="AO44">
            <v>7.7839859999999996</v>
          </cell>
          <cell r="AP44">
            <v>8.3324440000000006</v>
          </cell>
          <cell r="AQ44">
            <v>7.4668479999999997</v>
          </cell>
          <cell r="AR44">
            <v>7.7168609999999997</v>
          </cell>
          <cell r="AS44">
            <v>7.9511050000000001</v>
          </cell>
          <cell r="AT44">
            <v>7.6407319999999999</v>
          </cell>
          <cell r="AU44">
            <v>7.8736509999999997</v>
          </cell>
          <cell r="AV44">
            <v>8.1116569999999992</v>
          </cell>
          <cell r="AW44">
            <v>7.1600489999999999</v>
          </cell>
          <cell r="AX44">
            <v>7.9983820000000003</v>
          </cell>
          <cell r="AY44">
            <v>7.7793869999999998</v>
          </cell>
          <cell r="AZ44">
            <v>7.5603910000000001</v>
          </cell>
          <cell r="BA44">
            <v>7.3413959999999996</v>
          </cell>
          <cell r="BB44">
            <v>7.1223999999999998</v>
          </cell>
          <cell r="BC44">
            <v>6.9034050000000002</v>
          </cell>
          <cell r="BD44">
            <v>6.6844089999999996</v>
          </cell>
          <cell r="BE44">
            <v>6.465414</v>
          </cell>
          <cell r="BF44">
            <v>6.2464180000000002</v>
          </cell>
          <cell r="BG44">
            <v>6.0274229999999998</v>
          </cell>
        </row>
        <row r="45">
          <cell r="B45" t="str">
            <v>NGA</v>
          </cell>
          <cell r="C45" t="str">
            <v>Updated NDC</v>
          </cell>
          <cell r="D45" t="str">
            <v>high</v>
          </cell>
          <cell r="E45" t="str">
            <v>range</v>
          </cell>
          <cell r="F45" t="str">
            <v>include</v>
          </cell>
          <cell r="G45" t="str">
            <v>Emissions|Covered GHG excl. LULUCF</v>
          </cell>
          <cell r="H45" t="str">
            <v>Mt CO2eq/yr</v>
          </cell>
          <cell r="AM45">
            <v>294.59266600000001</v>
          </cell>
          <cell r="AN45">
            <v>301.94230199999998</v>
          </cell>
          <cell r="AO45">
            <v>312.30591900000002</v>
          </cell>
          <cell r="AP45">
            <v>324.176175</v>
          </cell>
          <cell r="AQ45">
            <v>344.04964000000001</v>
          </cell>
          <cell r="AR45">
            <v>356.64749499999999</v>
          </cell>
          <cell r="AS45">
            <v>340.865433</v>
          </cell>
          <cell r="AT45">
            <v>363.90190899999999</v>
          </cell>
          <cell r="AU45">
            <v>380.87333599999999</v>
          </cell>
          <cell r="AV45">
            <v>379.14659599999999</v>
          </cell>
          <cell r="AW45">
            <v>378.84756299999998</v>
          </cell>
          <cell r="AX45">
            <v>389.86048699999998</v>
          </cell>
          <cell r="AY45">
            <v>373.94027399999999</v>
          </cell>
          <cell r="AZ45">
            <v>358.020061</v>
          </cell>
          <cell r="BA45">
            <v>342.09984800000001</v>
          </cell>
          <cell r="BB45">
            <v>326.17963500000002</v>
          </cell>
          <cell r="BC45">
            <v>310.25942099999997</v>
          </cell>
          <cell r="BD45">
            <v>294.33920799999999</v>
          </cell>
          <cell r="BE45">
            <v>278.418995</v>
          </cell>
          <cell r="BF45">
            <v>262.49878200000001</v>
          </cell>
          <cell r="BG45">
            <v>246.57856799999999</v>
          </cell>
        </row>
        <row r="46">
          <cell r="B46" t="str">
            <v>JOR</v>
          </cell>
          <cell r="C46" t="str">
            <v>Updated NDC</v>
          </cell>
          <cell r="D46" t="str">
            <v>high</v>
          </cell>
          <cell r="E46" t="str">
            <v>range</v>
          </cell>
          <cell r="F46" t="str">
            <v>include</v>
          </cell>
          <cell r="G46" t="str">
            <v>Emissions|Covered GHG excl. LULUCF</v>
          </cell>
          <cell r="H46" t="str">
            <v>Mt CO2eq/yr</v>
          </cell>
          <cell r="AM46">
            <v>26.291464999999999</v>
          </cell>
          <cell r="AN46">
            <v>27.717613</v>
          </cell>
          <cell r="AO46">
            <v>30.670576000000001</v>
          </cell>
          <cell r="AP46">
            <v>31.004686</v>
          </cell>
          <cell r="AQ46">
            <v>33.345902000000002</v>
          </cell>
          <cell r="AR46">
            <v>32.947619000000003</v>
          </cell>
          <cell r="AS46">
            <v>31.745412000000002</v>
          </cell>
          <cell r="AT46">
            <v>33.604021000000003</v>
          </cell>
          <cell r="AU46">
            <v>28.260058999999998</v>
          </cell>
          <cell r="AV46">
            <v>28.787020999999999</v>
          </cell>
          <cell r="AW46">
            <v>27.780512999999999</v>
          </cell>
          <cell r="AX46">
            <v>28.721888</v>
          </cell>
          <cell r="AY46">
            <v>29.118846999999999</v>
          </cell>
          <cell r="AZ46">
            <v>29.515806999999999</v>
          </cell>
          <cell r="BA46">
            <v>29.912766000000001</v>
          </cell>
          <cell r="BB46">
            <v>30.309725</v>
          </cell>
          <cell r="BC46">
            <v>30.706685</v>
          </cell>
          <cell r="BD46">
            <v>31.103643999999999</v>
          </cell>
          <cell r="BE46">
            <v>31.500603000000002</v>
          </cell>
          <cell r="BF46">
            <v>31.897562000000001</v>
          </cell>
          <cell r="BG46">
            <v>32.294522000000001</v>
          </cell>
        </row>
        <row r="47">
          <cell r="B47" t="str">
            <v>GNB</v>
          </cell>
          <cell r="C47" t="str">
            <v>Updated NDC</v>
          </cell>
          <cell r="D47" t="str">
            <v>high</v>
          </cell>
          <cell r="E47" t="str">
            <v>range</v>
          </cell>
          <cell r="F47" t="str">
            <v>include</v>
          </cell>
          <cell r="G47" t="str">
            <v>Emissions|Covered GHG excl. LULUCF</v>
          </cell>
          <cell r="H47" t="str">
            <v>Mt CO2eq/yr</v>
          </cell>
          <cell r="AM47">
            <v>2.7252869999999998</v>
          </cell>
          <cell r="AN47">
            <v>2.7349589999999999</v>
          </cell>
          <cell r="AO47">
            <v>2.9282520000000001</v>
          </cell>
          <cell r="AP47">
            <v>2.8976639999999998</v>
          </cell>
          <cell r="AQ47">
            <v>2.8856099999999998</v>
          </cell>
          <cell r="AR47">
            <v>3.018173</v>
          </cell>
          <cell r="AS47">
            <v>3.0335839999999998</v>
          </cell>
          <cell r="AT47">
            <v>3.089645</v>
          </cell>
          <cell r="AU47">
            <v>3.2641439999999999</v>
          </cell>
          <cell r="AV47">
            <v>3.2929580000000001</v>
          </cell>
          <cell r="AW47">
            <v>3.3620670000000001</v>
          </cell>
          <cell r="AX47">
            <v>3.4456709999999999</v>
          </cell>
          <cell r="AY47">
            <v>3.9756480000000001</v>
          </cell>
          <cell r="AZ47">
            <v>4.5056250000000002</v>
          </cell>
          <cell r="BA47">
            <v>5.0356019999999999</v>
          </cell>
          <cell r="BB47">
            <v>5.5655789999999996</v>
          </cell>
          <cell r="BC47">
            <v>6.0955560000000002</v>
          </cell>
          <cell r="BD47">
            <v>6.6255329999999999</v>
          </cell>
          <cell r="BE47">
            <v>7.1555099999999996</v>
          </cell>
          <cell r="BF47">
            <v>7.685486</v>
          </cell>
          <cell r="BG47">
            <v>8.2154629999999997</v>
          </cell>
        </row>
        <row r="48">
          <cell r="B48" t="str">
            <v>CHN</v>
          </cell>
          <cell r="C48" t="str">
            <v>Updated NDC</v>
          </cell>
          <cell r="D48" t="str">
            <v>high</v>
          </cell>
          <cell r="E48" t="str">
            <v>range</v>
          </cell>
          <cell r="F48" t="str">
            <v>include</v>
          </cell>
          <cell r="G48" t="str">
            <v>Emissions|Covered GHG excl. LULUCF</v>
          </cell>
          <cell r="H48" t="str">
            <v>Mt CO2eq/yr</v>
          </cell>
          <cell r="AM48">
            <v>9139.7139999999999</v>
          </cell>
          <cell r="AN48">
            <v>10385.452143</v>
          </cell>
          <cell r="AO48">
            <v>10616.163866999999</v>
          </cell>
          <cell r="AP48">
            <v>10748.749554</v>
          </cell>
          <cell r="AQ48">
            <v>10774.625735</v>
          </cell>
          <cell r="AR48">
            <v>10785.455429</v>
          </cell>
          <cell r="AS48">
            <v>10673.769566000001</v>
          </cell>
          <cell r="AT48">
            <v>10875.989659999999</v>
          </cell>
          <cell r="AU48">
            <v>11108.573012000001</v>
          </cell>
          <cell r="AV48">
            <v>11218.981924</v>
          </cell>
          <cell r="AW48">
            <v>11334.073603000001</v>
          </cell>
          <cell r="AX48">
            <v>11869.466881</v>
          </cell>
          <cell r="AY48">
            <v>11867.602687000001</v>
          </cell>
          <cell r="AZ48">
            <v>11865.738493000001</v>
          </cell>
          <cell r="BA48">
            <v>11863.874298999999</v>
          </cell>
          <cell r="BB48">
            <v>11862.010104999999</v>
          </cell>
          <cell r="BC48">
            <v>11860.145911</v>
          </cell>
          <cell r="BD48">
            <v>11858.281717</v>
          </cell>
          <cell r="BE48">
            <v>11856.417523</v>
          </cell>
          <cell r="BF48">
            <v>11854.553329</v>
          </cell>
          <cell r="BG48">
            <v>11852.689135000001</v>
          </cell>
        </row>
        <row r="49">
          <cell r="B49" t="str">
            <v>KOR</v>
          </cell>
          <cell r="C49" t="str">
            <v>Updated NDC</v>
          </cell>
          <cell r="D49" t="str">
            <v>high</v>
          </cell>
          <cell r="E49" t="str">
            <v>range</v>
          </cell>
          <cell r="F49" t="str">
            <v>include</v>
          </cell>
          <cell r="G49" t="str">
            <v>Emissions|Covered GHG excl. LULUCF</v>
          </cell>
          <cell r="H49" t="str">
            <v>Mt CO2eq/yr</v>
          </cell>
          <cell r="AM49">
            <v>650.50935200000004</v>
          </cell>
          <cell r="AN49">
            <v>677.91590099999996</v>
          </cell>
          <cell r="AO49">
            <v>677.72737500000005</v>
          </cell>
          <cell r="AP49">
            <v>685.58734400000003</v>
          </cell>
          <cell r="AQ49">
            <v>688.13377200000002</v>
          </cell>
          <cell r="AR49">
            <v>691.31135500000005</v>
          </cell>
          <cell r="AS49">
            <v>720.03900899999996</v>
          </cell>
          <cell r="AT49">
            <v>723.04819499999996</v>
          </cell>
          <cell r="AU49">
            <v>739.64596100000006</v>
          </cell>
          <cell r="AV49">
            <v>713.761662</v>
          </cell>
          <cell r="AW49">
            <v>672.19600600000001</v>
          </cell>
          <cell r="AX49">
            <v>688.57521699999995</v>
          </cell>
          <cell r="AY49">
            <v>660.57352600000002</v>
          </cell>
          <cell r="AZ49">
            <v>632.57183499999996</v>
          </cell>
          <cell r="BA49">
            <v>604.57014500000002</v>
          </cell>
          <cell r="BB49">
            <v>576.56845399999997</v>
          </cell>
          <cell r="BC49">
            <v>548.56676300000004</v>
          </cell>
          <cell r="BD49">
            <v>520.56507199999999</v>
          </cell>
          <cell r="BE49">
            <v>492.56338199999999</v>
          </cell>
          <cell r="BF49">
            <v>464.561691</v>
          </cell>
          <cell r="BG49">
            <v>436.56</v>
          </cell>
        </row>
        <row r="50">
          <cell r="B50" t="str">
            <v>PRT</v>
          </cell>
          <cell r="C50" t="str">
            <v>Updated NDC</v>
          </cell>
          <cell r="D50" t="str">
            <v>high</v>
          </cell>
          <cell r="E50" t="str">
            <v>range</v>
          </cell>
          <cell r="F50" t="str">
            <v>include</v>
          </cell>
          <cell r="G50" t="str">
            <v>Emissions|Covered GHG excl. LULUCF</v>
          </cell>
          <cell r="H50" t="str">
            <v>Mt CO2eq/yr</v>
          </cell>
          <cell r="AM50">
            <v>82.570521999999997</v>
          </cell>
          <cell r="AN50">
            <v>82.554603999999998</v>
          </cell>
          <cell r="AO50">
            <v>82.641825999999995</v>
          </cell>
          <cell r="AP50">
            <v>83.771072000000004</v>
          </cell>
          <cell r="AQ50">
            <v>85.464512999999997</v>
          </cell>
          <cell r="AR50">
            <v>91.399618000000004</v>
          </cell>
          <cell r="AS50">
            <v>92.118658999999994</v>
          </cell>
          <cell r="AT50">
            <v>99.729318000000006</v>
          </cell>
          <cell r="AU50">
            <v>99.240949999999998</v>
          </cell>
          <cell r="AV50">
            <v>99.892375000000001</v>
          </cell>
          <cell r="AW50">
            <v>95.35557</v>
          </cell>
          <cell r="AX50">
            <v>95.638785999999996</v>
          </cell>
          <cell r="AY50">
            <v>91.600971000000001</v>
          </cell>
          <cell r="AZ50">
            <v>87.563157000000004</v>
          </cell>
          <cell r="BA50">
            <v>83.525341999999995</v>
          </cell>
          <cell r="BB50">
            <v>79.487527999999998</v>
          </cell>
          <cell r="BC50">
            <v>75.449714</v>
          </cell>
          <cell r="BD50">
            <v>71.411899000000005</v>
          </cell>
          <cell r="BE50">
            <v>67.374084999999994</v>
          </cell>
          <cell r="BF50">
            <v>63.336269999999999</v>
          </cell>
          <cell r="BG50">
            <v>59.298456000000002</v>
          </cell>
        </row>
        <row r="51">
          <cell r="B51" t="str">
            <v>GHA</v>
          </cell>
          <cell r="C51" t="str">
            <v>Updated NDC</v>
          </cell>
          <cell r="D51" t="str">
            <v>high</v>
          </cell>
          <cell r="E51" t="str">
            <v>range</v>
          </cell>
          <cell r="F51" t="str">
            <v>include</v>
          </cell>
          <cell r="G51" t="str">
            <v>Emissions|Covered GHG excl. LULUCF</v>
          </cell>
          <cell r="H51" t="str">
            <v>Mt CO2eq/yr</v>
          </cell>
          <cell r="AM51">
            <v>25.286156999999999</v>
          </cell>
          <cell r="AN51">
            <v>29.952846000000001</v>
          </cell>
          <cell r="AO51">
            <v>32.572074000000001</v>
          </cell>
          <cell r="AP51">
            <v>34.098725000000002</v>
          </cell>
          <cell r="AQ51">
            <v>34.912174999999998</v>
          </cell>
          <cell r="AR51">
            <v>37.132182</v>
          </cell>
          <cell r="AS51">
            <v>37.527833000000001</v>
          </cell>
          <cell r="AT51">
            <v>37.339618000000002</v>
          </cell>
          <cell r="AU51">
            <v>41.907572999999999</v>
          </cell>
          <cell r="AV51">
            <v>43.302301999999997</v>
          </cell>
          <cell r="AW51">
            <v>43.532803000000001</v>
          </cell>
          <cell r="AX51">
            <v>45.588127</v>
          </cell>
          <cell r="AY51">
            <v>47.602958999999998</v>
          </cell>
          <cell r="AZ51">
            <v>49.617790999999997</v>
          </cell>
          <cell r="BA51">
            <v>51.632623000000002</v>
          </cell>
          <cell r="BB51">
            <v>53.647455999999998</v>
          </cell>
          <cell r="BC51">
            <v>55.662287999999997</v>
          </cell>
          <cell r="BD51">
            <v>57.677120000000002</v>
          </cell>
          <cell r="BE51">
            <v>59.691952000000001</v>
          </cell>
          <cell r="BF51">
            <v>61.706783999999999</v>
          </cell>
          <cell r="BG51">
            <v>63.721615999999997</v>
          </cell>
        </row>
        <row r="52">
          <cell r="B52" t="str">
            <v>BGR</v>
          </cell>
          <cell r="C52" t="str">
            <v>Updated NDC</v>
          </cell>
          <cell r="D52" t="str">
            <v>high</v>
          </cell>
          <cell r="E52" t="str">
            <v>range</v>
          </cell>
          <cell r="F52" t="str">
            <v>include</v>
          </cell>
          <cell r="G52" t="str">
            <v>Emissions|Covered GHG excl. LULUCF</v>
          </cell>
          <cell r="H52" t="str">
            <v>Mt CO2eq/yr</v>
          </cell>
          <cell r="AM52">
            <v>60.015517000000003</v>
          </cell>
          <cell r="AN52">
            <v>66.549807999999999</v>
          </cell>
          <cell r="AO52">
            <v>61.176918000000001</v>
          </cell>
          <cell r="AP52">
            <v>57.478957000000001</v>
          </cell>
          <cell r="AQ52">
            <v>60.868113999999998</v>
          </cell>
          <cell r="AR52">
            <v>64.350571000000002</v>
          </cell>
          <cell r="AS52">
            <v>61.944083999999997</v>
          </cell>
          <cell r="AT52">
            <v>66.457239999999999</v>
          </cell>
          <cell r="AU52">
            <v>65.000969999999995</v>
          </cell>
          <cell r="AV52">
            <v>64.110138000000006</v>
          </cell>
          <cell r="AW52">
            <v>51.619028</v>
          </cell>
          <cell r="AX52">
            <v>62.531706999999997</v>
          </cell>
          <cell r="AY52">
            <v>59.785521000000003</v>
          </cell>
          <cell r="AZ52">
            <v>57.039335000000001</v>
          </cell>
          <cell r="BA52">
            <v>54.293149999999997</v>
          </cell>
          <cell r="BB52">
            <v>51.546964000000003</v>
          </cell>
          <cell r="BC52">
            <v>48.800778000000001</v>
          </cell>
          <cell r="BD52">
            <v>46.054592</v>
          </cell>
          <cell r="BE52">
            <v>43.308405999999998</v>
          </cell>
          <cell r="BF52">
            <v>40.562221000000001</v>
          </cell>
          <cell r="BG52">
            <v>37.816034999999999</v>
          </cell>
        </row>
        <row r="53">
          <cell r="B53" t="str">
            <v>LVA</v>
          </cell>
          <cell r="C53" t="str">
            <v>Updated NDC</v>
          </cell>
          <cell r="D53" t="str">
            <v>high</v>
          </cell>
          <cell r="E53" t="str">
            <v>range</v>
          </cell>
          <cell r="F53" t="str">
            <v>include</v>
          </cell>
          <cell r="G53" t="str">
            <v>Emissions|Covered GHG excl. LULUCF</v>
          </cell>
          <cell r="H53" t="str">
            <v>Mt CO2eq/yr</v>
          </cell>
          <cell r="AM53">
            <v>14.789308</v>
          </cell>
          <cell r="AN53">
            <v>14.187687</v>
          </cell>
          <cell r="AO53">
            <v>14.134494999999999</v>
          </cell>
          <cell r="AP53">
            <v>14.099726</v>
          </cell>
          <cell r="AQ53">
            <v>14.142409000000001</v>
          </cell>
          <cell r="AR53">
            <v>21.884236999999999</v>
          </cell>
          <cell r="AS53">
            <v>14.268723</v>
          </cell>
          <cell r="AT53">
            <v>14.138638</v>
          </cell>
          <cell r="AU53">
            <v>13.901641</v>
          </cell>
          <cell r="AV53">
            <v>14.32868</v>
          </cell>
          <cell r="AW53">
            <v>13.219842</v>
          </cell>
          <cell r="AX53">
            <v>14.865295</v>
          </cell>
          <cell r="AY53">
            <v>14.619963</v>
          </cell>
          <cell r="AZ53">
            <v>14.37463</v>
          </cell>
          <cell r="BA53">
            <v>14.129296999999999</v>
          </cell>
          <cell r="BB53">
            <v>13.883965</v>
          </cell>
          <cell r="BC53">
            <v>13.638631999999999</v>
          </cell>
          <cell r="BD53">
            <v>13.393299000000001</v>
          </cell>
          <cell r="BE53">
            <v>13.147967</v>
          </cell>
          <cell r="BF53">
            <v>12.902634000000001</v>
          </cell>
          <cell r="BG53">
            <v>12.657301</v>
          </cell>
        </row>
        <row r="54">
          <cell r="B54" t="str">
            <v>ARG</v>
          </cell>
          <cell r="C54" t="str">
            <v>Updated NDC</v>
          </cell>
          <cell r="D54" t="str">
            <v>high</v>
          </cell>
          <cell r="E54" t="str">
            <v>range</v>
          </cell>
          <cell r="F54" t="str">
            <v>include</v>
          </cell>
          <cell r="G54" t="str">
            <v>Emissions|Covered GHG excl. LULUCF</v>
          </cell>
          <cell r="H54" t="str">
            <v>Mt CO2eq/yr</v>
          </cell>
          <cell r="AM54">
            <v>359.83229699999998</v>
          </cell>
          <cell r="AN54">
            <v>364.17212799999999</v>
          </cell>
          <cell r="AO54">
            <v>370.09512699999999</v>
          </cell>
          <cell r="AP54">
            <v>371.52908400000001</v>
          </cell>
          <cell r="AQ54">
            <v>375.008398</v>
          </cell>
          <cell r="AR54">
            <v>376.055746</v>
          </cell>
          <cell r="AS54">
            <v>379.761866</v>
          </cell>
          <cell r="AT54">
            <v>383.63871399999999</v>
          </cell>
          <cell r="AU54">
            <v>379.99538899999999</v>
          </cell>
          <cell r="AV54">
            <v>368.05591399999997</v>
          </cell>
          <cell r="AW54">
            <v>351.909243</v>
          </cell>
          <cell r="AX54">
            <v>369.63274100000001</v>
          </cell>
          <cell r="AY54">
            <v>366.31254899999999</v>
          </cell>
          <cell r="AZ54">
            <v>362.99235700000003</v>
          </cell>
          <cell r="BA54">
            <v>359.67216500000001</v>
          </cell>
          <cell r="BB54">
            <v>356.35197299999999</v>
          </cell>
          <cell r="BC54">
            <v>353.03178200000002</v>
          </cell>
          <cell r="BD54">
            <v>349.71159</v>
          </cell>
          <cell r="BE54">
            <v>346.39139799999998</v>
          </cell>
          <cell r="BF54">
            <v>343.07120600000002</v>
          </cell>
          <cell r="BG54">
            <v>339.751014</v>
          </cell>
        </row>
        <row r="55">
          <cell r="B55" t="str">
            <v>IRQ</v>
          </cell>
          <cell r="C55" t="str">
            <v>Updated NDC</v>
          </cell>
          <cell r="D55" t="str">
            <v>high</v>
          </cell>
          <cell r="E55" t="str">
            <v>range</v>
          </cell>
          <cell r="F55" t="str">
            <v>include</v>
          </cell>
          <cell r="G55" t="str">
            <v>Emissions|Covered GHG excl. LULUCF</v>
          </cell>
          <cell r="H55" t="str">
            <v>Mt CO2eq/yr</v>
          </cell>
          <cell r="AM55">
            <v>203.452394</v>
          </cell>
          <cell r="AN55">
            <v>235.68128100000001</v>
          </cell>
          <cell r="AO55">
            <v>263.93804699999998</v>
          </cell>
          <cell r="AP55">
            <v>277.86272100000002</v>
          </cell>
          <cell r="AQ55">
            <v>283.619013</v>
          </cell>
          <cell r="AR55">
            <v>293.08014900000001</v>
          </cell>
          <cell r="AS55">
            <v>348.98589800000002</v>
          </cell>
          <cell r="AT55">
            <v>367.36760399999997</v>
          </cell>
          <cell r="AU55">
            <v>413.14559100000002</v>
          </cell>
          <cell r="AV55">
            <v>396.21555899999998</v>
          </cell>
          <cell r="AW55">
            <v>380.43730099999999</v>
          </cell>
          <cell r="AX55">
            <v>403.09957400000002</v>
          </cell>
          <cell r="AY55">
            <v>426.87818399999998</v>
          </cell>
          <cell r="AZ55">
            <v>450.65679399999999</v>
          </cell>
          <cell r="BA55">
            <v>474.43540400000001</v>
          </cell>
          <cell r="BB55">
            <v>498.21401400000002</v>
          </cell>
          <cell r="BC55">
            <v>521.99262399999998</v>
          </cell>
          <cell r="BD55">
            <v>545.77123400000005</v>
          </cell>
          <cell r="BE55">
            <v>569.54984400000001</v>
          </cell>
          <cell r="BF55">
            <v>593.32845399999997</v>
          </cell>
          <cell r="BG55">
            <v>617.10706400000004</v>
          </cell>
        </row>
        <row r="56">
          <cell r="B56" t="str">
            <v>BEN</v>
          </cell>
          <cell r="C56" t="str">
            <v>Updated NDC</v>
          </cell>
          <cell r="D56" t="str">
            <v>high</v>
          </cell>
          <cell r="E56" t="str">
            <v>range</v>
          </cell>
          <cell r="F56" t="str">
            <v>include</v>
          </cell>
          <cell r="G56" t="str">
            <v>Emissions|Covered GHG excl. LULUCF</v>
          </cell>
          <cell r="H56" t="str">
            <v>Mt CO2eq/yr</v>
          </cell>
          <cell r="AM56">
            <v>10.585350999999999</v>
          </cell>
          <cell r="AN56">
            <v>10.672219</v>
          </cell>
          <cell r="AO56">
            <v>10.582585999999999</v>
          </cell>
          <cell r="AP56">
            <v>11.281843</v>
          </cell>
          <cell r="AQ56">
            <v>11.606161</v>
          </cell>
          <cell r="AR56">
            <v>12.225065000000001</v>
          </cell>
          <cell r="AS56">
            <v>13.273942</v>
          </cell>
          <cell r="AT56">
            <v>13.848433</v>
          </cell>
          <cell r="AU56">
            <v>14.389817000000001</v>
          </cell>
          <cell r="AV56">
            <v>14.659751</v>
          </cell>
          <cell r="AW56">
            <v>14.761067000000001</v>
          </cell>
          <cell r="AX56">
            <v>15.487759</v>
          </cell>
          <cell r="AY56">
            <v>16.441006999999999</v>
          </cell>
          <cell r="AZ56">
            <v>17.394254</v>
          </cell>
          <cell r="BA56">
            <v>18.347501999999999</v>
          </cell>
          <cell r="BB56">
            <v>19.300750000000001</v>
          </cell>
          <cell r="BC56">
            <v>20.284770999999999</v>
          </cell>
          <cell r="BD56">
            <v>21.268792999999999</v>
          </cell>
          <cell r="BE56">
            <v>22.252814000000001</v>
          </cell>
          <cell r="BF56">
            <v>23.236836</v>
          </cell>
          <cell r="BG56">
            <v>24.220858</v>
          </cell>
        </row>
        <row r="57">
          <cell r="B57" t="str">
            <v>BTN</v>
          </cell>
          <cell r="C57" t="str">
            <v>Updated NDC</v>
          </cell>
          <cell r="D57" t="str">
            <v>high</v>
          </cell>
          <cell r="E57" t="str">
            <v>range</v>
          </cell>
          <cell r="F57" t="str">
            <v>include</v>
          </cell>
          <cell r="G57" t="str">
            <v>Emissions|Covered GHG excl. LULUCF</v>
          </cell>
          <cell r="H57" t="str">
            <v>Mt CO2eq/yr</v>
          </cell>
          <cell r="AM57">
            <v>2.061785</v>
          </cell>
          <cell r="AN57">
            <v>2.258359</v>
          </cell>
          <cell r="AO57">
            <v>2.3159100000000001</v>
          </cell>
          <cell r="AP57">
            <v>2.4046780000000001</v>
          </cell>
          <cell r="AQ57">
            <v>2.4716670000000001</v>
          </cell>
          <cell r="AR57">
            <v>2.5513699999999999</v>
          </cell>
          <cell r="AS57">
            <v>2.744459</v>
          </cell>
          <cell r="AT57">
            <v>2.9012609999999999</v>
          </cell>
          <cell r="AU57">
            <v>2.9061340000000002</v>
          </cell>
          <cell r="AV57">
            <v>3.077696</v>
          </cell>
          <cell r="AW57">
            <v>3.1539079999999999</v>
          </cell>
          <cell r="AX57">
            <v>3.2297389999999999</v>
          </cell>
          <cell r="AY57">
            <v>3.3233470000000001</v>
          </cell>
          <cell r="AZ57">
            <v>3.4169559999999999</v>
          </cell>
          <cell r="BA57">
            <v>3.5105650000000002</v>
          </cell>
          <cell r="BB57">
            <v>3.6041729999999998</v>
          </cell>
          <cell r="BC57">
            <v>3.6977820000000001</v>
          </cell>
          <cell r="BD57">
            <v>3.7913899999999998</v>
          </cell>
          <cell r="BE57">
            <v>3.8849990000000001</v>
          </cell>
          <cell r="BF57">
            <v>3.9786069999999998</v>
          </cell>
          <cell r="BG57">
            <v>4.0722160000000001</v>
          </cell>
        </row>
        <row r="58">
          <cell r="B58" t="str">
            <v>ARM</v>
          </cell>
          <cell r="C58" t="str">
            <v>Updated NDC</v>
          </cell>
          <cell r="D58" t="str">
            <v>high</v>
          </cell>
          <cell r="E58" t="str">
            <v>range</v>
          </cell>
          <cell r="F58" t="str">
            <v>include</v>
          </cell>
          <cell r="G58" t="str">
            <v>Emissions|Covered GHG excl. LULUCF</v>
          </cell>
          <cell r="H58" t="str">
            <v>Mt CO2eq/yr</v>
          </cell>
          <cell r="AM58">
            <v>7.5863779999999998</v>
          </cell>
          <cell r="AN58">
            <v>8.5576910000000002</v>
          </cell>
          <cell r="AO58">
            <v>9.7717510000000001</v>
          </cell>
          <cell r="AP58">
            <v>9.7476789999999998</v>
          </cell>
          <cell r="AQ58">
            <v>9.9947049999999997</v>
          </cell>
          <cell r="AR58">
            <v>9.8073040000000002</v>
          </cell>
          <cell r="AS58">
            <v>10.643167</v>
          </cell>
          <cell r="AT58">
            <v>13.817522</v>
          </cell>
          <cell r="AU58">
            <v>12.809607</v>
          </cell>
          <cell r="AV58">
            <v>12.692665</v>
          </cell>
          <cell r="AW58">
            <v>12.810632999999999</v>
          </cell>
          <cell r="AX58">
            <v>13.630848</v>
          </cell>
          <cell r="AY58">
            <v>14.134922</v>
          </cell>
          <cell r="AZ58">
            <v>14.638997</v>
          </cell>
          <cell r="BA58">
            <v>15.143072</v>
          </cell>
          <cell r="BB58">
            <v>15.647145999999999</v>
          </cell>
          <cell r="BC58">
            <v>15.921692999999999</v>
          </cell>
          <cell r="BD58">
            <v>16.196241000000001</v>
          </cell>
          <cell r="BE58">
            <v>16.470787999999999</v>
          </cell>
          <cell r="BF58">
            <v>16.745335000000001</v>
          </cell>
          <cell r="BG58">
            <v>17.019881999999999</v>
          </cell>
        </row>
        <row r="59">
          <cell r="B59" t="str">
            <v>TKM</v>
          </cell>
          <cell r="C59" t="str">
            <v>Updated NDC</v>
          </cell>
          <cell r="D59" t="str">
            <v>high</v>
          </cell>
          <cell r="E59" t="str">
            <v>range</v>
          </cell>
          <cell r="F59" t="str">
            <v>include</v>
          </cell>
          <cell r="G59" t="str">
            <v>Emissions|Covered GHG excl. LULUCF</v>
          </cell>
          <cell r="H59" t="str">
            <v>Mt CO2eq/yr</v>
          </cell>
          <cell r="AM59">
            <v>94.464653999999996</v>
          </cell>
          <cell r="AN59">
            <v>107.145678</v>
          </cell>
          <cell r="AO59">
            <v>112.650994</v>
          </cell>
          <cell r="AP59">
            <v>121.231466</v>
          </cell>
          <cell r="AQ59">
            <v>123.25838</v>
          </cell>
          <cell r="AR59">
            <v>126.562713</v>
          </cell>
          <cell r="AS59">
            <v>124.471451</v>
          </cell>
          <cell r="AT59">
            <v>123.233732</v>
          </cell>
          <cell r="AU59">
            <v>131.22995599999999</v>
          </cell>
          <cell r="AV59">
            <v>138.74812299999999</v>
          </cell>
          <cell r="AW59">
            <v>135.23150200000001</v>
          </cell>
          <cell r="AX59">
            <v>149.727947</v>
          </cell>
          <cell r="AY59">
            <v>146.42484200000001</v>
          </cell>
          <cell r="AZ59">
            <v>143.121736</v>
          </cell>
          <cell r="BA59">
            <v>139.81863100000001</v>
          </cell>
          <cell r="BB59">
            <v>136.51552599999999</v>
          </cell>
          <cell r="BC59">
            <v>133.21242100000001</v>
          </cell>
          <cell r="BD59">
            <v>129.90931599999999</v>
          </cell>
          <cell r="BE59">
            <v>126.60621</v>
          </cell>
          <cell r="BF59">
            <v>123.303105</v>
          </cell>
          <cell r="BG59">
            <v>120</v>
          </cell>
        </row>
        <row r="60">
          <cell r="B60" t="str">
            <v>ISR</v>
          </cell>
          <cell r="C60" t="str">
            <v>Updated NDC</v>
          </cell>
          <cell r="D60" t="str">
            <v>high</v>
          </cell>
          <cell r="E60" t="str">
            <v>range</v>
          </cell>
          <cell r="F60" t="str">
            <v>include</v>
          </cell>
          <cell r="G60" t="str">
            <v>Emissions|Covered GHG excl. LULUCF</v>
          </cell>
          <cell r="H60" t="str">
            <v>Mt CO2eq/yr</v>
          </cell>
          <cell r="AM60">
            <v>84.911726999999999</v>
          </cell>
          <cell r="AN60">
            <v>87.473153999999994</v>
          </cell>
          <cell r="AO60">
            <v>93.331874999999997</v>
          </cell>
          <cell r="AP60">
            <v>86.387485999999996</v>
          </cell>
          <cell r="AQ60">
            <v>83.716348999999994</v>
          </cell>
          <cell r="AR60">
            <v>89.820199000000002</v>
          </cell>
          <cell r="AS60">
            <v>90.691057000000001</v>
          </cell>
          <cell r="AT60">
            <v>90.735974999999996</v>
          </cell>
          <cell r="AU60">
            <v>92.827042000000006</v>
          </cell>
          <cell r="AV60">
            <v>93.812839999999994</v>
          </cell>
          <cell r="AW60">
            <v>89.189757</v>
          </cell>
          <cell r="AX60">
            <v>90.440100999999999</v>
          </cell>
          <cell r="AY60">
            <v>88.617394000000004</v>
          </cell>
          <cell r="AZ60">
            <v>86.794686999999996</v>
          </cell>
          <cell r="BA60">
            <v>84.971980000000002</v>
          </cell>
          <cell r="BB60">
            <v>83.149272999999994</v>
          </cell>
          <cell r="BC60">
            <v>79.633167</v>
          </cell>
          <cell r="BD60">
            <v>76.117062000000004</v>
          </cell>
          <cell r="BE60">
            <v>72.600955999999996</v>
          </cell>
          <cell r="BF60">
            <v>69.084851</v>
          </cell>
          <cell r="BG60">
            <v>65.568746000000004</v>
          </cell>
        </row>
        <row r="61">
          <cell r="B61" t="str">
            <v>ZAF</v>
          </cell>
          <cell r="C61" t="str">
            <v>Updated NDC</v>
          </cell>
          <cell r="D61" t="str">
            <v>high</v>
          </cell>
          <cell r="E61" t="str">
            <v>range</v>
          </cell>
          <cell r="F61" t="str">
            <v>include</v>
          </cell>
          <cell r="G61" t="str">
            <v>Emissions|Covered GHG excl. LULUCF</v>
          </cell>
          <cell r="H61" t="str">
            <v>Mt CO2eq/yr</v>
          </cell>
          <cell r="AM61">
            <v>535.94952999999998</v>
          </cell>
          <cell r="AN61">
            <v>548.99057700000003</v>
          </cell>
          <cell r="AO61">
            <v>530.99124600000005</v>
          </cell>
          <cell r="AP61">
            <v>544.83070799999996</v>
          </cell>
          <cell r="AQ61">
            <v>547.691956</v>
          </cell>
          <cell r="AR61">
            <v>546.87148300000001</v>
          </cell>
          <cell r="AS61">
            <v>547.38120900000001</v>
          </cell>
          <cell r="AT61">
            <v>536.04995799999995</v>
          </cell>
          <cell r="AU61">
            <v>529.26478599999996</v>
          </cell>
          <cell r="AV61">
            <v>538.557773</v>
          </cell>
          <cell r="AW61">
            <v>511.124168</v>
          </cell>
          <cell r="AX61">
            <v>513.56574799999999</v>
          </cell>
          <cell r="AY61">
            <v>489.32830100000001</v>
          </cell>
          <cell r="AZ61">
            <v>465.09085399999998</v>
          </cell>
          <cell r="BA61">
            <v>440.853407</v>
          </cell>
          <cell r="BB61">
            <v>416.61595999999997</v>
          </cell>
          <cell r="BC61">
            <v>407.01596000000001</v>
          </cell>
          <cell r="BD61">
            <v>397.41595999999998</v>
          </cell>
          <cell r="BE61">
            <v>387.81596000000002</v>
          </cell>
          <cell r="BF61">
            <v>378.21596</v>
          </cell>
          <cell r="BG61">
            <v>368.61595999999997</v>
          </cell>
        </row>
        <row r="62">
          <cell r="B62" t="str">
            <v>SVK</v>
          </cell>
          <cell r="C62" t="str">
            <v>Updated NDC</v>
          </cell>
          <cell r="D62" t="str">
            <v>high</v>
          </cell>
          <cell r="E62" t="str">
            <v>range</v>
          </cell>
          <cell r="F62" t="str">
            <v>include</v>
          </cell>
          <cell r="G62" t="str">
            <v>Emissions|Covered GHG excl. LULUCF</v>
          </cell>
          <cell r="H62" t="str">
            <v>Mt CO2eq/yr</v>
          </cell>
          <cell r="AM62">
            <v>50.009596999999999</v>
          </cell>
          <cell r="AN62">
            <v>48.383670000000002</v>
          </cell>
          <cell r="AO62">
            <v>46.720868000000003</v>
          </cell>
          <cell r="AP62">
            <v>46.660544000000002</v>
          </cell>
          <cell r="AQ62">
            <v>44.200772000000001</v>
          </cell>
          <cell r="AR62">
            <v>45.597808999999998</v>
          </cell>
          <cell r="AS62">
            <v>46.488793999999999</v>
          </cell>
          <cell r="AT62">
            <v>48.324221999999999</v>
          </cell>
          <cell r="AU62">
            <v>47.513596</v>
          </cell>
          <cell r="AV62">
            <v>44.777948000000002</v>
          </cell>
          <cell r="AW62">
            <v>42.205032000000003</v>
          </cell>
          <cell r="AX62">
            <v>47.210635000000003</v>
          </cell>
          <cell r="AY62">
            <v>45.325195000000001</v>
          </cell>
          <cell r="AZ62">
            <v>43.439754000000001</v>
          </cell>
          <cell r="BA62">
            <v>41.554313</v>
          </cell>
          <cell r="BB62">
            <v>39.668872</v>
          </cell>
          <cell r="BC62">
            <v>37.783431</v>
          </cell>
          <cell r="BD62">
            <v>35.89799</v>
          </cell>
          <cell r="BE62">
            <v>34.012549</v>
          </cell>
          <cell r="BF62">
            <v>32.127108</v>
          </cell>
          <cell r="BG62">
            <v>30.241668000000001</v>
          </cell>
        </row>
        <row r="63">
          <cell r="B63" t="str">
            <v>SWZ</v>
          </cell>
          <cell r="C63" t="str">
            <v>Updated NDC</v>
          </cell>
          <cell r="D63" t="str">
            <v>high</v>
          </cell>
          <cell r="E63" t="str">
            <v>range</v>
          </cell>
          <cell r="F63" t="str">
            <v>include</v>
          </cell>
          <cell r="G63" t="str">
            <v>Emissions|Covered GHG excl. LULUCF</v>
          </cell>
          <cell r="H63" t="str">
            <v>Mt CO2eq/yr</v>
          </cell>
          <cell r="AM63">
            <v>4.6169750000000001</v>
          </cell>
          <cell r="AN63">
            <v>4.5583049999999998</v>
          </cell>
          <cell r="AO63">
            <v>4.7548170000000001</v>
          </cell>
          <cell r="AP63">
            <v>5.1122360000000002</v>
          </cell>
          <cell r="AQ63">
            <v>4.5033139999999996</v>
          </cell>
          <cell r="AR63">
            <v>4.5266590000000004</v>
          </cell>
          <cell r="AS63">
            <v>4.7032990000000003</v>
          </cell>
          <cell r="AT63">
            <v>4.5514669999999997</v>
          </cell>
          <cell r="AU63">
            <v>4.559393</v>
          </cell>
          <cell r="AV63">
            <v>4.4713989999999999</v>
          </cell>
          <cell r="AW63">
            <v>4.332948</v>
          </cell>
          <cell r="AX63">
            <v>4.3439249999999996</v>
          </cell>
          <cell r="AY63">
            <v>4.6744760000000003</v>
          </cell>
          <cell r="AZ63">
            <v>5.0050280000000003</v>
          </cell>
          <cell r="BA63">
            <v>5.3355800000000002</v>
          </cell>
          <cell r="BB63">
            <v>5.666131</v>
          </cell>
          <cell r="BC63">
            <v>5.996683</v>
          </cell>
          <cell r="BD63">
            <v>6.3272349999999999</v>
          </cell>
          <cell r="BE63">
            <v>6.6577859999999998</v>
          </cell>
          <cell r="BF63">
            <v>6.9883379999999997</v>
          </cell>
          <cell r="BG63">
            <v>7.3188899999999997</v>
          </cell>
        </row>
        <row r="64">
          <cell r="B64" t="str">
            <v>COD</v>
          </cell>
          <cell r="C64" t="str">
            <v>Updated NDC</v>
          </cell>
          <cell r="D64" t="str">
            <v>high</v>
          </cell>
          <cell r="E64" t="str">
            <v>range</v>
          </cell>
          <cell r="F64" t="str">
            <v>include</v>
          </cell>
          <cell r="G64" t="str">
            <v>Emissions|Covered GHG excl. LULUCF</v>
          </cell>
          <cell r="H64" t="str">
            <v>Mt CO2eq/yr</v>
          </cell>
          <cell r="AM64">
            <v>138.236423</v>
          </cell>
          <cell r="AN64">
            <v>146.74885800000001</v>
          </cell>
          <cell r="AO64">
            <v>163.69877700000001</v>
          </cell>
          <cell r="AP64">
            <v>179.751035</v>
          </cell>
          <cell r="AQ64">
            <v>195.95450600000001</v>
          </cell>
          <cell r="AR64">
            <v>210.05986100000001</v>
          </cell>
          <cell r="AS64">
            <v>225.15038200000001</v>
          </cell>
          <cell r="AT64">
            <v>242.92881</v>
          </cell>
          <cell r="AU64">
            <v>257.02857899999998</v>
          </cell>
          <cell r="AV64">
            <v>258.88207599999998</v>
          </cell>
          <cell r="AW64">
            <v>259.53837299999998</v>
          </cell>
          <cell r="AX64">
            <v>260.65137900000002</v>
          </cell>
          <cell r="AY64">
            <v>262.02344799999997</v>
          </cell>
          <cell r="AZ64">
            <v>263.39551699999998</v>
          </cell>
          <cell r="BA64">
            <v>264.76758599999999</v>
          </cell>
          <cell r="BB64">
            <v>266.139655</v>
          </cell>
          <cell r="BC64">
            <v>267.51172400000002</v>
          </cell>
          <cell r="BD64">
            <v>268.88379300000003</v>
          </cell>
          <cell r="BE64">
            <v>270.25586199999998</v>
          </cell>
          <cell r="BF64">
            <v>271.62793099999999</v>
          </cell>
          <cell r="BG64">
            <v>273</v>
          </cell>
        </row>
        <row r="65">
          <cell r="B65" t="str">
            <v>SLB</v>
          </cell>
          <cell r="C65" t="str">
            <v>Updated NDC</v>
          </cell>
          <cell r="D65" t="str">
            <v>high</v>
          </cell>
          <cell r="E65" t="str">
            <v>range</v>
          </cell>
          <cell r="F65" t="str">
            <v>include</v>
          </cell>
          <cell r="G65" t="str">
            <v>Emissions|Covered GHG excl. LULUCF</v>
          </cell>
          <cell r="H65" t="str">
            <v>Mt CO2eq/yr</v>
          </cell>
          <cell r="AM65">
            <v>0.52967600000000004</v>
          </cell>
          <cell r="AN65">
            <v>0.55256799999999995</v>
          </cell>
          <cell r="AO65">
            <v>0.56251399999999996</v>
          </cell>
          <cell r="AP65">
            <v>0.59451299999999996</v>
          </cell>
          <cell r="AQ65">
            <v>0.55619799999999997</v>
          </cell>
          <cell r="AR65">
            <v>0.52541899999999997</v>
          </cell>
          <cell r="AS65">
            <v>0.52650600000000003</v>
          </cell>
          <cell r="AT65">
            <v>0.531918</v>
          </cell>
          <cell r="AU65">
            <v>0.554697</v>
          </cell>
          <cell r="AV65">
            <v>0.58689100000000005</v>
          </cell>
          <cell r="AW65">
            <v>0.58961600000000003</v>
          </cell>
          <cell r="AX65">
            <v>0.59923700000000002</v>
          </cell>
          <cell r="AY65">
            <v>0.58282299999999998</v>
          </cell>
          <cell r="AZ65">
            <v>0.56640900000000005</v>
          </cell>
          <cell r="BA65">
            <v>0.54999500000000001</v>
          </cell>
          <cell r="BB65">
            <v>0.53358099999999997</v>
          </cell>
          <cell r="BC65">
            <v>0.47099000000000002</v>
          </cell>
          <cell r="BD65">
            <v>0.40839999999999999</v>
          </cell>
          <cell r="BE65">
            <v>0.34580899999999998</v>
          </cell>
          <cell r="BF65">
            <v>0.28321800000000003</v>
          </cell>
          <cell r="BG65">
            <v>0.22062699999999999</v>
          </cell>
        </row>
        <row r="66">
          <cell r="B66" t="str">
            <v>CMR</v>
          </cell>
          <cell r="C66" t="str">
            <v>Updated NDC</v>
          </cell>
          <cell r="D66" t="str">
            <v>high</v>
          </cell>
          <cell r="E66" t="str">
            <v>range</v>
          </cell>
          <cell r="F66" t="str">
            <v>include</v>
          </cell>
          <cell r="G66" t="str">
            <v>Emissions|Covered GHG excl. LULUCF</v>
          </cell>
          <cell r="H66" t="str">
            <v>Mt CO2eq/yr</v>
          </cell>
          <cell r="AM66">
            <v>34.477939999999997</v>
          </cell>
          <cell r="AN66">
            <v>33.664965000000002</v>
          </cell>
          <cell r="AO66">
            <v>33.768543000000001</v>
          </cell>
          <cell r="AP66">
            <v>34.151803999999998</v>
          </cell>
          <cell r="AQ66">
            <v>37.065640000000002</v>
          </cell>
          <cell r="AR66">
            <v>40.822755000000001</v>
          </cell>
          <cell r="AS66">
            <v>41.486924000000002</v>
          </cell>
          <cell r="AT66">
            <v>39.093808000000003</v>
          </cell>
          <cell r="AU66">
            <v>40.159714999999998</v>
          </cell>
          <cell r="AV66">
            <v>40.289729000000001</v>
          </cell>
          <cell r="AW66">
            <v>40.057561999999997</v>
          </cell>
          <cell r="AX66">
            <v>40.966079999999998</v>
          </cell>
          <cell r="AY66">
            <v>45.364100000000001</v>
          </cell>
          <cell r="AZ66">
            <v>49.762118999999998</v>
          </cell>
          <cell r="BA66">
            <v>54.160139000000001</v>
          </cell>
          <cell r="BB66">
            <v>58.558157999999999</v>
          </cell>
          <cell r="BC66">
            <v>62.956178000000001</v>
          </cell>
          <cell r="BD66">
            <v>67.354196999999999</v>
          </cell>
          <cell r="BE66">
            <v>71.752217000000002</v>
          </cell>
          <cell r="BF66">
            <v>76.150236000000007</v>
          </cell>
          <cell r="BG66">
            <v>80.548254999999997</v>
          </cell>
        </row>
        <row r="67">
          <cell r="B67" t="str">
            <v>LSO</v>
          </cell>
          <cell r="C67" t="str">
            <v>Updated NDC</v>
          </cell>
          <cell r="D67" t="str">
            <v>high</v>
          </cell>
          <cell r="E67" t="str">
            <v>range</v>
          </cell>
          <cell r="F67" t="str">
            <v>include</v>
          </cell>
          <cell r="G67" t="str">
            <v>Emissions|Covered GHG excl. LULUCF</v>
          </cell>
          <cell r="H67" t="str">
            <v>Mt CO2eq/yr</v>
          </cell>
          <cell r="AM67">
            <v>4.656129</v>
          </cell>
          <cell r="AN67">
            <v>4.7534960000000002</v>
          </cell>
          <cell r="AO67">
            <v>4.8265789999999997</v>
          </cell>
          <cell r="AP67">
            <v>4.7377269999999996</v>
          </cell>
          <cell r="AQ67">
            <v>4.7145549999999998</v>
          </cell>
          <cell r="AR67">
            <v>4.5922239999999999</v>
          </cell>
          <cell r="AS67">
            <v>4.5839160000000003</v>
          </cell>
          <cell r="AT67">
            <v>4.9201509999999997</v>
          </cell>
          <cell r="AU67">
            <v>4.8532609999999998</v>
          </cell>
          <cell r="AV67">
            <v>4.8188060000000004</v>
          </cell>
          <cell r="AW67">
            <v>4.5775949999999996</v>
          </cell>
          <cell r="AX67">
            <v>4.6610550000000002</v>
          </cell>
          <cell r="AY67">
            <v>4.5864609999999999</v>
          </cell>
          <cell r="AZ67">
            <v>4.5118669999999996</v>
          </cell>
          <cell r="BA67">
            <v>4.4372730000000002</v>
          </cell>
          <cell r="BB67">
            <v>4.3626800000000001</v>
          </cell>
          <cell r="BC67">
            <v>4.2880859999999998</v>
          </cell>
          <cell r="BD67">
            <v>4.2134919999999996</v>
          </cell>
          <cell r="BE67">
            <v>4.1388980000000002</v>
          </cell>
          <cell r="BF67">
            <v>4.0643039999999999</v>
          </cell>
          <cell r="BG67">
            <v>3.9897100000000001</v>
          </cell>
        </row>
        <row r="68">
          <cell r="B68" t="str">
            <v>SAU</v>
          </cell>
          <cell r="C68" t="str">
            <v>Updated NDC</v>
          </cell>
          <cell r="D68" t="str">
            <v>high</v>
          </cell>
          <cell r="E68" t="str">
            <v>range</v>
          </cell>
          <cell r="F68" t="str">
            <v>include</v>
          </cell>
          <cell r="G68" t="str">
            <v>Emissions|Covered GHG excl. LULUCF</v>
          </cell>
          <cell r="H68" t="str">
            <v>Mt CO2eq/yr</v>
          </cell>
          <cell r="AM68">
            <v>518.89361299999996</v>
          </cell>
          <cell r="AN68">
            <v>511.58107799999999</v>
          </cell>
          <cell r="AO68">
            <v>568.19350399999996</v>
          </cell>
          <cell r="AP68">
            <v>553.44094800000005</v>
          </cell>
          <cell r="AQ68">
            <v>607.25012600000002</v>
          </cell>
          <cell r="AR68">
            <v>644.08952399999998</v>
          </cell>
          <cell r="AS68">
            <v>580.99830299999996</v>
          </cell>
          <cell r="AT68">
            <v>596.23227799999995</v>
          </cell>
          <cell r="AU68">
            <v>595.08963600000004</v>
          </cell>
          <cell r="AV68">
            <v>585.19940899999995</v>
          </cell>
          <cell r="AW68">
            <v>580.30480599999999</v>
          </cell>
          <cell r="AX68">
            <v>591.61541999999997</v>
          </cell>
          <cell r="AY68">
            <v>560.01364100000001</v>
          </cell>
          <cell r="AZ68">
            <v>528.41186200000004</v>
          </cell>
          <cell r="BA68">
            <v>496.81008300000002</v>
          </cell>
          <cell r="BB68">
            <v>465.208304</v>
          </cell>
          <cell r="BC68">
            <v>433.60652499999998</v>
          </cell>
          <cell r="BD68">
            <v>402.00474600000001</v>
          </cell>
          <cell r="BE68">
            <v>370.40296699999999</v>
          </cell>
          <cell r="BF68">
            <v>338.80118800000002</v>
          </cell>
          <cell r="BG68">
            <v>307.199409</v>
          </cell>
        </row>
        <row r="69">
          <cell r="B69" t="str">
            <v>BRB</v>
          </cell>
          <cell r="C69" t="str">
            <v>Updated NDC</v>
          </cell>
          <cell r="D69" t="str">
            <v>high</v>
          </cell>
          <cell r="E69" t="str">
            <v>range</v>
          </cell>
          <cell r="F69" t="str">
            <v>include</v>
          </cell>
          <cell r="G69" t="str">
            <v>Emissions|Covered GHG excl. LULUCF</v>
          </cell>
          <cell r="H69" t="str">
            <v>Mt CO2eq/yr</v>
          </cell>
          <cell r="AM69">
            <v>1.739107</v>
          </cell>
          <cell r="AN69">
            <v>1.8082419999999999</v>
          </cell>
          <cell r="AO69">
            <v>1.7479309999999999</v>
          </cell>
          <cell r="AP69">
            <v>1.7232369999999999</v>
          </cell>
          <cell r="AQ69">
            <v>1.53664</v>
          </cell>
          <cell r="AR69">
            <v>1.5404720000000001</v>
          </cell>
          <cell r="AS69">
            <v>1.56525</v>
          </cell>
          <cell r="AT69">
            <v>1.446577</v>
          </cell>
          <cell r="AU69">
            <v>1.4766140000000001</v>
          </cell>
          <cell r="AV69">
            <v>1.5178510000000001</v>
          </cell>
          <cell r="AW69">
            <v>1.3768130000000001</v>
          </cell>
          <cell r="AX69">
            <v>1.5003329999999999</v>
          </cell>
          <cell r="AY69">
            <v>1.4329259999999999</v>
          </cell>
          <cell r="AZ69">
            <v>1.3655189999999999</v>
          </cell>
          <cell r="BA69">
            <v>1.298111</v>
          </cell>
          <cell r="BB69">
            <v>1.230704</v>
          </cell>
          <cell r="BC69">
            <v>1.103966</v>
          </cell>
          <cell r="BD69">
            <v>0.97722900000000001</v>
          </cell>
          <cell r="BE69">
            <v>0.85049200000000003</v>
          </cell>
          <cell r="BF69">
            <v>0.72375500000000004</v>
          </cell>
          <cell r="BG69">
            <v>0.59701800000000005</v>
          </cell>
        </row>
        <row r="70">
          <cell r="B70" t="str">
            <v>CUB</v>
          </cell>
          <cell r="C70" t="str">
            <v>Updated NDC</v>
          </cell>
          <cell r="D70" t="str">
            <v>high</v>
          </cell>
          <cell r="E70" t="str">
            <v>range</v>
          </cell>
          <cell r="F70" t="str">
            <v>include</v>
          </cell>
          <cell r="G70" t="str">
            <v>Emissions|Covered GHG excl. LULUCF</v>
          </cell>
          <cell r="H70" t="str">
            <v>Mt CO2eq/yr</v>
          </cell>
          <cell r="AM70">
            <v>46.200172000000002</v>
          </cell>
          <cell r="AN70">
            <v>41.828231000000002</v>
          </cell>
          <cell r="AO70">
            <v>42.000005000000002</v>
          </cell>
          <cell r="AP70">
            <v>40.441628000000001</v>
          </cell>
          <cell r="AQ70">
            <v>40.375120000000003</v>
          </cell>
          <cell r="AR70">
            <v>41.341293999999998</v>
          </cell>
          <cell r="AS70">
            <v>40.235903999999998</v>
          </cell>
          <cell r="AT70">
            <v>36.763142000000002</v>
          </cell>
          <cell r="AU70">
            <v>37.504879000000003</v>
          </cell>
          <cell r="AV70">
            <v>38.053401999999998</v>
          </cell>
          <cell r="AW70">
            <v>35.627456000000002</v>
          </cell>
          <cell r="AX70">
            <v>38.381521999999997</v>
          </cell>
          <cell r="AY70">
            <v>39.581181999999998</v>
          </cell>
          <cell r="AZ70">
            <v>40.780841000000002</v>
          </cell>
          <cell r="BA70">
            <v>41.980500999999997</v>
          </cell>
          <cell r="BB70">
            <v>43.180160000000001</v>
          </cell>
          <cell r="BC70">
            <v>44.379820000000002</v>
          </cell>
          <cell r="BD70">
            <v>45.579478999999999</v>
          </cell>
          <cell r="BE70">
            <v>46.779139000000001</v>
          </cell>
          <cell r="BF70">
            <v>47.978797999999998</v>
          </cell>
          <cell r="BG70">
            <v>49.178457999999999</v>
          </cell>
        </row>
        <row r="71">
          <cell r="B71" t="str">
            <v>IRL</v>
          </cell>
          <cell r="C71" t="str">
            <v>Updated NDC</v>
          </cell>
          <cell r="D71" t="str">
            <v>high</v>
          </cell>
          <cell r="E71" t="str">
            <v>range</v>
          </cell>
          <cell r="F71" t="str">
            <v>include</v>
          </cell>
          <cell r="G71" t="str">
            <v>Emissions|Covered GHG excl. LULUCF</v>
          </cell>
          <cell r="H71" t="str">
            <v>Mt CO2eq/yr</v>
          </cell>
          <cell r="AM71">
            <v>70.628791000000007</v>
          </cell>
          <cell r="AN71">
            <v>66.549195999999995</v>
          </cell>
          <cell r="AO71">
            <v>67.570739000000003</v>
          </cell>
          <cell r="AP71">
            <v>67.268809000000005</v>
          </cell>
          <cell r="AQ71">
            <v>66.607378999999995</v>
          </cell>
          <cell r="AR71">
            <v>69.209979000000004</v>
          </cell>
          <cell r="AS71">
            <v>72.171903</v>
          </cell>
          <cell r="AT71">
            <v>70.934763000000004</v>
          </cell>
          <cell r="AU71">
            <v>68.806972999999999</v>
          </cell>
          <cell r="AV71">
            <v>66.553607</v>
          </cell>
          <cell r="AW71">
            <v>61.928856000000003</v>
          </cell>
          <cell r="AX71">
            <v>65.095258000000001</v>
          </cell>
          <cell r="AY71">
            <v>63.018962000000002</v>
          </cell>
          <cell r="AZ71">
            <v>60.942666000000003</v>
          </cell>
          <cell r="BA71">
            <v>58.866370000000003</v>
          </cell>
          <cell r="BB71">
            <v>56.790073999999997</v>
          </cell>
          <cell r="BC71">
            <v>54.713777999999998</v>
          </cell>
          <cell r="BD71">
            <v>52.637481999999999</v>
          </cell>
          <cell r="BE71">
            <v>50.561185999999999</v>
          </cell>
          <cell r="BF71">
            <v>48.48489</v>
          </cell>
          <cell r="BG71">
            <v>46.408594000000001</v>
          </cell>
        </row>
        <row r="72">
          <cell r="B72" t="str">
            <v>NER</v>
          </cell>
          <cell r="C72" t="str">
            <v>Updated NDC</v>
          </cell>
          <cell r="D72" t="str">
            <v>high</v>
          </cell>
          <cell r="E72" t="str">
            <v>range</v>
          </cell>
          <cell r="F72" t="str">
            <v>include</v>
          </cell>
          <cell r="G72" t="str">
            <v>Emissions|Covered GHG excl. LULUCF</v>
          </cell>
          <cell r="H72" t="str">
            <v>Mt CO2eq/yr</v>
          </cell>
          <cell r="AM72">
            <v>1.941711</v>
          </cell>
          <cell r="AN72">
            <v>1.992318</v>
          </cell>
          <cell r="AO72">
            <v>2.6862219999999999</v>
          </cell>
          <cell r="AP72">
            <v>3.1705410000000001</v>
          </cell>
          <cell r="AQ72">
            <v>3.3770760000000002</v>
          </cell>
          <cell r="AR72">
            <v>3.265053</v>
          </cell>
          <cell r="AS72">
            <v>3.3214480000000002</v>
          </cell>
          <cell r="AT72">
            <v>3.294829</v>
          </cell>
          <cell r="AU72">
            <v>3.5750169999999999</v>
          </cell>
          <cell r="AV72">
            <v>3.7429100000000002</v>
          </cell>
          <cell r="AW72">
            <v>3.8280419999999999</v>
          </cell>
          <cell r="AX72">
            <v>4.0781489999999998</v>
          </cell>
          <cell r="AY72">
            <v>4.0211119999999996</v>
          </cell>
          <cell r="AZ72">
            <v>3.9640749999999998</v>
          </cell>
          <cell r="BA72">
            <v>3.9070369999999999</v>
          </cell>
          <cell r="BB72">
            <v>3.85</v>
          </cell>
          <cell r="BC72">
            <v>4.3663999999999996</v>
          </cell>
          <cell r="BD72">
            <v>4.8827999999999996</v>
          </cell>
          <cell r="BE72">
            <v>5.3992000000000004</v>
          </cell>
          <cell r="BF72">
            <v>5.9156000000000004</v>
          </cell>
          <cell r="BG72">
            <v>6.4320000000000004</v>
          </cell>
        </row>
        <row r="73">
          <cell r="B73" t="str">
            <v>COK</v>
          </cell>
          <cell r="C73" t="str">
            <v>Updated NDC</v>
          </cell>
          <cell r="D73" t="str">
            <v>high</v>
          </cell>
          <cell r="E73" t="str">
            <v>range</v>
          </cell>
          <cell r="F73" t="str">
            <v>include</v>
          </cell>
          <cell r="G73" t="str">
            <v>Emissions|Covered GHG excl. LULUCF</v>
          </cell>
          <cell r="H73" t="str">
            <v>Mt CO2eq/yr</v>
          </cell>
          <cell r="AM73">
            <v>5.1333999999999998E-2</v>
          </cell>
          <cell r="AN73">
            <v>5.8666999999999997E-2</v>
          </cell>
          <cell r="AO73">
            <v>6.2334000000000001E-2</v>
          </cell>
          <cell r="AP73">
            <v>6.2334000000000001E-2</v>
          </cell>
          <cell r="AQ73">
            <v>6.6001000000000004E-2</v>
          </cell>
          <cell r="AR73">
            <v>6.2334000000000001E-2</v>
          </cell>
          <cell r="AS73">
            <v>6.2334000000000001E-2</v>
          </cell>
          <cell r="AT73">
            <v>6.9667000000000007E-2</v>
          </cell>
          <cell r="AU73">
            <v>7.3695999999999998E-2</v>
          </cell>
          <cell r="AV73">
            <v>8.0551999999999999E-2</v>
          </cell>
          <cell r="AW73">
            <v>7.9865000000000005E-2</v>
          </cell>
          <cell r="AX73">
            <v>8.0772999999999998E-2</v>
          </cell>
          <cell r="AY73">
            <v>8.0168000000000003E-2</v>
          </cell>
          <cell r="AZ73">
            <v>7.9563999999999996E-2</v>
          </cell>
          <cell r="BA73">
            <v>7.8959000000000001E-2</v>
          </cell>
          <cell r="BB73">
            <v>7.8353999999999993E-2</v>
          </cell>
          <cell r="BC73">
            <v>7.7435000000000004E-2</v>
          </cell>
          <cell r="BD73">
            <v>7.6515E-2</v>
          </cell>
          <cell r="BE73">
            <v>7.5595999999999997E-2</v>
          </cell>
          <cell r="BF73">
            <v>7.4676000000000006E-2</v>
          </cell>
          <cell r="BG73">
            <v>7.3757000000000003E-2</v>
          </cell>
        </row>
        <row r="74">
          <cell r="B74" t="str">
            <v>UZB</v>
          </cell>
          <cell r="C74" t="str">
            <v>Updated NDC</v>
          </cell>
          <cell r="D74" t="str">
            <v>high</v>
          </cell>
          <cell r="E74" t="str">
            <v>range</v>
          </cell>
          <cell r="F74" t="str">
            <v>include</v>
          </cell>
          <cell r="G74" t="str">
            <v>Emissions|Covered GHG excl. LULUCF</v>
          </cell>
          <cell r="H74" t="str">
            <v>Mt CO2eq/yr</v>
          </cell>
          <cell r="AM74">
            <v>180.55530899999999</v>
          </cell>
          <cell r="AN74">
            <v>194.235119</v>
          </cell>
          <cell r="AO74">
            <v>199.67076</v>
          </cell>
          <cell r="AP74">
            <v>195.12224900000001</v>
          </cell>
          <cell r="AQ74">
            <v>190.63955999999999</v>
          </cell>
          <cell r="AR74">
            <v>191.53194300000001</v>
          </cell>
          <cell r="AS74">
            <v>201.43010799999999</v>
          </cell>
          <cell r="AT74">
            <v>212.12835000000001</v>
          </cell>
          <cell r="AU74">
            <v>206.365622</v>
          </cell>
          <cell r="AV74">
            <v>209.57712000000001</v>
          </cell>
          <cell r="AW74">
            <v>211.09023300000001</v>
          </cell>
          <cell r="AX74">
            <v>216.901005</v>
          </cell>
          <cell r="AY74">
            <v>231.91700499999999</v>
          </cell>
          <cell r="AZ74">
            <v>246.93300500000001</v>
          </cell>
          <cell r="BA74">
            <v>261.949005</v>
          </cell>
          <cell r="BB74">
            <v>276.96500500000002</v>
          </cell>
          <cell r="BC74">
            <v>291.98100399999998</v>
          </cell>
          <cell r="BD74">
            <v>306.997004</v>
          </cell>
          <cell r="BE74">
            <v>322.01300400000002</v>
          </cell>
          <cell r="BF74">
            <v>337.02900399999999</v>
          </cell>
          <cell r="BG74">
            <v>352.04500400000001</v>
          </cell>
        </row>
        <row r="75">
          <cell r="B75" t="str">
            <v>CAF</v>
          </cell>
          <cell r="C75" t="str">
            <v>Updated NDC</v>
          </cell>
          <cell r="D75" t="str">
            <v>high</v>
          </cell>
          <cell r="E75" t="str">
            <v>range</v>
          </cell>
          <cell r="F75" t="str">
            <v>include</v>
          </cell>
          <cell r="G75" t="str">
            <v>Emissions|Covered GHG excl. LULUCF</v>
          </cell>
          <cell r="H75" t="str">
            <v>Mt CO2eq/yr</v>
          </cell>
          <cell r="AM75">
            <v>20.096637999999999</v>
          </cell>
          <cell r="AN75">
            <v>21.418747</v>
          </cell>
          <cell r="AO75">
            <v>18.562783</v>
          </cell>
          <cell r="AP75">
            <v>19.764178999999999</v>
          </cell>
          <cell r="AQ75">
            <v>19.290859999999999</v>
          </cell>
          <cell r="AR75">
            <v>19.614276</v>
          </cell>
          <cell r="AS75">
            <v>21.451749</v>
          </cell>
          <cell r="AT75">
            <v>19.966301999999999</v>
          </cell>
          <cell r="AU75">
            <v>20.545196000000001</v>
          </cell>
          <cell r="AV75">
            <v>18.39817</v>
          </cell>
          <cell r="AW75">
            <v>19.430273</v>
          </cell>
          <cell r="AX75">
            <v>19.368766999999998</v>
          </cell>
          <cell r="AY75">
            <v>17.544263999999998</v>
          </cell>
          <cell r="AZ75">
            <v>15.719761999999999</v>
          </cell>
          <cell r="BA75">
            <v>13.89526</v>
          </cell>
          <cell r="BB75">
            <v>12.070758</v>
          </cell>
          <cell r="BC75">
            <v>12.328613000000001</v>
          </cell>
          <cell r="BD75">
            <v>12.586468999999999</v>
          </cell>
          <cell r="BE75">
            <v>12.844325</v>
          </cell>
          <cell r="BF75">
            <v>13.102181</v>
          </cell>
          <cell r="BG75">
            <v>13.360037</v>
          </cell>
        </row>
        <row r="76">
          <cell r="B76" t="str">
            <v>LBR</v>
          </cell>
          <cell r="C76" t="str">
            <v>Updated NDC</v>
          </cell>
          <cell r="D76" t="str">
            <v>high</v>
          </cell>
          <cell r="E76" t="str">
            <v>range</v>
          </cell>
          <cell r="F76" t="str">
            <v>include</v>
          </cell>
          <cell r="G76" t="str">
            <v>Emissions|Covered GHG excl. LULUCF</v>
          </cell>
          <cell r="H76" t="str">
            <v>Mt CO2eq/yr</v>
          </cell>
          <cell r="AM76">
            <v>3.1833360000000002</v>
          </cell>
          <cell r="AN76">
            <v>3.3635830000000002</v>
          </cell>
          <cell r="AO76">
            <v>3.5855830000000002</v>
          </cell>
          <cell r="AP76">
            <v>3.550773</v>
          </cell>
          <cell r="AQ76">
            <v>3.9887779999999999</v>
          </cell>
          <cell r="AR76">
            <v>4.2586719999999998</v>
          </cell>
          <cell r="AS76">
            <v>4.4057040000000001</v>
          </cell>
          <cell r="AT76">
            <v>4.3666429999999998</v>
          </cell>
          <cell r="AU76">
            <v>4.548146</v>
          </cell>
          <cell r="AV76">
            <v>4.736459</v>
          </cell>
          <cell r="AW76">
            <v>4.8580129999999997</v>
          </cell>
          <cell r="AX76">
            <v>5.0640770000000002</v>
          </cell>
          <cell r="AY76">
            <v>5.067755</v>
          </cell>
          <cell r="AZ76">
            <v>5.071434</v>
          </cell>
          <cell r="BA76">
            <v>5.075113</v>
          </cell>
          <cell r="BB76">
            <v>5.078792</v>
          </cell>
          <cell r="BC76">
            <v>5.082471</v>
          </cell>
          <cell r="BD76">
            <v>5.0861489999999998</v>
          </cell>
          <cell r="BE76">
            <v>5.0898279999999998</v>
          </cell>
          <cell r="BF76">
            <v>5.0935069999999998</v>
          </cell>
          <cell r="BG76">
            <v>5.0971859999999998</v>
          </cell>
        </row>
        <row r="77">
          <cell r="B77" t="str">
            <v>PER</v>
          </cell>
          <cell r="C77" t="str">
            <v>Updated NDC</v>
          </cell>
          <cell r="D77" t="str">
            <v>high</v>
          </cell>
          <cell r="E77" t="str">
            <v>range</v>
          </cell>
          <cell r="F77" t="str">
            <v>include</v>
          </cell>
          <cell r="G77" t="str">
            <v>Emissions|Covered GHG excl. LULUCF</v>
          </cell>
          <cell r="H77" t="str">
            <v>Mt CO2eq/yr</v>
          </cell>
          <cell r="AM77">
            <v>86.175819000000004</v>
          </cell>
          <cell r="AN77">
            <v>87.581074000000001</v>
          </cell>
          <cell r="AO77">
            <v>91.342843000000002</v>
          </cell>
          <cell r="AP77">
            <v>89.405756999999994</v>
          </cell>
          <cell r="AQ77">
            <v>96.119934999999998</v>
          </cell>
          <cell r="AR77">
            <v>96.114170999999999</v>
          </cell>
          <cell r="AS77">
            <v>100.692002</v>
          </cell>
          <cell r="AT77">
            <v>100.793661</v>
          </cell>
          <cell r="AU77">
            <v>103.203822</v>
          </cell>
          <cell r="AV77">
            <v>106.78502</v>
          </cell>
          <cell r="AW77">
            <v>97.027083000000005</v>
          </cell>
          <cell r="AX77">
            <v>106.370812</v>
          </cell>
          <cell r="AY77">
            <v>104.151832</v>
          </cell>
          <cell r="AZ77">
            <v>101.93285299999999</v>
          </cell>
          <cell r="BA77">
            <v>99.713874000000004</v>
          </cell>
          <cell r="BB77">
            <v>97.494895</v>
          </cell>
          <cell r="BC77">
            <v>95.275915999999995</v>
          </cell>
          <cell r="BD77">
            <v>93.056937000000005</v>
          </cell>
          <cell r="BE77">
            <v>90.837958</v>
          </cell>
          <cell r="BF77">
            <v>88.618978999999996</v>
          </cell>
          <cell r="BG77">
            <v>86.4</v>
          </cell>
        </row>
        <row r="78">
          <cell r="B78" t="str">
            <v>KAZ</v>
          </cell>
          <cell r="C78" t="str">
            <v>Updated NDC</v>
          </cell>
          <cell r="D78" t="str">
            <v>high</v>
          </cell>
          <cell r="E78" t="str">
            <v>range</v>
          </cell>
          <cell r="F78" t="str">
            <v>include</v>
          </cell>
          <cell r="G78" t="str">
            <v>Emissions|Covered GHG excl. LULUCF</v>
          </cell>
          <cell r="H78" t="str">
            <v>Mt CO2eq/yr</v>
          </cell>
          <cell r="AM78">
            <v>330.27989100000002</v>
          </cell>
          <cell r="AN78">
            <v>340.268438</v>
          </cell>
          <cell r="AO78">
            <v>327.79586499999999</v>
          </cell>
          <cell r="AP78">
            <v>339.376079</v>
          </cell>
          <cell r="AQ78">
            <v>320.072249</v>
          </cell>
          <cell r="AR78">
            <v>313.933269</v>
          </cell>
          <cell r="AS78">
            <v>323.780035</v>
          </cell>
          <cell r="AT78">
            <v>346.559079</v>
          </cell>
          <cell r="AU78">
            <v>368.94866500000001</v>
          </cell>
          <cell r="AV78">
            <v>364.633689</v>
          </cell>
          <cell r="AW78">
            <v>352.37768599999998</v>
          </cell>
          <cell r="AX78">
            <v>352.572834</v>
          </cell>
          <cell r="AY78">
            <v>343.80202000000003</v>
          </cell>
          <cell r="AZ78">
            <v>335.031206</v>
          </cell>
          <cell r="BA78">
            <v>326.26039200000002</v>
          </cell>
          <cell r="BB78">
            <v>317.48957799999999</v>
          </cell>
          <cell r="BC78">
            <v>308.71876400000002</v>
          </cell>
          <cell r="BD78">
            <v>299.94794999999999</v>
          </cell>
          <cell r="BE78">
            <v>291.17713600000002</v>
          </cell>
          <cell r="BF78">
            <v>282.40632199999999</v>
          </cell>
          <cell r="BG78">
            <v>273.63550900000001</v>
          </cell>
        </row>
        <row r="79">
          <cell r="B79" t="str">
            <v>BIH</v>
          </cell>
          <cell r="C79" t="str">
            <v>Updated NDC</v>
          </cell>
          <cell r="D79" t="str">
            <v>high</v>
          </cell>
          <cell r="E79" t="str">
            <v>range</v>
          </cell>
          <cell r="F79" t="str">
            <v>include</v>
          </cell>
          <cell r="G79" t="str">
            <v>Emissions|Covered GHG excl. LULUCF</v>
          </cell>
          <cell r="H79" t="str">
            <v>Mt CO2eq/yr</v>
          </cell>
          <cell r="AM79">
            <v>28.740368</v>
          </cell>
          <cell r="AN79">
            <v>31.728185</v>
          </cell>
          <cell r="AO79">
            <v>30.014441000000001</v>
          </cell>
          <cell r="AP79">
            <v>29.646799999999999</v>
          </cell>
          <cell r="AQ79">
            <v>27.922663</v>
          </cell>
          <cell r="AR79">
            <v>27.252381</v>
          </cell>
          <cell r="AS79">
            <v>30.648212999999998</v>
          </cell>
          <cell r="AT79">
            <v>30.936236999999998</v>
          </cell>
          <cell r="AU79">
            <v>30.915040999999999</v>
          </cell>
          <cell r="AV79">
            <v>30.948484000000001</v>
          </cell>
          <cell r="AW79">
            <v>30.709114</v>
          </cell>
          <cell r="AX79">
            <v>26.409203999999999</v>
          </cell>
          <cell r="AY79">
            <v>25.865456999999999</v>
          </cell>
          <cell r="AZ79">
            <v>25.321711000000001</v>
          </cell>
          <cell r="BA79">
            <v>24.777964000000001</v>
          </cell>
          <cell r="BB79">
            <v>24.234217999999998</v>
          </cell>
          <cell r="BC79">
            <v>23.690472</v>
          </cell>
          <cell r="BD79">
            <v>23.146725</v>
          </cell>
          <cell r="BE79">
            <v>22.602979000000001</v>
          </cell>
          <cell r="BF79">
            <v>22.059232000000002</v>
          </cell>
          <cell r="BG79">
            <v>21.515485999999999</v>
          </cell>
        </row>
        <row r="80">
          <cell r="B80" t="str">
            <v>TTO</v>
          </cell>
          <cell r="C80" t="str">
            <v>Updated NDC</v>
          </cell>
          <cell r="D80" t="str">
            <v>high</v>
          </cell>
          <cell r="E80" t="str">
            <v>range</v>
          </cell>
          <cell r="F80" t="str">
            <v>include</v>
          </cell>
          <cell r="G80" t="str">
            <v>Emissions|Covered GHG excl. LULUCF</v>
          </cell>
          <cell r="H80" t="str">
            <v>Mt CO2eq/yr</v>
          </cell>
          <cell r="AM80">
            <v>83.811825999999996</v>
          </cell>
          <cell r="AN80">
            <v>81.886450999999994</v>
          </cell>
          <cell r="AO80">
            <v>79.734539999999996</v>
          </cell>
          <cell r="AP80">
            <v>78.674115</v>
          </cell>
          <cell r="AQ80">
            <v>79.667603</v>
          </cell>
          <cell r="AR80">
            <v>77.753523999999999</v>
          </cell>
          <cell r="AS80">
            <v>69.921490000000006</v>
          </cell>
          <cell r="AT80">
            <v>70.596337000000005</v>
          </cell>
          <cell r="AU80">
            <v>69.559121000000005</v>
          </cell>
          <cell r="AV80">
            <v>68.043847999999997</v>
          </cell>
          <cell r="AW80">
            <v>63.326802999999998</v>
          </cell>
          <cell r="AX80">
            <v>62.995826000000001</v>
          </cell>
          <cell r="AY80">
            <v>66.277913999999996</v>
          </cell>
          <cell r="AZ80">
            <v>69.560002999999995</v>
          </cell>
          <cell r="BA80">
            <v>72.842090999999996</v>
          </cell>
          <cell r="BB80">
            <v>76.124179999999996</v>
          </cell>
          <cell r="BC80">
            <v>79.406267999999997</v>
          </cell>
          <cell r="BD80">
            <v>82.688356999999996</v>
          </cell>
          <cell r="BE80">
            <v>85.970444999999998</v>
          </cell>
          <cell r="BF80">
            <v>89.252533999999997</v>
          </cell>
          <cell r="BG80">
            <v>92.534621999999999</v>
          </cell>
        </row>
        <row r="81">
          <cell r="B81" t="str">
            <v>OMN</v>
          </cell>
          <cell r="C81" t="str">
            <v>Updated NDC</v>
          </cell>
          <cell r="D81" t="str">
            <v>high</v>
          </cell>
          <cell r="E81" t="str">
            <v>range</v>
          </cell>
          <cell r="F81" t="str">
            <v>include</v>
          </cell>
          <cell r="G81" t="str">
            <v>Emissions|Covered GHG excl. LULUCF</v>
          </cell>
          <cell r="H81" t="str">
            <v>Mt CO2eq/yr</v>
          </cell>
          <cell r="AM81">
            <v>70.507473000000005</v>
          </cell>
          <cell r="AN81">
            <v>77.814974000000007</v>
          </cell>
          <cell r="AO81">
            <v>83.909147000000004</v>
          </cell>
          <cell r="AP81">
            <v>89.320092000000002</v>
          </cell>
          <cell r="AQ81">
            <v>88.697574000000003</v>
          </cell>
          <cell r="AR81">
            <v>90.875596000000002</v>
          </cell>
          <cell r="AS81">
            <v>90.590947999999997</v>
          </cell>
          <cell r="AT81">
            <v>95.052273999999997</v>
          </cell>
          <cell r="AU81">
            <v>97.126521999999994</v>
          </cell>
          <cell r="AV81">
            <v>96.358435</v>
          </cell>
          <cell r="AW81">
            <v>94.001740999999996</v>
          </cell>
          <cell r="AX81">
            <v>101.640986</v>
          </cell>
          <cell r="AY81">
            <v>103.29045600000001</v>
          </cell>
          <cell r="AZ81">
            <v>104.939927</v>
          </cell>
          <cell r="BA81">
            <v>106.58939700000001</v>
          </cell>
          <cell r="BB81">
            <v>108.238868</v>
          </cell>
          <cell r="BC81">
            <v>109.888338</v>
          </cell>
          <cell r="BD81">
            <v>111.537809</v>
          </cell>
          <cell r="BE81">
            <v>113.187279</v>
          </cell>
          <cell r="BF81">
            <v>114.83674999999999</v>
          </cell>
          <cell r="BG81">
            <v>116.48622</v>
          </cell>
        </row>
        <row r="82">
          <cell r="B82" t="str">
            <v>MCO</v>
          </cell>
          <cell r="C82" t="str">
            <v>Updated NDC</v>
          </cell>
          <cell r="D82" t="str">
            <v>high</v>
          </cell>
          <cell r="E82" t="str">
            <v>range</v>
          </cell>
          <cell r="F82" t="str">
            <v>include</v>
          </cell>
          <cell r="G82" t="str">
            <v>Emissions|Covered GHG excl. LULUCF</v>
          </cell>
          <cell r="H82" t="str">
            <v>Mt CO2eq/yr</v>
          </cell>
          <cell r="AM82">
            <v>0.17865400000000001</v>
          </cell>
          <cell r="AN82">
            <v>0.17838200000000001</v>
          </cell>
          <cell r="AO82">
            <v>0.17945</v>
          </cell>
          <cell r="AP82">
            <v>0.18365300000000001</v>
          </cell>
          <cell r="AQ82">
            <v>0.17677899999999999</v>
          </cell>
          <cell r="AR82">
            <v>0.18099299999999999</v>
          </cell>
          <cell r="AS82">
            <v>0.179144</v>
          </cell>
          <cell r="AT82">
            <v>0.17508599999999999</v>
          </cell>
          <cell r="AU82">
            <v>0.16814100000000001</v>
          </cell>
          <cell r="AV82">
            <v>0.157718</v>
          </cell>
          <cell r="AW82">
            <v>0.13394300000000001</v>
          </cell>
          <cell r="AX82">
            <v>0.15806700000000001</v>
          </cell>
          <cell r="AY82">
            <v>0.14913000000000001</v>
          </cell>
          <cell r="AZ82">
            <v>0.14019200000000001</v>
          </cell>
          <cell r="BA82">
            <v>0.13125400000000001</v>
          </cell>
          <cell r="BB82">
            <v>0.122317</v>
          </cell>
          <cell r="BC82">
            <v>0.116201</v>
          </cell>
          <cell r="BD82">
            <v>0.110085</v>
          </cell>
          <cell r="BE82">
            <v>0.10396900000000001</v>
          </cell>
          <cell r="BF82">
            <v>9.7852999999999996E-2</v>
          </cell>
          <cell r="BG82">
            <v>9.1736999999999999E-2</v>
          </cell>
        </row>
        <row r="83">
          <cell r="B83" t="str">
            <v>TUR</v>
          </cell>
          <cell r="C83" t="str">
            <v>Updated NDC</v>
          </cell>
          <cell r="D83" t="str">
            <v>high</v>
          </cell>
          <cell r="E83" t="str">
            <v>range</v>
          </cell>
          <cell r="F83" t="str">
            <v>include</v>
          </cell>
          <cell r="G83" t="str">
            <v>Emissions|Covered GHG excl. LULUCF</v>
          </cell>
          <cell r="H83" t="str">
            <v>Mt CO2eq/yr</v>
          </cell>
          <cell r="AM83">
            <v>417.77619499999997</v>
          </cell>
          <cell r="AN83">
            <v>447.57717400000001</v>
          </cell>
          <cell r="AO83">
            <v>473.29253</v>
          </cell>
          <cell r="AP83">
            <v>476.723547</v>
          </cell>
          <cell r="AQ83">
            <v>502.24003499999998</v>
          </cell>
          <cell r="AR83">
            <v>509.20797399999998</v>
          </cell>
          <cell r="AS83">
            <v>536.69588099999999</v>
          </cell>
          <cell r="AT83">
            <v>580.60685799999999</v>
          </cell>
          <cell r="AU83">
            <v>580.59138299999995</v>
          </cell>
          <cell r="AV83">
            <v>570.19103299999995</v>
          </cell>
          <cell r="AW83">
            <v>571.27359999999999</v>
          </cell>
          <cell r="AX83">
            <v>615.68510200000003</v>
          </cell>
          <cell r="AY83">
            <v>675.12508500000001</v>
          </cell>
          <cell r="AZ83">
            <v>734.565068</v>
          </cell>
          <cell r="BA83">
            <v>794.00504999999998</v>
          </cell>
          <cell r="BB83">
            <v>853.44503299999997</v>
          </cell>
          <cell r="BC83">
            <v>885.76299200000005</v>
          </cell>
          <cell r="BD83">
            <v>918.08095100000003</v>
          </cell>
          <cell r="BE83">
            <v>950.39891</v>
          </cell>
          <cell r="BF83">
            <v>982.71686899999997</v>
          </cell>
          <cell r="BG83">
            <v>1015.034827</v>
          </cell>
        </row>
        <row r="84">
          <cell r="B84" t="str">
            <v>BLR</v>
          </cell>
          <cell r="C84" t="str">
            <v>Updated NDC</v>
          </cell>
          <cell r="D84" t="str">
            <v>high</v>
          </cell>
          <cell r="E84" t="str">
            <v>range</v>
          </cell>
          <cell r="F84" t="str">
            <v>include</v>
          </cell>
          <cell r="G84" t="str">
            <v>Emissions|Covered GHG excl. LULUCF</v>
          </cell>
          <cell r="H84" t="str">
            <v>Mt CO2eq/yr</v>
          </cell>
          <cell r="AM84">
            <v>95.712366000000003</v>
          </cell>
          <cell r="AN84">
            <v>110.307953</v>
          </cell>
          <cell r="AO84">
            <v>110.531999</v>
          </cell>
          <cell r="AP84">
            <v>110.804056</v>
          </cell>
          <cell r="AQ84">
            <v>110.720339</v>
          </cell>
          <cell r="AR84">
            <v>106.79832399999999</v>
          </cell>
          <cell r="AS84">
            <v>105.788197</v>
          </cell>
          <cell r="AT84">
            <v>107.259208</v>
          </cell>
          <cell r="AU84">
            <v>112.132627</v>
          </cell>
          <cell r="AV84">
            <v>114.86307499999999</v>
          </cell>
          <cell r="AW84">
            <v>110.805316</v>
          </cell>
          <cell r="AX84">
            <v>116.321944</v>
          </cell>
          <cell r="AY84">
            <v>113.99549</v>
          </cell>
          <cell r="AZ84">
            <v>111.66903600000001</v>
          </cell>
          <cell r="BA84">
            <v>109.34258199999999</v>
          </cell>
          <cell r="BB84">
            <v>107.01612900000001</v>
          </cell>
          <cell r="BC84">
            <v>104.68967499999999</v>
          </cell>
          <cell r="BD84">
            <v>102.363221</v>
          </cell>
          <cell r="BE84">
            <v>100.036767</v>
          </cell>
          <cell r="BF84">
            <v>97.710312999999999</v>
          </cell>
          <cell r="BG84">
            <v>95.383859000000001</v>
          </cell>
        </row>
        <row r="85">
          <cell r="B85" t="str">
            <v>DNK</v>
          </cell>
          <cell r="C85" t="str">
            <v>Updated NDC</v>
          </cell>
          <cell r="D85" t="str">
            <v>high</v>
          </cell>
          <cell r="E85" t="str">
            <v>range</v>
          </cell>
          <cell r="F85" t="str">
            <v>include</v>
          </cell>
          <cell r="G85" t="str">
            <v>Emissions|Covered GHG excl. LULUCF</v>
          </cell>
          <cell r="H85" t="str">
            <v>Mt CO2eq/yr</v>
          </cell>
          <cell r="AM85">
            <v>65.557586000000001</v>
          </cell>
          <cell r="AN85">
            <v>60.726768</v>
          </cell>
          <cell r="AO85">
            <v>57.140087000000001</v>
          </cell>
          <cell r="AP85">
            <v>57.944464000000004</v>
          </cell>
          <cell r="AQ85">
            <v>53.810499</v>
          </cell>
          <cell r="AR85">
            <v>50.703195000000001</v>
          </cell>
          <cell r="AS85">
            <v>51.880195999999998</v>
          </cell>
          <cell r="AT85">
            <v>49.052875999999998</v>
          </cell>
          <cell r="AU85">
            <v>48.866208999999998</v>
          </cell>
          <cell r="AV85">
            <v>45.553465000000003</v>
          </cell>
          <cell r="AW85">
            <v>40.461291000000003</v>
          </cell>
          <cell r="AX85">
            <v>42.523676999999999</v>
          </cell>
          <cell r="AY85">
            <v>41.826276999999997</v>
          </cell>
          <cell r="AZ85">
            <v>41.128877000000003</v>
          </cell>
          <cell r="BA85">
            <v>40.431477000000001</v>
          </cell>
          <cell r="BB85">
            <v>39.734076000000002</v>
          </cell>
          <cell r="BC85">
            <v>39.036676</v>
          </cell>
          <cell r="BD85">
            <v>38.339275999999998</v>
          </cell>
          <cell r="BE85">
            <v>37.641876000000003</v>
          </cell>
          <cell r="BF85">
            <v>36.944476000000002</v>
          </cell>
          <cell r="BG85">
            <v>36.247076</v>
          </cell>
        </row>
        <row r="86">
          <cell r="B86" t="str">
            <v>LKA</v>
          </cell>
          <cell r="C86" t="str">
            <v>Updated NDC</v>
          </cell>
          <cell r="D86" t="str">
            <v>high</v>
          </cell>
          <cell r="E86" t="str">
            <v>range</v>
          </cell>
          <cell r="F86" t="str">
            <v>include</v>
          </cell>
          <cell r="G86" t="str">
            <v>Emissions|Covered GHG excl. LULUCF</v>
          </cell>
          <cell r="H86" t="str">
            <v>Mt CO2eq/yr</v>
          </cell>
          <cell r="AM86">
            <v>28.147469999999998</v>
          </cell>
          <cell r="AN86">
            <v>30.401651999999999</v>
          </cell>
          <cell r="AO86">
            <v>31.672042999999999</v>
          </cell>
          <cell r="AP86">
            <v>30.326046000000002</v>
          </cell>
          <cell r="AQ86">
            <v>32.920448999999998</v>
          </cell>
          <cell r="AR86">
            <v>36.404316999999999</v>
          </cell>
          <cell r="AS86">
            <v>38.540987000000001</v>
          </cell>
          <cell r="AT86">
            <v>37.585875000000001</v>
          </cell>
          <cell r="AU86">
            <v>37.603172999999998</v>
          </cell>
          <cell r="AV86">
            <v>39.802709</v>
          </cell>
          <cell r="AW86">
            <v>38.954054999999997</v>
          </cell>
          <cell r="AX86">
            <v>38.190033999999997</v>
          </cell>
          <cell r="AY86">
            <v>38.927078000000002</v>
          </cell>
          <cell r="AZ86">
            <v>39.664121999999999</v>
          </cell>
          <cell r="BA86">
            <v>40.401166000000003</v>
          </cell>
          <cell r="BB86">
            <v>41.138209000000003</v>
          </cell>
          <cell r="BC86">
            <v>41.875253000000001</v>
          </cell>
          <cell r="BD86">
            <v>42.612296999999998</v>
          </cell>
          <cell r="BE86">
            <v>43.349341000000003</v>
          </cell>
          <cell r="BF86">
            <v>44.086385</v>
          </cell>
          <cell r="BG86">
            <v>44.823428</v>
          </cell>
        </row>
        <row r="87">
          <cell r="B87" t="str">
            <v>FRA</v>
          </cell>
          <cell r="C87" t="str">
            <v>Updated NDC</v>
          </cell>
          <cell r="D87" t="str">
            <v>high</v>
          </cell>
          <cell r="E87" t="str">
            <v>range</v>
          </cell>
          <cell r="F87" t="str">
            <v>include</v>
          </cell>
          <cell r="G87" t="str">
            <v>Emissions|Covered GHG excl. LULUCF</v>
          </cell>
          <cell r="H87" t="str">
            <v>Mt CO2eq/yr</v>
          </cell>
          <cell r="AM87">
            <v>535.64311099999998</v>
          </cell>
          <cell r="AN87">
            <v>513.60518999999999</v>
          </cell>
          <cell r="AO87">
            <v>513.43217100000004</v>
          </cell>
          <cell r="AP87">
            <v>513.12686099999996</v>
          </cell>
          <cell r="AQ87">
            <v>483.59216300000003</v>
          </cell>
          <cell r="AR87">
            <v>489.68374899999998</v>
          </cell>
          <cell r="AS87">
            <v>490.120589</v>
          </cell>
          <cell r="AT87">
            <v>494.37564700000001</v>
          </cell>
          <cell r="AU87">
            <v>477.00881700000002</v>
          </cell>
          <cell r="AV87">
            <v>464.67110500000001</v>
          </cell>
          <cell r="AW87">
            <v>408.24107600000002</v>
          </cell>
          <cell r="AX87">
            <v>439.58379600000001</v>
          </cell>
          <cell r="AY87">
            <v>427.027154</v>
          </cell>
          <cell r="AZ87">
            <v>414.47051299999998</v>
          </cell>
          <cell r="BA87">
            <v>401.91387099999997</v>
          </cell>
          <cell r="BB87">
            <v>389.35722900000002</v>
          </cell>
          <cell r="BC87">
            <v>376.800588</v>
          </cell>
          <cell r="BD87">
            <v>364.24394599999999</v>
          </cell>
          <cell r="BE87">
            <v>351.68730499999998</v>
          </cell>
          <cell r="BF87">
            <v>339.13066300000003</v>
          </cell>
          <cell r="BG87">
            <v>326.57402100000002</v>
          </cell>
        </row>
        <row r="88">
          <cell r="B88" t="str">
            <v>MNE</v>
          </cell>
          <cell r="C88" t="str">
            <v>Updated NDC</v>
          </cell>
          <cell r="D88" t="str">
            <v>high</v>
          </cell>
          <cell r="E88" t="str">
            <v>range</v>
          </cell>
          <cell r="F88" t="str">
            <v>include</v>
          </cell>
          <cell r="G88" t="str">
            <v>Emissions|Covered GHG excl. LULUCF</v>
          </cell>
          <cell r="H88" t="str">
            <v>Mt CO2eq/yr</v>
          </cell>
          <cell r="AM88">
            <v>4.4169229999999997</v>
          </cell>
          <cell r="AN88">
            <v>4.4604749999999997</v>
          </cell>
          <cell r="AO88">
            <v>4.3612029999999997</v>
          </cell>
          <cell r="AP88">
            <v>4.3674660000000003</v>
          </cell>
          <cell r="AQ88">
            <v>4.3180379999999996</v>
          </cell>
          <cell r="AR88">
            <v>4.5775079999999999</v>
          </cell>
          <cell r="AS88">
            <v>4.4840109999999997</v>
          </cell>
          <cell r="AT88">
            <v>4.6478299999999999</v>
          </cell>
          <cell r="AU88">
            <v>4.7890410000000001</v>
          </cell>
          <cell r="AV88">
            <v>4.6495709999999999</v>
          </cell>
          <cell r="AW88">
            <v>4.8214370000000004</v>
          </cell>
          <cell r="AX88">
            <v>4.4071109999999996</v>
          </cell>
          <cell r="AY88">
            <v>4.3062040000000001</v>
          </cell>
          <cell r="AZ88">
            <v>4.205298</v>
          </cell>
          <cell r="BA88">
            <v>4.1043909999999997</v>
          </cell>
          <cell r="BB88">
            <v>4.0034840000000003</v>
          </cell>
          <cell r="BC88">
            <v>3.902577</v>
          </cell>
          <cell r="BD88">
            <v>3.8016700000000001</v>
          </cell>
          <cell r="BE88">
            <v>3.7007639999999999</v>
          </cell>
          <cell r="BF88">
            <v>3.5998570000000001</v>
          </cell>
          <cell r="BG88">
            <v>3.4989499999999998</v>
          </cell>
        </row>
        <row r="89">
          <cell r="B89" t="str">
            <v>LIE</v>
          </cell>
          <cell r="C89" t="str">
            <v>Updated NDC</v>
          </cell>
          <cell r="D89" t="str">
            <v>high</v>
          </cell>
          <cell r="E89" t="str">
            <v>range</v>
          </cell>
          <cell r="F89" t="str">
            <v>include</v>
          </cell>
          <cell r="G89" t="str">
            <v>Emissions|Covered GHG excl. LULUCF</v>
          </cell>
          <cell r="H89" t="str">
            <v>Mt CO2eq/yr</v>
          </cell>
          <cell r="AM89">
            <v>0.21828900000000001</v>
          </cell>
          <cell r="AN89">
            <v>0.21309600000000001</v>
          </cell>
          <cell r="AO89">
            <v>0.21589900000000001</v>
          </cell>
          <cell r="AP89">
            <v>0.272146</v>
          </cell>
          <cell r="AQ89">
            <v>0.22503699999999999</v>
          </cell>
          <cell r="AR89">
            <v>0.20715700000000001</v>
          </cell>
          <cell r="AS89">
            <v>0.18424499999999999</v>
          </cell>
          <cell r="AT89">
            <v>0.20224900000000001</v>
          </cell>
          <cell r="AU89">
            <v>0.196242</v>
          </cell>
          <cell r="AV89">
            <v>0.195519</v>
          </cell>
          <cell r="AW89">
            <v>0.18864700000000001</v>
          </cell>
          <cell r="AX89">
            <v>0.18345400000000001</v>
          </cell>
          <cell r="AY89">
            <v>0.179198</v>
          </cell>
          <cell r="AZ89">
            <v>0.17494199999999999</v>
          </cell>
          <cell r="BA89">
            <v>0.170686</v>
          </cell>
          <cell r="BB89">
            <v>0.16642999999999999</v>
          </cell>
          <cell r="BC89">
            <v>0.16217500000000001</v>
          </cell>
          <cell r="BD89">
            <v>0.157919</v>
          </cell>
          <cell r="BE89">
            <v>0.15366299999999999</v>
          </cell>
          <cell r="BF89">
            <v>0.14940700000000001</v>
          </cell>
          <cell r="BG89">
            <v>0.145151</v>
          </cell>
        </row>
        <row r="90">
          <cell r="B90" t="str">
            <v>BRN</v>
          </cell>
          <cell r="C90" t="str">
            <v>Updated NDC</v>
          </cell>
          <cell r="D90" t="str">
            <v>high</v>
          </cell>
          <cell r="E90" t="str">
            <v>range</v>
          </cell>
          <cell r="F90" t="str">
            <v>include</v>
          </cell>
          <cell r="G90" t="str">
            <v>Emissions|Covered GHG excl. LULUCF</v>
          </cell>
          <cell r="H90" t="str">
            <v>Mt CO2eq/yr</v>
          </cell>
          <cell r="AM90">
            <v>14.085449000000001</v>
          </cell>
          <cell r="AN90">
            <v>16.035260000000001</v>
          </cell>
          <cell r="AO90">
            <v>15.726922999999999</v>
          </cell>
          <cell r="AP90">
            <v>13.657529</v>
          </cell>
          <cell r="AQ90">
            <v>14.6822</v>
          </cell>
          <cell r="AR90">
            <v>12.612003</v>
          </cell>
          <cell r="AS90">
            <v>13.122076</v>
          </cell>
          <cell r="AT90">
            <v>15.002515000000001</v>
          </cell>
          <cell r="AU90">
            <v>15.247491999999999</v>
          </cell>
          <cell r="AV90">
            <v>16.359293000000001</v>
          </cell>
          <cell r="AW90">
            <v>15.932861000000001</v>
          </cell>
          <cell r="AX90">
            <v>16.074282</v>
          </cell>
          <cell r="AY90">
            <v>16.889942999999999</v>
          </cell>
          <cell r="AZ90">
            <v>17.705604999999998</v>
          </cell>
          <cell r="BA90">
            <v>18.521266000000001</v>
          </cell>
          <cell r="BB90">
            <v>19.336928</v>
          </cell>
          <cell r="BC90">
            <v>20.152588999999999</v>
          </cell>
          <cell r="BD90">
            <v>20.968250000000001</v>
          </cell>
          <cell r="BE90">
            <v>21.783912000000001</v>
          </cell>
          <cell r="BF90">
            <v>22.599572999999999</v>
          </cell>
          <cell r="BG90">
            <v>23.415234999999999</v>
          </cell>
        </row>
        <row r="91">
          <cell r="B91" t="str">
            <v>PAK</v>
          </cell>
          <cell r="C91" t="str">
            <v>Updated NDC</v>
          </cell>
          <cell r="D91" t="str">
            <v>high</v>
          </cell>
          <cell r="E91" t="str">
            <v>range</v>
          </cell>
          <cell r="F91" t="str">
            <v>include</v>
          </cell>
          <cell r="G91" t="str">
            <v>Emissions|Covered GHG excl. LULUCF</v>
          </cell>
          <cell r="H91" t="str">
            <v>Mt CO2eq/yr</v>
          </cell>
          <cell r="AM91">
            <v>382.71498700000001</v>
          </cell>
          <cell r="AN91">
            <v>390.219673</v>
          </cell>
          <cell r="AO91">
            <v>390.43203299999999</v>
          </cell>
          <cell r="AP91">
            <v>396.44786900000003</v>
          </cell>
          <cell r="AQ91">
            <v>407.13853899999998</v>
          </cell>
          <cell r="AR91">
            <v>426.84827799999999</v>
          </cell>
          <cell r="AS91">
            <v>467.88575600000001</v>
          </cell>
          <cell r="AT91">
            <v>509.65916700000002</v>
          </cell>
          <cell r="AU91">
            <v>524.96528699999999</v>
          </cell>
          <cell r="AV91">
            <v>542.36300700000004</v>
          </cell>
          <cell r="AW91">
            <v>546.66432799999995</v>
          </cell>
          <cell r="AX91">
            <v>576.87539600000002</v>
          </cell>
          <cell r="AY91">
            <v>601.10845200000006</v>
          </cell>
          <cell r="AZ91">
            <v>625.34150799999998</v>
          </cell>
          <cell r="BA91">
            <v>649.57456400000001</v>
          </cell>
          <cell r="BB91">
            <v>673.80762000000004</v>
          </cell>
          <cell r="BC91">
            <v>698.04067599999996</v>
          </cell>
          <cell r="BD91">
            <v>722.273732</v>
          </cell>
          <cell r="BE91">
            <v>746.50678800000003</v>
          </cell>
          <cell r="BF91">
            <v>770.73984399999995</v>
          </cell>
          <cell r="BG91">
            <v>794.97289999999998</v>
          </cell>
        </row>
        <row r="92">
          <cell r="B92" t="str">
            <v>AND</v>
          </cell>
          <cell r="C92" t="str">
            <v>Updated NDC</v>
          </cell>
          <cell r="D92" t="str">
            <v>high</v>
          </cell>
          <cell r="E92" t="str">
            <v>range</v>
          </cell>
          <cell r="F92" t="str">
            <v>include</v>
          </cell>
          <cell r="G92" t="str">
            <v>Emissions|Covered GHG excl. LULUCF</v>
          </cell>
          <cell r="H92" t="str">
            <v>Mt CO2eq/yr</v>
          </cell>
          <cell r="AM92">
            <v>0.59586700000000004</v>
          </cell>
          <cell r="AN92">
            <v>0.56720199999999998</v>
          </cell>
          <cell r="AO92">
            <v>0.56162000000000001</v>
          </cell>
          <cell r="AP92">
            <v>0.54741200000000001</v>
          </cell>
          <cell r="AQ92">
            <v>0.52982700000000005</v>
          </cell>
          <cell r="AR92">
            <v>0.53027100000000005</v>
          </cell>
          <cell r="AS92">
            <v>0.53403800000000001</v>
          </cell>
          <cell r="AT92">
            <v>0.530644</v>
          </cell>
          <cell r="AU92">
            <v>0.518814</v>
          </cell>
          <cell r="AV92">
            <v>0.50476500000000002</v>
          </cell>
          <cell r="AW92">
            <v>0.48787900000000001</v>
          </cell>
          <cell r="AX92">
            <v>0.47770299999999999</v>
          </cell>
          <cell r="AY92">
            <v>0.46249400000000002</v>
          </cell>
          <cell r="AZ92">
            <v>0.44728499999999999</v>
          </cell>
          <cell r="BA92">
            <v>0.43207499999999999</v>
          </cell>
          <cell r="BB92">
            <v>0.41686600000000001</v>
          </cell>
          <cell r="BC92">
            <v>0.40165699999999999</v>
          </cell>
          <cell r="BD92">
            <v>0.38644800000000001</v>
          </cell>
          <cell r="BE92">
            <v>0.37123899999999999</v>
          </cell>
          <cell r="BF92">
            <v>0.35602899999999998</v>
          </cell>
          <cell r="BG92">
            <v>0.34082000000000001</v>
          </cell>
        </row>
        <row r="93">
          <cell r="B93" t="str">
            <v>ZWE</v>
          </cell>
          <cell r="C93" t="str">
            <v>Updated NDC</v>
          </cell>
          <cell r="D93" t="str">
            <v>high</v>
          </cell>
          <cell r="E93" t="str">
            <v>range</v>
          </cell>
          <cell r="F93" t="str">
            <v>include</v>
          </cell>
          <cell r="G93" t="str">
            <v>Emissions|Covered GHG excl. LULUCF</v>
          </cell>
          <cell r="H93" t="str">
            <v>Mt CO2eq/yr</v>
          </cell>
          <cell r="AM93">
            <v>27.213719000000001</v>
          </cell>
          <cell r="AN93">
            <v>29.461053</v>
          </cell>
          <cell r="AO93">
            <v>26.991527000000001</v>
          </cell>
          <cell r="AP93">
            <v>30.519976</v>
          </cell>
          <cell r="AQ93">
            <v>29.647859</v>
          </cell>
          <cell r="AR93">
            <v>30.978192</v>
          </cell>
          <cell r="AS93">
            <v>28.311367000000001</v>
          </cell>
          <cell r="AT93">
            <v>28.582657999999999</v>
          </cell>
          <cell r="AU93">
            <v>29.538446</v>
          </cell>
          <cell r="AV93">
            <v>29.517389999999999</v>
          </cell>
          <cell r="AW93">
            <v>28.491948000000001</v>
          </cell>
          <cell r="AX93">
            <v>29.20993</v>
          </cell>
          <cell r="AY93">
            <v>29.735012999999999</v>
          </cell>
          <cell r="AZ93">
            <v>30.260096999999998</v>
          </cell>
          <cell r="BA93">
            <v>30.78518</v>
          </cell>
          <cell r="BB93">
            <v>31.310264</v>
          </cell>
          <cell r="BC93">
            <v>32.752211000000003</v>
          </cell>
          <cell r="BD93">
            <v>34.194158000000002</v>
          </cell>
          <cell r="BE93">
            <v>35.636105000000001</v>
          </cell>
          <cell r="BF93">
            <v>37.078052999999997</v>
          </cell>
          <cell r="BG93">
            <v>38.520000000000003</v>
          </cell>
        </row>
        <row r="94">
          <cell r="B94" t="str">
            <v>CIV</v>
          </cell>
          <cell r="C94" t="str">
            <v>Updated NDC</v>
          </cell>
          <cell r="D94" t="str">
            <v>high</v>
          </cell>
          <cell r="E94" t="str">
            <v>range</v>
          </cell>
          <cell r="F94" t="str">
            <v>include</v>
          </cell>
          <cell r="G94" t="str">
            <v>Emissions|Covered GHG excl. LULUCF</v>
          </cell>
          <cell r="H94" t="str">
            <v>Mt CO2eq/yr</v>
          </cell>
          <cell r="AM94">
            <v>21.701371000000002</v>
          </cell>
          <cell r="AN94">
            <v>23.223220999999999</v>
          </cell>
          <cell r="AO94">
            <v>25.801545999999998</v>
          </cell>
          <cell r="AP94">
            <v>27.737936999999999</v>
          </cell>
          <cell r="AQ94">
            <v>27.425089</v>
          </cell>
          <cell r="AR94">
            <v>27.389396999999999</v>
          </cell>
          <cell r="AS94">
            <v>31.558684</v>
          </cell>
          <cell r="AT94">
            <v>30.521812000000001</v>
          </cell>
          <cell r="AU94">
            <v>30.811077000000001</v>
          </cell>
          <cell r="AV94">
            <v>31.281983</v>
          </cell>
          <cell r="AW94">
            <v>32.138925</v>
          </cell>
          <cell r="AX94">
            <v>33.465114999999997</v>
          </cell>
          <cell r="AY94">
            <v>34.121198</v>
          </cell>
          <cell r="AZ94">
            <v>34.777281000000002</v>
          </cell>
          <cell r="BA94">
            <v>35.433363999999997</v>
          </cell>
          <cell r="BB94">
            <v>36.089447</v>
          </cell>
          <cell r="BC94">
            <v>36.745528999999998</v>
          </cell>
          <cell r="BD94">
            <v>37.401612</v>
          </cell>
          <cell r="BE94">
            <v>38.057695000000002</v>
          </cell>
          <cell r="BF94">
            <v>38.713777999999998</v>
          </cell>
          <cell r="BG94">
            <v>39.369860000000003</v>
          </cell>
        </row>
        <row r="95">
          <cell r="B95" t="str">
            <v>ESP</v>
          </cell>
          <cell r="C95" t="str">
            <v>Updated NDC</v>
          </cell>
          <cell r="D95" t="str">
            <v>high</v>
          </cell>
          <cell r="E95" t="str">
            <v>range</v>
          </cell>
          <cell r="F95" t="str">
            <v>include</v>
          </cell>
          <cell r="G95" t="str">
            <v>Emissions|Covered GHG excl. LULUCF</v>
          </cell>
          <cell r="H95" t="str">
            <v>Mt CO2eq/yr</v>
          </cell>
          <cell r="AM95">
            <v>370.75278900000001</v>
          </cell>
          <cell r="AN95">
            <v>368.88602900000001</v>
          </cell>
          <cell r="AO95">
            <v>361.06073199999997</v>
          </cell>
          <cell r="AP95">
            <v>333.06023099999999</v>
          </cell>
          <cell r="AQ95">
            <v>331.048361</v>
          </cell>
          <cell r="AR95">
            <v>344.49520100000001</v>
          </cell>
          <cell r="AS95">
            <v>337.702675</v>
          </cell>
          <cell r="AT95">
            <v>359.55248999999998</v>
          </cell>
          <cell r="AU95">
            <v>353.92921100000001</v>
          </cell>
          <cell r="AV95">
            <v>332.219244</v>
          </cell>
          <cell r="AW95">
            <v>284.29456800000003</v>
          </cell>
          <cell r="AX95">
            <v>306.18456099999997</v>
          </cell>
          <cell r="AY95">
            <v>301.14758599999999</v>
          </cell>
          <cell r="AZ95">
            <v>296.11061000000001</v>
          </cell>
          <cell r="BA95">
            <v>291.07363400000003</v>
          </cell>
          <cell r="BB95">
            <v>286.03665899999999</v>
          </cell>
          <cell r="BC95">
            <v>280.999683</v>
          </cell>
          <cell r="BD95">
            <v>275.96270800000002</v>
          </cell>
          <cell r="BE95">
            <v>270.92573199999998</v>
          </cell>
          <cell r="BF95">
            <v>265.888757</v>
          </cell>
          <cell r="BG95">
            <v>260.85178100000002</v>
          </cell>
        </row>
        <row r="96">
          <cell r="B96" t="str">
            <v>COD</v>
          </cell>
          <cell r="C96" t="str">
            <v>Updated NDC</v>
          </cell>
          <cell r="D96" t="str">
            <v>high</v>
          </cell>
          <cell r="E96" t="str">
            <v>range</v>
          </cell>
          <cell r="F96" t="str">
            <v>include</v>
          </cell>
          <cell r="G96" t="str">
            <v>Emissions|Covered GHG excl. LULUCF</v>
          </cell>
          <cell r="H96" t="str">
            <v>Mt CO2eq/yr</v>
          </cell>
          <cell r="AM96">
            <v>6.2416140000000002</v>
          </cell>
          <cell r="AN96">
            <v>6.2445500000000003</v>
          </cell>
          <cell r="AO96">
            <v>6.2282450000000003</v>
          </cell>
          <cell r="AP96">
            <v>6.6510569999999998</v>
          </cell>
          <cell r="AQ96">
            <v>6.2203590000000002</v>
          </cell>
          <cell r="AR96">
            <v>6.727913</v>
          </cell>
          <cell r="AS96">
            <v>6.9089349999999996</v>
          </cell>
          <cell r="AT96">
            <v>6.841818</v>
          </cell>
          <cell r="AU96">
            <v>7.0014599999999998</v>
          </cell>
          <cell r="AV96">
            <v>6.7939769999999999</v>
          </cell>
          <cell r="AW96">
            <v>6.7991029999999997</v>
          </cell>
          <cell r="AX96">
            <v>6.9051450000000001</v>
          </cell>
          <cell r="AY96">
            <v>6.5456139999999996</v>
          </cell>
          <cell r="AZ96">
            <v>6.186083</v>
          </cell>
          <cell r="BA96">
            <v>5.8265510000000003</v>
          </cell>
          <cell r="BB96">
            <v>5.4670199999999998</v>
          </cell>
          <cell r="BC96">
            <v>5.1074890000000002</v>
          </cell>
          <cell r="BD96">
            <v>4.7479579999999997</v>
          </cell>
          <cell r="BE96">
            <v>4.3884270000000001</v>
          </cell>
          <cell r="BF96">
            <v>4.0288950000000003</v>
          </cell>
          <cell r="BG96">
            <v>3.6693639999999998</v>
          </cell>
        </row>
        <row r="97">
          <cell r="B97" t="str">
            <v>BRA</v>
          </cell>
          <cell r="C97" t="str">
            <v>Updated NDC</v>
          </cell>
          <cell r="D97" t="str">
            <v>high</v>
          </cell>
          <cell r="E97" t="str">
            <v>range</v>
          </cell>
          <cell r="F97" t="str">
            <v>include</v>
          </cell>
          <cell r="G97" t="str">
            <v>Emissions|Covered GHG excl. LULUCF</v>
          </cell>
          <cell r="H97" t="str">
            <v>Mt CO2eq/yr</v>
          </cell>
          <cell r="AM97">
            <v>1167.330674</v>
          </cell>
          <cell r="AN97">
            <v>1180.6402619999999</v>
          </cell>
          <cell r="AO97">
            <v>1212.924972</v>
          </cell>
          <cell r="AP97">
            <v>1250.3698159999999</v>
          </cell>
          <cell r="AQ97">
            <v>1292.869113</v>
          </cell>
          <cell r="AR97">
            <v>1268.9787260000001</v>
          </cell>
          <cell r="AS97">
            <v>1260.3638619999999</v>
          </cell>
          <cell r="AT97">
            <v>1272.18938</v>
          </cell>
          <cell r="AU97">
            <v>1246.6949460000001</v>
          </cell>
          <cell r="AV97">
            <v>1249.8251310000001</v>
          </cell>
          <cell r="AW97">
            <v>1226.1447479999999</v>
          </cell>
          <cell r="AX97">
            <v>1281.0017359999999</v>
          </cell>
          <cell r="AY97">
            <v>1204.7201090000001</v>
          </cell>
          <cell r="AZ97">
            <v>1128.438482</v>
          </cell>
          <cell r="BA97">
            <v>1052.156855</v>
          </cell>
          <cell r="BB97">
            <v>975.87522799999999</v>
          </cell>
          <cell r="BC97">
            <v>919.52554599999996</v>
          </cell>
          <cell r="BD97">
            <v>863.17586500000004</v>
          </cell>
          <cell r="BE97">
            <v>806.82618400000001</v>
          </cell>
          <cell r="BF97">
            <v>750.47650199999998</v>
          </cell>
          <cell r="BG97">
            <v>694.12682099999995</v>
          </cell>
        </row>
        <row r="98">
          <cell r="B98" t="str">
            <v>TZA</v>
          </cell>
          <cell r="C98" t="str">
            <v>Updated NDC</v>
          </cell>
          <cell r="D98" t="str">
            <v>high</v>
          </cell>
          <cell r="E98" t="str">
            <v>range</v>
          </cell>
          <cell r="F98" t="str">
            <v>include</v>
          </cell>
          <cell r="G98" t="str">
            <v>Emissions|Covered GHG excl. LULUCF</v>
          </cell>
          <cell r="H98" t="str">
            <v>Mt CO2eq/yr</v>
          </cell>
          <cell r="AM98">
            <v>73.355205999999995</v>
          </cell>
          <cell r="AN98">
            <v>76.592009000000004</v>
          </cell>
          <cell r="AO98">
            <v>80.052846000000002</v>
          </cell>
          <cell r="AP98">
            <v>83.757766000000004</v>
          </cell>
          <cell r="AQ98">
            <v>85.293379999999999</v>
          </cell>
          <cell r="AR98">
            <v>89.056241</v>
          </cell>
          <cell r="AS98">
            <v>89.551123000000004</v>
          </cell>
          <cell r="AT98">
            <v>88.781617999999995</v>
          </cell>
          <cell r="AU98">
            <v>90.290679999999995</v>
          </cell>
          <cell r="AV98">
            <v>93.812297000000001</v>
          </cell>
          <cell r="AW98">
            <v>97.886895999999993</v>
          </cell>
          <cell r="AX98">
            <v>100.08566999999999</v>
          </cell>
          <cell r="AY98">
            <v>102.70670699999999</v>
          </cell>
          <cell r="AZ98">
            <v>105.327744</v>
          </cell>
          <cell r="BA98">
            <v>107.94878</v>
          </cell>
          <cell r="BB98">
            <v>110.569817</v>
          </cell>
          <cell r="BC98">
            <v>113.190853</v>
          </cell>
          <cell r="BD98">
            <v>115.81189000000001</v>
          </cell>
          <cell r="BE98">
            <v>118.43292700000001</v>
          </cell>
          <cell r="BF98">
            <v>121.053963</v>
          </cell>
          <cell r="BG98">
            <v>123.675</v>
          </cell>
        </row>
        <row r="99">
          <cell r="B99" t="str">
            <v>KGZ</v>
          </cell>
          <cell r="C99" t="str">
            <v>Updated NDC</v>
          </cell>
          <cell r="D99" t="str">
            <v>high</v>
          </cell>
          <cell r="E99" t="str">
            <v>range</v>
          </cell>
          <cell r="F99" t="str">
            <v>include</v>
          </cell>
          <cell r="G99" t="str">
            <v>Emissions|Covered GHG excl. LULUCF</v>
          </cell>
          <cell r="H99" t="str">
            <v>Mt CO2eq/yr</v>
          </cell>
          <cell r="AM99">
            <v>13.167664</v>
          </cell>
          <cell r="AN99">
            <v>14.622064</v>
          </cell>
          <cell r="AO99">
            <v>17.209209000000001</v>
          </cell>
          <cell r="AP99">
            <v>17.439594</v>
          </cell>
          <cell r="AQ99">
            <v>18.387022000000002</v>
          </cell>
          <cell r="AR99">
            <v>18.593395000000001</v>
          </cell>
          <cell r="AS99">
            <v>18.173090999999999</v>
          </cell>
          <cell r="AT99">
            <v>17.937041000000001</v>
          </cell>
          <cell r="AU99">
            <v>20.727208000000001</v>
          </cell>
          <cell r="AV99">
            <v>20.107851</v>
          </cell>
          <cell r="AW99">
            <v>19.981359999999999</v>
          </cell>
          <cell r="AX99">
            <v>21.149290000000001</v>
          </cell>
          <cell r="AY99">
            <v>20.283283000000001</v>
          </cell>
          <cell r="AZ99">
            <v>19.417275</v>
          </cell>
          <cell r="BA99">
            <v>18.551266999999999</v>
          </cell>
          <cell r="BB99">
            <v>17.68526</v>
          </cell>
          <cell r="BC99">
            <v>18.229282999999999</v>
          </cell>
          <cell r="BD99">
            <v>18.773305000000001</v>
          </cell>
          <cell r="BE99">
            <v>19.317328</v>
          </cell>
          <cell r="BF99">
            <v>19.861350999999999</v>
          </cell>
          <cell r="BG99">
            <v>20.405373999999998</v>
          </cell>
        </row>
        <row r="100">
          <cell r="B100" t="str">
            <v>GTM</v>
          </cell>
          <cell r="C100" t="str">
            <v>Updated NDC</v>
          </cell>
          <cell r="D100" t="str">
            <v>high</v>
          </cell>
          <cell r="E100" t="str">
            <v>range</v>
          </cell>
          <cell r="F100" t="str">
            <v>include</v>
          </cell>
          <cell r="G100" t="str">
            <v>Emissions|Covered GHG excl. LULUCF</v>
          </cell>
          <cell r="H100" t="str">
            <v>Mt CO2eq/yr</v>
          </cell>
          <cell r="AM100">
            <v>29.499459000000002</v>
          </cell>
          <cell r="AN100">
            <v>30.129045000000001</v>
          </cell>
          <cell r="AO100">
            <v>30.838429999999999</v>
          </cell>
          <cell r="AP100">
            <v>32.420883000000003</v>
          </cell>
          <cell r="AQ100">
            <v>33.860641999999999</v>
          </cell>
          <cell r="AR100">
            <v>36.397395000000003</v>
          </cell>
          <cell r="AS100">
            <v>37.877760000000002</v>
          </cell>
          <cell r="AT100">
            <v>39.226452999999999</v>
          </cell>
          <cell r="AU100">
            <v>37.123837000000002</v>
          </cell>
          <cell r="AV100">
            <v>39.158396000000003</v>
          </cell>
          <cell r="AW100">
            <v>37.648004</v>
          </cell>
          <cell r="AX100">
            <v>40.005961999999997</v>
          </cell>
          <cell r="AY100">
            <v>42.009191999999999</v>
          </cell>
          <cell r="AZ100">
            <v>44.012422999999998</v>
          </cell>
          <cell r="BA100">
            <v>46.015653</v>
          </cell>
          <cell r="BB100">
            <v>48.018884</v>
          </cell>
          <cell r="BC100">
            <v>50.022114000000002</v>
          </cell>
          <cell r="BD100">
            <v>52.025345000000002</v>
          </cell>
          <cell r="BE100">
            <v>54.028574999999996</v>
          </cell>
          <cell r="BF100">
            <v>56.031806000000003</v>
          </cell>
          <cell r="BG100">
            <v>58.035035999999998</v>
          </cell>
        </row>
        <row r="101">
          <cell r="B101" t="str">
            <v>FSM</v>
          </cell>
          <cell r="C101" t="str">
            <v>Updated NDC</v>
          </cell>
          <cell r="D101" t="str">
            <v>high</v>
          </cell>
          <cell r="E101" t="str">
            <v>range</v>
          </cell>
          <cell r="F101" t="str">
            <v>include</v>
          </cell>
          <cell r="G101" t="str">
            <v>Emissions|Covered GHG excl. LULUCF</v>
          </cell>
          <cell r="H101" t="str">
            <v>Mt CO2eq/yr</v>
          </cell>
          <cell r="AM101">
            <v>0.102668</v>
          </cell>
          <cell r="AN101">
            <v>0.11733399999999999</v>
          </cell>
          <cell r="AO101">
            <v>0.124668</v>
          </cell>
          <cell r="AP101">
            <v>0.13566800000000001</v>
          </cell>
          <cell r="AQ101">
            <v>0.13566800000000001</v>
          </cell>
          <cell r="AR101">
            <v>0.14300099999999999</v>
          </cell>
          <cell r="AS101">
            <v>0.14300099999999999</v>
          </cell>
          <cell r="AT101">
            <v>0.14300099999999999</v>
          </cell>
          <cell r="AU101">
            <v>0.15127199999999999</v>
          </cell>
          <cell r="AV101">
            <v>0.16534399999999999</v>
          </cell>
          <cell r="AW101">
            <v>0.163933</v>
          </cell>
          <cell r="AX101">
            <v>0.165798</v>
          </cell>
          <cell r="AY101">
            <v>0.145203</v>
          </cell>
          <cell r="AZ101">
            <v>0.124607</v>
          </cell>
          <cell r="BA101">
            <v>0.10401199999999999</v>
          </cell>
          <cell r="BB101">
            <v>8.3417000000000005E-2</v>
          </cell>
          <cell r="BC101">
            <v>8.3417000000000005E-2</v>
          </cell>
          <cell r="BD101">
            <v>8.3417000000000005E-2</v>
          </cell>
          <cell r="BE101">
            <v>8.3417000000000005E-2</v>
          </cell>
          <cell r="BF101">
            <v>8.3417000000000005E-2</v>
          </cell>
          <cell r="BG101">
            <v>8.3417000000000005E-2</v>
          </cell>
        </row>
        <row r="102">
          <cell r="B102" t="str">
            <v>AUS</v>
          </cell>
          <cell r="C102" t="str">
            <v>Updated NDC</v>
          </cell>
          <cell r="D102" t="str">
            <v>high</v>
          </cell>
          <cell r="E102" t="str">
            <v>range</v>
          </cell>
          <cell r="F102" t="str">
            <v>include</v>
          </cell>
          <cell r="G102" t="str">
            <v>Emissions|Covered GHG excl. LULUCF</v>
          </cell>
          <cell r="H102" t="str">
            <v>Mt CO2eq/yr</v>
          </cell>
          <cell r="AM102">
            <v>606.168228</v>
          </cell>
          <cell r="AN102">
            <v>707.77759800000001</v>
          </cell>
          <cell r="AO102">
            <v>700.61206600000003</v>
          </cell>
          <cell r="AP102">
            <v>602.87674400000003</v>
          </cell>
          <cell r="AQ102">
            <v>615.24626699999999</v>
          </cell>
          <cell r="AR102">
            <v>616.24128900000005</v>
          </cell>
          <cell r="AS102">
            <v>586.95713899999998</v>
          </cell>
          <cell r="AT102">
            <v>624.80035499999997</v>
          </cell>
          <cell r="AU102">
            <v>621.30950900000005</v>
          </cell>
          <cell r="AV102">
            <v>602.21355800000003</v>
          </cell>
          <cell r="AW102">
            <v>573.80110200000001</v>
          </cell>
          <cell r="AX102">
            <v>577.36073599999997</v>
          </cell>
          <cell r="AY102">
            <v>554.29732100000001</v>
          </cell>
          <cell r="AZ102">
            <v>531.23390600000005</v>
          </cell>
          <cell r="BA102">
            <v>508.17049100000003</v>
          </cell>
          <cell r="BB102">
            <v>485.10707600000001</v>
          </cell>
          <cell r="BC102">
            <v>462.04366099999999</v>
          </cell>
          <cell r="BD102">
            <v>438.98024500000002</v>
          </cell>
          <cell r="BE102">
            <v>415.91683</v>
          </cell>
          <cell r="BF102">
            <v>392.85341499999998</v>
          </cell>
          <cell r="BG102">
            <v>369.79</v>
          </cell>
        </row>
        <row r="103">
          <cell r="B103" t="str">
            <v>SUR</v>
          </cell>
          <cell r="C103" t="str">
            <v>Updated NDC</v>
          </cell>
          <cell r="D103" t="str">
            <v>high</v>
          </cell>
          <cell r="E103" t="str">
            <v>range</v>
          </cell>
          <cell r="F103" t="str">
            <v>include</v>
          </cell>
          <cell r="G103" t="str">
            <v>Emissions|Covered GHG excl. LULUCF</v>
          </cell>
          <cell r="H103" t="str">
            <v>Mt CO2eq/yr</v>
          </cell>
          <cell r="AM103">
            <v>2.379502</v>
          </cell>
          <cell r="AN103">
            <v>2.1513070000000001</v>
          </cell>
          <cell r="AO103">
            <v>2.5909260000000001</v>
          </cell>
          <cell r="AP103">
            <v>2.6940680000000001</v>
          </cell>
          <cell r="AQ103">
            <v>2.7820309999999999</v>
          </cell>
          <cell r="AR103">
            <v>2.6792850000000001</v>
          </cell>
          <cell r="AS103">
            <v>2.2721019999999998</v>
          </cell>
          <cell r="AT103">
            <v>2.466329</v>
          </cell>
          <cell r="AU103">
            <v>2.904547</v>
          </cell>
          <cell r="AV103">
            <v>2.8974669999999998</v>
          </cell>
          <cell r="AW103">
            <v>2.6615470000000001</v>
          </cell>
          <cell r="AX103">
            <v>2.9263919999999999</v>
          </cell>
          <cell r="AY103">
            <v>3.1238069999999998</v>
          </cell>
          <cell r="AZ103">
            <v>3.3212229999999998</v>
          </cell>
          <cell r="BA103">
            <v>3.5186389999999999</v>
          </cell>
          <cell r="BB103">
            <v>3.7160549999999999</v>
          </cell>
          <cell r="BC103">
            <v>3.9134709999999999</v>
          </cell>
          <cell r="BD103">
            <v>4.110887</v>
          </cell>
          <cell r="BE103">
            <v>4.3083030000000004</v>
          </cell>
          <cell r="BF103">
            <v>4.505719</v>
          </cell>
          <cell r="BG103">
            <v>4.7031340000000004</v>
          </cell>
        </row>
        <row r="104">
          <cell r="B104" t="str">
            <v>TLS</v>
          </cell>
          <cell r="C104" t="str">
            <v>Updated NDC</v>
          </cell>
          <cell r="D104" t="str">
            <v>high</v>
          </cell>
          <cell r="E104" t="str">
            <v>range</v>
          </cell>
          <cell r="F104" t="str">
            <v>include</v>
          </cell>
          <cell r="G104" t="str">
            <v>Emissions|Covered GHG excl. LULUCF</v>
          </cell>
          <cell r="H104" t="str">
            <v>Mt CO2eq/yr</v>
          </cell>
          <cell r="AM104">
            <v>4.1228109999999996</v>
          </cell>
          <cell r="AN104">
            <v>4.4448999999999996</v>
          </cell>
          <cell r="AO104">
            <v>4.4952209999999999</v>
          </cell>
          <cell r="AP104">
            <v>4.5759129999999999</v>
          </cell>
          <cell r="AQ104">
            <v>4.8556609999999996</v>
          </cell>
          <cell r="AR104">
            <v>5.966119</v>
          </cell>
          <cell r="AS104">
            <v>5.1992240000000001</v>
          </cell>
          <cell r="AT104">
            <v>4.9198820000000003</v>
          </cell>
          <cell r="AU104">
            <v>4.9743620000000002</v>
          </cell>
          <cell r="AV104">
            <v>5.9000389999999996</v>
          </cell>
          <cell r="AW104">
            <v>6.1097539999999997</v>
          </cell>
          <cell r="AX104">
            <v>6.3174890000000001</v>
          </cell>
          <cell r="AY104">
            <v>5.2015549999999999</v>
          </cell>
          <cell r="AZ104">
            <v>4.0856199999999996</v>
          </cell>
          <cell r="BA104">
            <v>2.9696850000000001</v>
          </cell>
          <cell r="BB104">
            <v>1.85375</v>
          </cell>
        </row>
        <row r="105">
          <cell r="B105" t="str">
            <v>YEM</v>
          </cell>
          <cell r="C105" t="str">
            <v>Updated NDC</v>
          </cell>
          <cell r="D105" t="str">
            <v>high</v>
          </cell>
          <cell r="E105" t="str">
            <v>range</v>
          </cell>
          <cell r="F105" t="str">
            <v>include</v>
          </cell>
          <cell r="G105" t="str">
            <v>Emissions|Covered GHG excl. LULUCF</v>
          </cell>
          <cell r="H105" t="str">
            <v>Mt CO2eq/yr</v>
          </cell>
          <cell r="AM105">
            <v>51.611848999999999</v>
          </cell>
          <cell r="AN105">
            <v>47.20617</v>
          </cell>
          <cell r="AO105">
            <v>43.219886000000002</v>
          </cell>
          <cell r="AP105">
            <v>53.915599999999998</v>
          </cell>
          <cell r="AQ105">
            <v>51.845413000000001</v>
          </cell>
          <cell r="AR105">
            <v>32.348951999999997</v>
          </cell>
          <cell r="AS105">
            <v>27.713374999999999</v>
          </cell>
          <cell r="AT105">
            <v>27.820314</v>
          </cell>
          <cell r="AU105">
            <v>33.656719000000002</v>
          </cell>
          <cell r="AV105">
            <v>35.989963000000003</v>
          </cell>
          <cell r="AW105">
            <v>35.505901999999999</v>
          </cell>
          <cell r="AX105">
            <v>35.796959999999999</v>
          </cell>
          <cell r="AY105">
            <v>36.811385999999999</v>
          </cell>
          <cell r="AZ105">
            <v>37.825811999999999</v>
          </cell>
          <cell r="BA105">
            <v>38.840237999999999</v>
          </cell>
          <cell r="BB105">
            <v>39.854664</v>
          </cell>
          <cell r="BC105">
            <v>40.085726999999999</v>
          </cell>
          <cell r="BD105">
            <v>40.316789999999997</v>
          </cell>
          <cell r="BE105">
            <v>40.547851999999999</v>
          </cell>
          <cell r="BF105">
            <v>40.778914999999998</v>
          </cell>
          <cell r="BG105">
            <v>41.009977999999997</v>
          </cell>
        </row>
        <row r="106">
          <cell r="B106" t="str">
            <v>ISL</v>
          </cell>
          <cell r="C106" t="str">
            <v>Updated NDC</v>
          </cell>
          <cell r="D106" t="str">
            <v>high</v>
          </cell>
          <cell r="E106" t="str">
            <v>range</v>
          </cell>
          <cell r="F106" t="str">
            <v>include</v>
          </cell>
          <cell r="G106" t="str">
            <v>Emissions|Covered GHG excl. LULUCF</v>
          </cell>
          <cell r="H106" t="str">
            <v>Mt CO2eq/yr</v>
          </cell>
          <cell r="AM106">
            <v>5.0788289999999998</v>
          </cell>
          <cell r="AN106">
            <v>5.018186</v>
          </cell>
          <cell r="AO106">
            <v>5.0828680000000004</v>
          </cell>
          <cell r="AP106">
            <v>5.1387600000000004</v>
          </cell>
          <cell r="AQ106">
            <v>5.1160449999999997</v>
          </cell>
          <cell r="AR106">
            <v>5.2200160000000002</v>
          </cell>
          <cell r="AS106">
            <v>5.2202989999999998</v>
          </cell>
          <cell r="AT106">
            <v>5.2518510000000003</v>
          </cell>
          <cell r="AU106">
            <v>5.4137079999999997</v>
          </cell>
          <cell r="AV106">
            <v>5.1050360000000001</v>
          </cell>
          <cell r="AW106">
            <v>4.4405169999999998</v>
          </cell>
          <cell r="AX106">
            <v>4.6338369999999998</v>
          </cell>
          <cell r="AY106">
            <v>4.3610689999999996</v>
          </cell>
          <cell r="AZ106">
            <v>4.0883010000000004</v>
          </cell>
          <cell r="BA106">
            <v>3.8155329999999998</v>
          </cell>
          <cell r="BB106">
            <v>3.5427650000000002</v>
          </cell>
          <cell r="BC106">
            <v>3.269997</v>
          </cell>
          <cell r="BD106">
            <v>2.9972289999999999</v>
          </cell>
          <cell r="BE106">
            <v>2.7244609999999998</v>
          </cell>
          <cell r="BF106">
            <v>2.4516930000000001</v>
          </cell>
          <cell r="BG106">
            <v>2.178925</v>
          </cell>
        </row>
        <row r="107">
          <cell r="B107" t="str">
            <v>PRY</v>
          </cell>
          <cell r="C107" t="str">
            <v>Updated NDC</v>
          </cell>
          <cell r="D107" t="str">
            <v>high</v>
          </cell>
          <cell r="E107" t="str">
            <v>range</v>
          </cell>
          <cell r="F107" t="str">
            <v>include</v>
          </cell>
          <cell r="G107" t="str">
            <v>Emissions|Covered GHG excl. LULUCF</v>
          </cell>
          <cell r="H107" t="str">
            <v>Mt CO2eq/yr</v>
          </cell>
          <cell r="AM107">
            <v>36.019841999999997</v>
          </cell>
          <cell r="AN107">
            <v>36.975541999999997</v>
          </cell>
          <cell r="AO107">
            <v>38.167406</v>
          </cell>
          <cell r="AP107">
            <v>39.335403999999997</v>
          </cell>
          <cell r="AQ107">
            <v>41.252558999999998</v>
          </cell>
          <cell r="AR107">
            <v>41.230269</v>
          </cell>
          <cell r="AS107">
            <v>42.231276000000001</v>
          </cell>
          <cell r="AT107">
            <v>44.638519000000002</v>
          </cell>
          <cell r="AU107">
            <v>41.468158000000003</v>
          </cell>
          <cell r="AV107">
            <v>42.588386999999997</v>
          </cell>
          <cell r="AW107">
            <v>44.618858000000003</v>
          </cell>
          <cell r="AX107">
            <v>45.986677</v>
          </cell>
          <cell r="AY107">
            <v>44.822913</v>
          </cell>
          <cell r="AZ107">
            <v>43.659148999999999</v>
          </cell>
          <cell r="BA107">
            <v>42.495384999999999</v>
          </cell>
          <cell r="BB107">
            <v>41.331620000000001</v>
          </cell>
          <cell r="BC107">
            <v>40.167856</v>
          </cell>
          <cell r="BD107">
            <v>39.004092</v>
          </cell>
          <cell r="BE107">
            <v>37.840328</v>
          </cell>
          <cell r="BF107">
            <v>36.676563999999999</v>
          </cell>
          <cell r="BG107">
            <v>35.512799999999999</v>
          </cell>
        </row>
        <row r="108">
          <cell r="B108" t="str">
            <v>LAO</v>
          </cell>
          <cell r="C108" t="str">
            <v>Updated NDC</v>
          </cell>
          <cell r="D108" t="str">
            <v>high</v>
          </cell>
          <cell r="E108" t="str">
            <v>range</v>
          </cell>
          <cell r="F108" t="str">
            <v>include</v>
          </cell>
          <cell r="G108" t="str">
            <v>Emissions|Covered GHG excl. LULUCF</v>
          </cell>
          <cell r="H108" t="str">
            <v>Mt CO2eq/yr</v>
          </cell>
          <cell r="AM108">
            <v>13.898256999999999</v>
          </cell>
          <cell r="AN108">
            <v>13.749269999999999</v>
          </cell>
          <cell r="AO108">
            <v>14.783726</v>
          </cell>
          <cell r="AP108">
            <v>15.802496</v>
          </cell>
          <cell r="AQ108">
            <v>16.291357000000001</v>
          </cell>
          <cell r="AR108">
            <v>21.658840000000001</v>
          </cell>
          <cell r="AS108">
            <v>28.122802</v>
          </cell>
          <cell r="AT108">
            <v>31.847833000000001</v>
          </cell>
          <cell r="AU108">
            <v>33.068694999999998</v>
          </cell>
          <cell r="AV108">
            <v>34.864688999999998</v>
          </cell>
          <cell r="AW108">
            <v>35.556901000000003</v>
          </cell>
          <cell r="AX108">
            <v>36.096117999999997</v>
          </cell>
          <cell r="AY108">
            <v>35.494599000000001</v>
          </cell>
          <cell r="AZ108">
            <v>34.893081000000002</v>
          </cell>
          <cell r="BA108">
            <v>34.291561999999999</v>
          </cell>
          <cell r="BB108">
            <v>33.690043000000003</v>
          </cell>
          <cell r="BC108">
            <v>33.088524999999997</v>
          </cell>
          <cell r="BD108">
            <v>32.487006000000001</v>
          </cell>
          <cell r="BE108">
            <v>31.885487000000001</v>
          </cell>
          <cell r="BF108">
            <v>31.283968999999999</v>
          </cell>
          <cell r="BG108">
            <v>30.682449999999999</v>
          </cell>
        </row>
        <row r="109">
          <cell r="B109" t="str">
            <v>TCD</v>
          </cell>
          <cell r="C109" t="str">
            <v>Updated NDC</v>
          </cell>
          <cell r="D109" t="str">
            <v>high</v>
          </cell>
          <cell r="E109" t="str">
            <v>range</v>
          </cell>
          <cell r="F109" t="str">
            <v>include</v>
          </cell>
          <cell r="G109" t="str">
            <v>Emissions|Covered GHG excl. LULUCF</v>
          </cell>
          <cell r="H109" t="str">
            <v>Mt CO2eq/yr</v>
          </cell>
          <cell r="AM109">
            <v>28.288188000000002</v>
          </cell>
          <cell r="AN109">
            <v>29.037815999999999</v>
          </cell>
          <cell r="AO109">
            <v>29.836874999999999</v>
          </cell>
          <cell r="AP109">
            <v>30.556899000000001</v>
          </cell>
          <cell r="AQ109">
            <v>31.578028</v>
          </cell>
          <cell r="AR109">
            <v>32.826594999999998</v>
          </cell>
          <cell r="AS109">
            <v>34.607556000000002</v>
          </cell>
          <cell r="AT109">
            <v>35.173451999999997</v>
          </cell>
          <cell r="AU109">
            <v>36.609116</v>
          </cell>
          <cell r="AV109">
            <v>37.214793999999998</v>
          </cell>
          <cell r="AW109">
            <v>37.133101000000003</v>
          </cell>
          <cell r="AX109">
            <v>37.986113000000003</v>
          </cell>
          <cell r="AY109">
            <v>41.233139000000001</v>
          </cell>
          <cell r="AZ109">
            <v>44.480165</v>
          </cell>
          <cell r="BA109">
            <v>47.727190999999998</v>
          </cell>
          <cell r="BB109">
            <v>50.974217000000003</v>
          </cell>
          <cell r="BC109">
            <v>54.221243000000001</v>
          </cell>
          <cell r="BD109">
            <v>57.468268999999999</v>
          </cell>
          <cell r="BE109">
            <v>60.715294999999998</v>
          </cell>
          <cell r="BF109">
            <v>63.962321000000003</v>
          </cell>
          <cell r="BG109">
            <v>67.209348000000006</v>
          </cell>
        </row>
        <row r="110">
          <cell r="B110" t="str">
            <v>SLE</v>
          </cell>
          <cell r="C110" t="str">
            <v>Updated NDC</v>
          </cell>
          <cell r="D110" t="str">
            <v>high</v>
          </cell>
          <cell r="E110" t="str">
            <v>range</v>
          </cell>
          <cell r="F110" t="str">
            <v>include</v>
          </cell>
          <cell r="G110" t="str">
            <v>Emissions|Covered GHG excl. LULUCF</v>
          </cell>
          <cell r="H110" t="str">
            <v>Mt CO2eq/yr</v>
          </cell>
          <cell r="AM110">
            <v>6.0906880000000001</v>
          </cell>
          <cell r="AN110">
            <v>6.7503330000000004</v>
          </cell>
          <cell r="AO110">
            <v>7.9176440000000001</v>
          </cell>
          <cell r="AP110">
            <v>7.8939089999999998</v>
          </cell>
          <cell r="AQ110">
            <v>8.3998779999999993</v>
          </cell>
          <cell r="AR110">
            <v>8.20214</v>
          </cell>
          <cell r="AS110">
            <v>8.36313</v>
          </cell>
          <cell r="AT110">
            <v>8.2618240000000007</v>
          </cell>
          <cell r="AU110">
            <v>8.2157289999999996</v>
          </cell>
          <cell r="AV110">
            <v>7.9122669999999999</v>
          </cell>
          <cell r="AW110">
            <v>8.7060460000000006</v>
          </cell>
          <cell r="AX110">
            <v>8.9260599999999997</v>
          </cell>
          <cell r="AY110">
            <v>9.5361930000000008</v>
          </cell>
          <cell r="AZ110">
            <v>10.146326</v>
          </cell>
          <cell r="BA110">
            <v>10.756459</v>
          </cell>
          <cell r="BB110">
            <v>11.366592000000001</v>
          </cell>
          <cell r="BC110">
            <v>11.976724000000001</v>
          </cell>
          <cell r="BD110">
            <v>12.586857</v>
          </cell>
          <cell r="BE110">
            <v>13.19699</v>
          </cell>
          <cell r="BF110">
            <v>13.807123000000001</v>
          </cell>
          <cell r="BG110">
            <v>14.417256</v>
          </cell>
        </row>
        <row r="111">
          <cell r="B111" t="str">
            <v>PLW</v>
          </cell>
          <cell r="C111" t="str">
            <v>Updated NDC</v>
          </cell>
          <cell r="D111" t="str">
            <v>high</v>
          </cell>
          <cell r="E111" t="str">
            <v>range</v>
          </cell>
          <cell r="F111" t="str">
            <v>include</v>
          </cell>
          <cell r="G111" t="str">
            <v>Emissions|Covered GHG excl. LULUCF</v>
          </cell>
          <cell r="H111" t="str">
            <v>Mt CO2eq/yr</v>
          </cell>
          <cell r="AM111">
            <v>0.26374399999999998</v>
          </cell>
          <cell r="AN111">
            <v>0.26467600000000002</v>
          </cell>
          <cell r="AO111">
            <v>0.26806799999999997</v>
          </cell>
          <cell r="AP111">
            <v>0.24728700000000001</v>
          </cell>
          <cell r="AQ111">
            <v>0.25214900000000001</v>
          </cell>
          <cell r="AR111">
            <v>0.25622299999999998</v>
          </cell>
          <cell r="AS111">
            <v>0.25511299999999998</v>
          </cell>
          <cell r="AT111">
            <v>0.263706</v>
          </cell>
          <cell r="AU111">
            <v>0.274422</v>
          </cell>
          <cell r="AV111">
            <v>0.29247800000000002</v>
          </cell>
          <cell r="AW111">
            <v>0.287632</v>
          </cell>
          <cell r="AX111">
            <v>0.28807700000000003</v>
          </cell>
          <cell r="AY111">
            <v>0.272374</v>
          </cell>
          <cell r="AZ111">
            <v>0.25667200000000001</v>
          </cell>
          <cell r="BA111">
            <v>0.24096999999999999</v>
          </cell>
          <cell r="BB111">
            <v>0.225268</v>
          </cell>
        </row>
        <row r="112">
          <cell r="B112" t="str">
            <v>EST</v>
          </cell>
          <cell r="C112" t="str">
            <v>Updated NDC</v>
          </cell>
          <cell r="D112" t="str">
            <v>high</v>
          </cell>
          <cell r="E112" t="str">
            <v>range</v>
          </cell>
          <cell r="F112" t="str">
            <v>include</v>
          </cell>
          <cell r="G112" t="str">
            <v>Emissions|Covered GHG excl. LULUCF</v>
          </cell>
          <cell r="H112" t="str">
            <v>Mt CO2eq/yr</v>
          </cell>
          <cell r="AM112">
            <v>25.3247</v>
          </cell>
          <cell r="AN112">
            <v>25.870365</v>
          </cell>
          <cell r="AO112">
            <v>25.59835</v>
          </cell>
          <cell r="AP112">
            <v>28.006613999999999</v>
          </cell>
          <cell r="AQ112">
            <v>27.285948999999999</v>
          </cell>
          <cell r="AR112">
            <v>25.557662000000001</v>
          </cell>
          <cell r="AS112">
            <v>25.984866</v>
          </cell>
          <cell r="AT112">
            <v>26.430892</v>
          </cell>
          <cell r="AU112">
            <v>26.215471000000001</v>
          </cell>
          <cell r="AV112">
            <v>17.764662000000001</v>
          </cell>
          <cell r="AW112">
            <v>15.722407</v>
          </cell>
          <cell r="AX112">
            <v>20.218782000000001</v>
          </cell>
          <cell r="AY112">
            <v>19.171158999999999</v>
          </cell>
          <cell r="AZ112">
            <v>18.123535</v>
          </cell>
          <cell r="BA112">
            <v>17.075911000000001</v>
          </cell>
          <cell r="BB112">
            <v>16.028286999999999</v>
          </cell>
          <cell r="BC112">
            <v>14.980663</v>
          </cell>
          <cell r="BD112">
            <v>13.933039000000001</v>
          </cell>
          <cell r="BE112">
            <v>12.885415</v>
          </cell>
          <cell r="BF112">
            <v>11.837790999999999</v>
          </cell>
          <cell r="BG112">
            <v>10.790168</v>
          </cell>
        </row>
        <row r="113">
          <cell r="B113" t="str">
            <v>TUV</v>
          </cell>
          <cell r="C113" t="str">
            <v>Updated NDC</v>
          </cell>
          <cell r="D113" t="str">
            <v>high</v>
          </cell>
          <cell r="E113" t="str">
            <v>range</v>
          </cell>
          <cell r="F113" t="str">
            <v>include</v>
          </cell>
          <cell r="G113" t="str">
            <v>Emissions|Covered GHG excl. LULUCF</v>
          </cell>
          <cell r="H113" t="str">
            <v>Mt CO2eq/yr</v>
          </cell>
          <cell r="AM113">
            <v>7.3330000000000001E-3</v>
          </cell>
          <cell r="AN113">
            <v>7.3330000000000001E-3</v>
          </cell>
          <cell r="AO113">
            <v>1.0999999999999999E-2</v>
          </cell>
          <cell r="AP113">
            <v>1.0999999999999999E-2</v>
          </cell>
          <cell r="AQ113">
            <v>1.0999999999999999E-2</v>
          </cell>
          <cell r="AR113">
            <v>1.0999999999999999E-2</v>
          </cell>
          <cell r="AS113">
            <v>1.0999999999999999E-2</v>
          </cell>
          <cell r="AT113">
            <v>1.0999999999999999E-2</v>
          </cell>
          <cell r="AU113">
            <v>1.1636000000000001E-2</v>
          </cell>
          <cell r="AV113">
            <v>1.2718999999999999E-2</v>
          </cell>
          <cell r="AW113">
            <v>1.261E-2</v>
          </cell>
          <cell r="AX113">
            <v>1.2754E-2</v>
          </cell>
          <cell r="AY113">
            <v>1.0299000000000001E-2</v>
          </cell>
          <cell r="AZ113">
            <v>7.8440000000000003E-3</v>
          </cell>
          <cell r="BA113">
            <v>5.3880000000000004E-3</v>
          </cell>
          <cell r="BB113">
            <v>2.9329999999999998E-3</v>
          </cell>
          <cell r="BC113">
            <v>2.8159999999999999E-3</v>
          </cell>
          <cell r="BD113">
            <v>2.699E-3</v>
          </cell>
          <cell r="BE113">
            <v>2.5829999999999998E-3</v>
          </cell>
          <cell r="BF113">
            <v>2.4659999999999999E-3</v>
          </cell>
          <cell r="BG113">
            <v>2.349E-3</v>
          </cell>
        </row>
        <row r="114">
          <cell r="B114" t="str">
            <v>CAN</v>
          </cell>
          <cell r="C114" t="str">
            <v>Updated NDC</v>
          </cell>
          <cell r="D114" t="str">
            <v>high</v>
          </cell>
          <cell r="E114" t="str">
            <v>range</v>
          </cell>
          <cell r="F114" t="str">
            <v>include</v>
          </cell>
          <cell r="G114" t="str">
            <v>Emissions|Covered GHG excl. LULUCF</v>
          </cell>
          <cell r="H114" t="str">
            <v>Mt CO2eq/yr</v>
          </cell>
          <cell r="AM114">
            <v>728.72621900000001</v>
          </cell>
          <cell r="AN114">
            <v>731.37461900000005</v>
          </cell>
          <cell r="AO114">
            <v>738.020669</v>
          </cell>
          <cell r="AP114">
            <v>746.75588900000002</v>
          </cell>
          <cell r="AQ114">
            <v>769.30741699999999</v>
          </cell>
          <cell r="AR114">
            <v>780.54455199999995</v>
          </cell>
          <cell r="AS114">
            <v>776.11377700000003</v>
          </cell>
          <cell r="AT114">
            <v>796.432502</v>
          </cell>
          <cell r="AU114">
            <v>811.37294299999996</v>
          </cell>
          <cell r="AV114">
            <v>806.57470899999998</v>
          </cell>
          <cell r="AW114">
            <v>732.33233099999995</v>
          </cell>
          <cell r="AX114">
            <v>763.95613700000001</v>
          </cell>
          <cell r="AY114">
            <v>725.899899</v>
          </cell>
          <cell r="AZ114">
            <v>687.84366199999999</v>
          </cell>
          <cell r="BA114">
            <v>649.78742499999998</v>
          </cell>
          <cell r="BB114">
            <v>611.73118699999998</v>
          </cell>
          <cell r="BC114">
            <v>573.67494999999997</v>
          </cell>
          <cell r="BD114">
            <v>535.61871199999996</v>
          </cell>
          <cell r="BE114">
            <v>497.56247500000001</v>
          </cell>
          <cell r="BF114">
            <v>459.506237</v>
          </cell>
          <cell r="BG114">
            <v>421.45</v>
          </cell>
        </row>
        <row r="115">
          <cell r="B115" t="str">
            <v>KHM</v>
          </cell>
          <cell r="C115" t="str">
            <v>Updated NDC</v>
          </cell>
          <cell r="D115" t="str">
            <v>high</v>
          </cell>
          <cell r="E115" t="str">
            <v>range</v>
          </cell>
          <cell r="F115" t="str">
            <v>include</v>
          </cell>
          <cell r="G115" t="str">
            <v>Emissions|Covered GHG excl. LULUCF</v>
          </cell>
          <cell r="H115" t="str">
            <v>Mt CO2eq/yr</v>
          </cell>
          <cell r="AM115">
            <v>33.038066999999998</v>
          </cell>
          <cell r="AN115">
            <v>34.413262000000003</v>
          </cell>
          <cell r="AO115">
            <v>33.975465</v>
          </cell>
          <cell r="AP115">
            <v>34.055577</v>
          </cell>
          <cell r="AQ115">
            <v>34.527450000000002</v>
          </cell>
          <cell r="AR115">
            <v>36.808819999999997</v>
          </cell>
          <cell r="AS115">
            <v>39.266831000000003</v>
          </cell>
          <cell r="AT115">
            <v>42.697847000000003</v>
          </cell>
          <cell r="AU115">
            <v>44.224093000000003</v>
          </cell>
          <cell r="AV115">
            <v>47.300485000000002</v>
          </cell>
          <cell r="AW115">
            <v>48.112637999999997</v>
          </cell>
          <cell r="AX115">
            <v>48.609124999999999</v>
          </cell>
          <cell r="AY115">
            <v>49.190139000000002</v>
          </cell>
          <cell r="AZ115">
            <v>49.771152999999998</v>
          </cell>
          <cell r="BA115">
            <v>50.352165999999997</v>
          </cell>
          <cell r="BB115">
            <v>50.93318</v>
          </cell>
          <cell r="BC115">
            <v>51.514192999999999</v>
          </cell>
          <cell r="BD115">
            <v>52.095207000000002</v>
          </cell>
          <cell r="BE115">
            <v>52.676220000000001</v>
          </cell>
          <cell r="BF115">
            <v>53.257233999999997</v>
          </cell>
          <cell r="BG115">
            <v>53.838247000000003</v>
          </cell>
        </row>
        <row r="116">
          <cell r="B116" t="str">
            <v>HRV</v>
          </cell>
          <cell r="C116" t="str">
            <v>Updated NDC</v>
          </cell>
          <cell r="D116" t="str">
            <v>high</v>
          </cell>
          <cell r="E116" t="str">
            <v>range</v>
          </cell>
          <cell r="F116" t="str">
            <v>include</v>
          </cell>
          <cell r="G116" t="str">
            <v>Emissions|Covered GHG excl. LULUCF</v>
          </cell>
          <cell r="H116" t="str">
            <v>Mt CO2eq/yr</v>
          </cell>
          <cell r="AM116">
            <v>29.662534999999998</v>
          </cell>
          <cell r="AN116">
            <v>29.189672999999999</v>
          </cell>
          <cell r="AO116">
            <v>26.852729</v>
          </cell>
          <cell r="AP116">
            <v>26.236319000000002</v>
          </cell>
          <cell r="AQ116">
            <v>25.657762000000002</v>
          </cell>
          <cell r="AR116">
            <v>26.359439999999999</v>
          </cell>
          <cell r="AS116">
            <v>26.291768000000001</v>
          </cell>
          <cell r="AT116">
            <v>27.134035999999998</v>
          </cell>
          <cell r="AU116">
            <v>26.047208000000001</v>
          </cell>
          <cell r="AV116">
            <v>26.177074000000001</v>
          </cell>
          <cell r="AW116">
            <v>24.797536000000001</v>
          </cell>
          <cell r="AX116">
            <v>25.058637000000001</v>
          </cell>
          <cell r="AY116">
            <v>24.948101999999999</v>
          </cell>
          <cell r="AZ116">
            <v>24.837567</v>
          </cell>
          <cell r="BA116">
            <v>24.727032000000001</v>
          </cell>
          <cell r="BB116">
            <v>24.616496999999999</v>
          </cell>
          <cell r="BC116">
            <v>24.505962</v>
          </cell>
          <cell r="BD116">
            <v>24.395427000000002</v>
          </cell>
          <cell r="BE116">
            <v>24.284891999999999</v>
          </cell>
          <cell r="BF116">
            <v>24.174357000000001</v>
          </cell>
          <cell r="BG116">
            <v>24.063821999999998</v>
          </cell>
        </row>
        <row r="117">
          <cell r="B117" t="str">
            <v>PRK</v>
          </cell>
          <cell r="C117" t="str">
            <v>Updated NDC</v>
          </cell>
          <cell r="D117" t="str">
            <v>high</v>
          </cell>
          <cell r="E117" t="str">
            <v>range</v>
          </cell>
          <cell r="F117" t="str">
            <v>include</v>
          </cell>
          <cell r="G117" t="str">
            <v>Emissions|Covered GHG excl. LULUCF</v>
          </cell>
          <cell r="H117" t="str">
            <v>Mt CO2eq/yr</v>
          </cell>
          <cell r="AM117">
            <v>80.935462000000001</v>
          </cell>
          <cell r="AN117">
            <v>67.849519999999998</v>
          </cell>
          <cell r="AO117">
            <v>69.328011000000004</v>
          </cell>
          <cell r="AP117">
            <v>59.383802000000003</v>
          </cell>
          <cell r="AQ117">
            <v>64.780694999999994</v>
          </cell>
          <cell r="AR117">
            <v>59.219444000000003</v>
          </cell>
          <cell r="AS117">
            <v>64.259574999999998</v>
          </cell>
          <cell r="AT117">
            <v>55.109495000000003</v>
          </cell>
          <cell r="AU117">
            <v>55.813713999999997</v>
          </cell>
          <cell r="AV117">
            <v>58.395525999999997</v>
          </cell>
          <cell r="AW117">
            <v>58.351480000000002</v>
          </cell>
          <cell r="AX117">
            <v>59.050156000000001</v>
          </cell>
          <cell r="AY117">
            <v>65.458669999999998</v>
          </cell>
          <cell r="AZ117">
            <v>71.867182999999997</v>
          </cell>
          <cell r="BA117">
            <v>78.275696999999994</v>
          </cell>
          <cell r="BB117">
            <v>84.684209999999993</v>
          </cell>
          <cell r="BC117">
            <v>91.092723000000007</v>
          </cell>
          <cell r="BD117">
            <v>97.501237000000003</v>
          </cell>
          <cell r="BE117">
            <v>103.90975</v>
          </cell>
          <cell r="BF117">
            <v>110.318264</v>
          </cell>
          <cell r="BG117">
            <v>116.726777</v>
          </cell>
        </row>
        <row r="118">
          <cell r="B118" t="str">
            <v>BFA</v>
          </cell>
          <cell r="C118" t="str">
            <v>Updated NDC</v>
          </cell>
          <cell r="D118" t="str">
            <v>high</v>
          </cell>
          <cell r="E118" t="str">
            <v>range</v>
          </cell>
          <cell r="F118" t="str">
            <v>include</v>
          </cell>
          <cell r="G118" t="str">
            <v>Emissions|Covered GHG excl. LULUCF</v>
          </cell>
          <cell r="H118" t="str">
            <v>Mt CO2eq/yr</v>
          </cell>
          <cell r="AM118">
            <v>27.805792</v>
          </cell>
          <cell r="AN118">
            <v>28.283935</v>
          </cell>
          <cell r="AO118">
            <v>29.052880999999999</v>
          </cell>
          <cell r="AP118">
            <v>30.081658999999998</v>
          </cell>
          <cell r="AQ118">
            <v>30.584617999999999</v>
          </cell>
          <cell r="AR118">
            <v>31.815695000000002</v>
          </cell>
          <cell r="AS118">
            <v>33.341943999999998</v>
          </cell>
          <cell r="AT118">
            <v>34.442366999999997</v>
          </cell>
          <cell r="AU118">
            <v>34.626111999999999</v>
          </cell>
          <cell r="AV118">
            <v>35.538383000000003</v>
          </cell>
          <cell r="AW118">
            <v>36.153049000000003</v>
          </cell>
          <cell r="AX118">
            <v>37.079968000000001</v>
          </cell>
          <cell r="AY118">
            <v>50.055430999999999</v>
          </cell>
          <cell r="AZ118">
            <v>63.030892999999999</v>
          </cell>
          <cell r="BA118">
            <v>76.006355999999997</v>
          </cell>
          <cell r="BB118">
            <v>88.981818000000004</v>
          </cell>
          <cell r="BC118">
            <v>88.735771</v>
          </cell>
          <cell r="BD118">
            <v>88.489722999999998</v>
          </cell>
          <cell r="BE118">
            <v>88.243674999999996</v>
          </cell>
          <cell r="BF118">
            <v>87.997628000000006</v>
          </cell>
          <cell r="BG118">
            <v>87.751580000000004</v>
          </cell>
        </row>
        <row r="119">
          <cell r="B119" t="str">
            <v>BWA</v>
          </cell>
          <cell r="C119" t="str">
            <v>Updated NDC</v>
          </cell>
          <cell r="D119" t="str">
            <v>high</v>
          </cell>
          <cell r="E119" t="str">
            <v>range</v>
          </cell>
          <cell r="F119" t="str">
            <v>include</v>
          </cell>
          <cell r="G119" t="str">
            <v>Emissions|Covered GHG excl. LULUCF</v>
          </cell>
          <cell r="H119" t="str">
            <v>Mt CO2eq/yr</v>
          </cell>
          <cell r="AM119">
            <v>22.819085999999999</v>
          </cell>
          <cell r="AN119">
            <v>26.586663999999999</v>
          </cell>
          <cell r="AO119">
            <v>15.663569000000001</v>
          </cell>
          <cell r="AP119">
            <v>15.196167000000001</v>
          </cell>
          <cell r="AQ119">
            <v>14.767758000000001</v>
          </cell>
          <cell r="AR119">
            <v>12.08981</v>
          </cell>
          <cell r="AS119">
            <v>12.177633999999999</v>
          </cell>
          <cell r="AT119">
            <v>16.12021</v>
          </cell>
          <cell r="AU119">
            <v>13.939933</v>
          </cell>
          <cell r="AV119">
            <v>12.335232</v>
          </cell>
          <cell r="AW119">
            <v>13.609594</v>
          </cell>
          <cell r="AX119">
            <v>13.52388</v>
          </cell>
          <cell r="AY119">
            <v>14.176361999999999</v>
          </cell>
          <cell r="AZ119">
            <v>14.828844999999999</v>
          </cell>
          <cell r="BA119">
            <v>15.481328</v>
          </cell>
          <cell r="BB119">
            <v>16.13381</v>
          </cell>
          <cell r="BC119">
            <v>16.786293000000001</v>
          </cell>
          <cell r="BD119">
            <v>17.438775</v>
          </cell>
          <cell r="BE119">
            <v>18.091258</v>
          </cell>
          <cell r="BF119">
            <v>18.743741</v>
          </cell>
          <cell r="BG119">
            <v>19.396222999999999</v>
          </cell>
        </row>
        <row r="120">
          <cell r="B120" t="str">
            <v>MAR</v>
          </cell>
          <cell r="C120" t="str">
            <v>Updated NDC</v>
          </cell>
          <cell r="D120" t="str">
            <v>high</v>
          </cell>
          <cell r="E120" t="str">
            <v>range</v>
          </cell>
          <cell r="F120" t="str">
            <v>include</v>
          </cell>
          <cell r="G120" t="str">
            <v>Emissions|Covered GHG excl. LULUCF</v>
          </cell>
          <cell r="H120" t="str">
            <v>Mt CO2eq/yr</v>
          </cell>
          <cell r="AM120">
            <v>86.798976999999994</v>
          </cell>
          <cell r="AN120">
            <v>88.570552000000006</v>
          </cell>
          <cell r="AO120">
            <v>90.699641999999997</v>
          </cell>
          <cell r="AP120">
            <v>92.001073000000005</v>
          </cell>
          <cell r="AQ120">
            <v>93.298482000000007</v>
          </cell>
          <cell r="AR120">
            <v>95.617928000000006</v>
          </cell>
          <cell r="AS120">
            <v>94.944129000000004</v>
          </cell>
          <cell r="AT120">
            <v>99.893838000000002</v>
          </cell>
          <cell r="AU120">
            <v>102.37636500000001</v>
          </cell>
          <cell r="AV120">
            <v>107.41976699999999</v>
          </cell>
          <cell r="AW120">
            <v>102.835922</v>
          </cell>
          <cell r="AX120">
            <v>109.91701999999999</v>
          </cell>
          <cell r="AY120">
            <v>105.441267</v>
          </cell>
          <cell r="AZ120">
            <v>100.965514</v>
          </cell>
          <cell r="BA120">
            <v>96.489761000000001</v>
          </cell>
          <cell r="BB120">
            <v>92.014008000000004</v>
          </cell>
          <cell r="BC120">
            <v>87.538255000000007</v>
          </cell>
          <cell r="BD120">
            <v>83.062501999999995</v>
          </cell>
          <cell r="BE120">
            <v>78.586748999999998</v>
          </cell>
          <cell r="BF120">
            <v>74.110996</v>
          </cell>
          <cell r="BG120">
            <v>69.635243000000003</v>
          </cell>
        </row>
        <row r="121">
          <cell r="B121" t="str">
            <v>URY</v>
          </cell>
          <cell r="C121" t="str">
            <v>Updated NDC</v>
          </cell>
          <cell r="D121" t="str">
            <v>high</v>
          </cell>
          <cell r="E121" t="str">
            <v>range</v>
          </cell>
          <cell r="F121" t="str">
            <v>include</v>
          </cell>
          <cell r="G121" t="str">
            <v>Emissions|Covered GHG excl. LULUCF</v>
          </cell>
          <cell r="H121" t="str">
            <v>Mt CO2eq/yr</v>
          </cell>
          <cell r="AM121">
            <v>37.767533</v>
          </cell>
          <cell r="AN121">
            <v>39.235368999999999</v>
          </cell>
          <cell r="AO121">
            <v>40.133746000000002</v>
          </cell>
          <cell r="AP121">
            <v>39.239393</v>
          </cell>
          <cell r="AQ121">
            <v>39.869095999999999</v>
          </cell>
          <cell r="AR121">
            <v>40.43582</v>
          </cell>
          <cell r="AS121">
            <v>40.942036000000002</v>
          </cell>
          <cell r="AT121">
            <v>40.216647999999999</v>
          </cell>
          <cell r="AU121">
            <v>42.232860000000002</v>
          </cell>
          <cell r="AV121">
            <v>42.168405</v>
          </cell>
          <cell r="AW121">
            <v>42.346800999999999</v>
          </cell>
          <cell r="AX121">
            <v>43.360010000000003</v>
          </cell>
          <cell r="AY121">
            <v>42.270007</v>
          </cell>
          <cell r="AZ121">
            <v>41.180005000000001</v>
          </cell>
          <cell r="BA121">
            <v>40.090001999999998</v>
          </cell>
          <cell r="BB121">
            <v>39</v>
          </cell>
          <cell r="BC121">
            <v>37.909998000000002</v>
          </cell>
          <cell r="BD121">
            <v>36.819994999999999</v>
          </cell>
          <cell r="BE121">
            <v>35.729993</v>
          </cell>
          <cell r="BF121">
            <v>34.639989999999997</v>
          </cell>
          <cell r="BG121">
            <v>33.549987999999999</v>
          </cell>
        </row>
        <row r="122">
          <cell r="B122" t="str">
            <v>LTU</v>
          </cell>
          <cell r="C122" t="str">
            <v>Updated NDC</v>
          </cell>
          <cell r="D122" t="str">
            <v>high</v>
          </cell>
          <cell r="E122" t="str">
            <v>range</v>
          </cell>
          <cell r="F122" t="str">
            <v>include</v>
          </cell>
          <cell r="G122" t="str">
            <v>Emissions|Covered GHG excl. LULUCF</v>
          </cell>
          <cell r="H122" t="str">
            <v>Mt CO2eq/yr</v>
          </cell>
          <cell r="AM122">
            <v>25.887715</v>
          </cell>
          <cell r="AN122">
            <v>27.843039000000001</v>
          </cell>
          <cell r="AO122">
            <v>28.456790000000002</v>
          </cell>
          <cell r="AP122">
            <v>26.683755000000001</v>
          </cell>
          <cell r="AQ122">
            <v>27.719828</v>
          </cell>
          <cell r="AR122">
            <v>28.987162999999999</v>
          </cell>
          <cell r="AS122">
            <v>29.203731000000001</v>
          </cell>
          <cell r="AT122">
            <v>30.047605000000001</v>
          </cell>
          <cell r="AU122">
            <v>29.100483000000001</v>
          </cell>
          <cell r="AV122">
            <v>29.092635999999999</v>
          </cell>
          <cell r="AW122">
            <v>27.872907000000001</v>
          </cell>
          <cell r="AX122">
            <v>29.966792999999999</v>
          </cell>
          <cell r="AY122">
            <v>28.828344999999999</v>
          </cell>
          <cell r="AZ122">
            <v>27.689896000000001</v>
          </cell>
          <cell r="BA122">
            <v>26.551448000000001</v>
          </cell>
          <cell r="BB122">
            <v>25.413</v>
          </cell>
          <cell r="BC122">
            <v>24.274550999999999</v>
          </cell>
          <cell r="BD122">
            <v>23.136102999999999</v>
          </cell>
          <cell r="BE122">
            <v>21.997655000000002</v>
          </cell>
          <cell r="BF122">
            <v>20.859206</v>
          </cell>
          <cell r="BG122">
            <v>19.720758</v>
          </cell>
        </row>
        <row r="123">
          <cell r="B123" t="str">
            <v>ARE</v>
          </cell>
          <cell r="C123" t="str">
            <v>Updated NDC</v>
          </cell>
          <cell r="D123" t="str">
            <v>high</v>
          </cell>
          <cell r="E123" t="str">
            <v>range</v>
          </cell>
          <cell r="F123" t="str">
            <v>include</v>
          </cell>
          <cell r="G123" t="str">
            <v>Emissions|Covered GHG excl. LULUCF</v>
          </cell>
          <cell r="H123" t="str">
            <v>Mt CO2eq/yr</v>
          </cell>
          <cell r="AM123">
            <v>204.00791699999999</v>
          </cell>
          <cell r="AN123">
            <v>220.39914899999999</v>
          </cell>
          <cell r="AO123">
            <v>270.56969299999997</v>
          </cell>
          <cell r="AP123">
            <v>277.82144899999997</v>
          </cell>
          <cell r="AQ123">
            <v>273.65236499999997</v>
          </cell>
          <cell r="AR123">
            <v>300.95547099999999</v>
          </cell>
          <cell r="AS123">
            <v>289.52515</v>
          </cell>
          <cell r="AT123">
            <v>248.712355</v>
          </cell>
          <cell r="AU123">
            <v>245.99143000000001</v>
          </cell>
          <cell r="AV123">
            <v>247.08358899999999</v>
          </cell>
          <cell r="AW123">
            <v>234.344222</v>
          </cell>
          <cell r="AX123">
            <v>244.11919700000001</v>
          </cell>
          <cell r="AY123">
            <v>241.1747</v>
          </cell>
          <cell r="AZ123">
            <v>238.23020299999999</v>
          </cell>
          <cell r="BA123">
            <v>235.28570500000001</v>
          </cell>
          <cell r="BB123">
            <v>232.34120799999999</v>
          </cell>
          <cell r="BC123">
            <v>229.39671100000001</v>
          </cell>
          <cell r="BD123">
            <v>226.452213</v>
          </cell>
          <cell r="BE123">
            <v>223.50771599999999</v>
          </cell>
          <cell r="BF123">
            <v>220.563219</v>
          </cell>
          <cell r="BG123">
            <v>217.61872099999999</v>
          </cell>
        </row>
        <row r="124">
          <cell r="B124" t="str">
            <v>CHL</v>
          </cell>
          <cell r="C124" t="str">
            <v>Updated NDC</v>
          </cell>
          <cell r="D124" t="str">
            <v>high</v>
          </cell>
          <cell r="E124" t="str">
            <v>range</v>
          </cell>
          <cell r="F124" t="str">
            <v>include</v>
          </cell>
          <cell r="G124" t="str">
            <v>Emissions|Covered GHG excl. LULUCF</v>
          </cell>
          <cell r="H124" t="str">
            <v>Mt CO2eq/yr</v>
          </cell>
          <cell r="AM124">
            <v>104.663605</v>
          </cell>
          <cell r="AN124">
            <v>112.61357700000001</v>
          </cell>
          <cell r="AO124">
            <v>115.49390099999999</v>
          </cell>
          <cell r="AP124">
            <v>116.553679</v>
          </cell>
          <cell r="AQ124">
            <v>111.677521</v>
          </cell>
          <cell r="AR124">
            <v>115.478813</v>
          </cell>
          <cell r="AS124">
            <v>118.55746600000001</v>
          </cell>
          <cell r="AT124">
            <v>119.19538900000001</v>
          </cell>
          <cell r="AU124">
            <v>121.03429</v>
          </cell>
          <cell r="AV124">
            <v>121.658765</v>
          </cell>
          <cell r="AW124">
            <v>112.02496499999999</v>
          </cell>
          <cell r="AX124">
            <v>114.43208300000001</v>
          </cell>
          <cell r="AY124">
            <v>112.272963</v>
          </cell>
          <cell r="AZ124">
            <v>110.113843</v>
          </cell>
          <cell r="BA124">
            <v>107.954722</v>
          </cell>
          <cell r="BB124">
            <v>105.795602</v>
          </cell>
          <cell r="BC124">
            <v>103.636481</v>
          </cell>
          <cell r="BD124">
            <v>101.477361</v>
          </cell>
          <cell r="BE124">
            <v>99.318241</v>
          </cell>
          <cell r="BF124">
            <v>97.159120000000001</v>
          </cell>
          <cell r="BG124">
            <v>95</v>
          </cell>
        </row>
        <row r="125">
          <cell r="B125" t="str">
            <v>BOL</v>
          </cell>
          <cell r="C125" t="str">
            <v>Updated NDC</v>
          </cell>
          <cell r="D125" t="str">
            <v>high</v>
          </cell>
          <cell r="E125" t="str">
            <v>range</v>
          </cell>
          <cell r="F125" t="str">
            <v>include</v>
          </cell>
          <cell r="G125" t="str">
            <v>Emissions|Covered GHG excl. LULUCF</v>
          </cell>
          <cell r="H125" t="str">
            <v>Mt CO2eq/yr</v>
          </cell>
          <cell r="AM125">
            <v>73.177198000000004</v>
          </cell>
          <cell r="AN125">
            <v>74.790391</v>
          </cell>
          <cell r="AO125">
            <v>79.273123999999996</v>
          </cell>
          <cell r="AP125">
            <v>81.404944999999998</v>
          </cell>
          <cell r="AQ125">
            <v>83.305085000000005</v>
          </cell>
          <cell r="AR125">
            <v>85.143148999999994</v>
          </cell>
          <cell r="AS125">
            <v>88.219268</v>
          </cell>
          <cell r="AT125">
            <v>89.939285999999996</v>
          </cell>
          <cell r="AU125">
            <v>90.689593000000002</v>
          </cell>
          <cell r="AV125">
            <v>94.792857999999995</v>
          </cell>
          <cell r="AW125">
            <v>93.822840999999997</v>
          </cell>
          <cell r="AX125">
            <v>97.528212999999994</v>
          </cell>
          <cell r="AY125">
            <v>103.384416</v>
          </cell>
          <cell r="AZ125">
            <v>109.24062000000001</v>
          </cell>
          <cell r="BA125">
            <v>115.096823</v>
          </cell>
          <cell r="BB125">
            <v>120.95302599999999</v>
          </cell>
          <cell r="BC125">
            <v>126.809229</v>
          </cell>
          <cell r="BD125">
            <v>132.66543300000001</v>
          </cell>
          <cell r="BE125">
            <v>138.521636</v>
          </cell>
          <cell r="BF125">
            <v>144.37783899999999</v>
          </cell>
          <cell r="BG125">
            <v>150.23404300000001</v>
          </cell>
        </row>
        <row r="126">
          <cell r="B126" t="str">
            <v>MDV</v>
          </cell>
          <cell r="C126" t="str">
            <v>Updated NDC</v>
          </cell>
          <cell r="D126" t="str">
            <v>high</v>
          </cell>
          <cell r="E126" t="str">
            <v>range</v>
          </cell>
          <cell r="F126" t="str">
            <v>include</v>
          </cell>
          <cell r="G126" t="str">
            <v>Emissions|Covered GHG excl. LULUCF</v>
          </cell>
          <cell r="H126" t="str">
            <v>Mt CO2eq/yr</v>
          </cell>
          <cell r="AM126">
            <v>1.056082</v>
          </cell>
          <cell r="AN126">
            <v>1.117483</v>
          </cell>
          <cell r="AO126">
            <v>1.2483379999999999</v>
          </cell>
          <cell r="AP126">
            <v>1.235338</v>
          </cell>
          <cell r="AQ126">
            <v>1.467446</v>
          </cell>
          <cell r="AR126">
            <v>1.455881</v>
          </cell>
          <cell r="AS126">
            <v>1.6040490000000001</v>
          </cell>
          <cell r="AT126">
            <v>1.665036</v>
          </cell>
          <cell r="AU126">
            <v>1.713217</v>
          </cell>
          <cell r="AV126">
            <v>1.773164</v>
          </cell>
          <cell r="AW126">
            <v>1.847221</v>
          </cell>
          <cell r="AX126">
            <v>1.921279</v>
          </cell>
          <cell r="AY126">
            <v>1.707803</v>
          </cell>
          <cell r="AZ126">
            <v>1.4943280000000001</v>
          </cell>
          <cell r="BA126">
            <v>1.2808520000000001</v>
          </cell>
          <cell r="BB126">
            <v>1.067377</v>
          </cell>
          <cell r="BC126">
            <v>0.85390200000000005</v>
          </cell>
          <cell r="BD126">
            <v>0.64042600000000005</v>
          </cell>
          <cell r="BE126">
            <v>0.42695100000000002</v>
          </cell>
          <cell r="BF126">
            <v>0.213475</v>
          </cell>
          <cell r="BG126">
            <v>0</v>
          </cell>
        </row>
        <row r="127">
          <cell r="B127" t="str">
            <v>SOM</v>
          </cell>
          <cell r="C127" t="str">
            <v>Updated NDC</v>
          </cell>
          <cell r="D127" t="str">
            <v>high</v>
          </cell>
          <cell r="E127" t="str">
            <v>range</v>
          </cell>
          <cell r="F127" t="str">
            <v>include</v>
          </cell>
          <cell r="G127" t="str">
            <v>Emissions|Covered GHG excl. LULUCF</v>
          </cell>
          <cell r="H127" t="str">
            <v>Mt CO2eq/yr</v>
          </cell>
          <cell r="AM127">
            <v>29.182203999999999</v>
          </cell>
          <cell r="AN127">
            <v>29.518903000000002</v>
          </cell>
          <cell r="AO127">
            <v>29.917926999999999</v>
          </cell>
          <cell r="AP127">
            <v>30.048518000000001</v>
          </cell>
          <cell r="AQ127">
            <v>30.195181000000002</v>
          </cell>
          <cell r="AR127">
            <v>30.348486000000001</v>
          </cell>
          <cell r="AS127">
            <v>30.386816</v>
          </cell>
          <cell r="AT127">
            <v>30.49306</v>
          </cell>
          <cell r="AU127">
            <v>30.587768000000001</v>
          </cell>
          <cell r="AV127">
            <v>30.279439</v>
          </cell>
          <cell r="AW127">
            <v>30.549863999999999</v>
          </cell>
          <cell r="AX127">
            <v>30.691572000000001</v>
          </cell>
          <cell r="AY127">
            <v>35.634729999999998</v>
          </cell>
          <cell r="AZ127">
            <v>40.577888999999999</v>
          </cell>
          <cell r="BA127">
            <v>45.521048</v>
          </cell>
          <cell r="BB127">
            <v>50.464205999999997</v>
          </cell>
          <cell r="BC127">
            <v>55.407364999999999</v>
          </cell>
          <cell r="BD127">
            <v>60.350524</v>
          </cell>
          <cell r="BE127">
            <v>65.293683000000001</v>
          </cell>
          <cell r="BF127">
            <v>70.236840999999998</v>
          </cell>
          <cell r="BG127">
            <v>75.180000000000007</v>
          </cell>
        </row>
        <row r="128">
          <cell r="B128" t="str">
            <v>COL</v>
          </cell>
          <cell r="C128" t="str">
            <v>Updated NDC</v>
          </cell>
          <cell r="D128" t="str">
            <v>high</v>
          </cell>
          <cell r="E128" t="str">
            <v>range</v>
          </cell>
          <cell r="F128" t="str">
            <v>include</v>
          </cell>
          <cell r="G128" t="str">
            <v>Emissions|Covered GHG excl. LULUCF</v>
          </cell>
          <cell r="H128" t="str">
            <v>Mt CO2eq/yr</v>
          </cell>
          <cell r="AM128">
            <v>183.77220299999999</v>
          </cell>
          <cell r="AN128">
            <v>180.79637099999999</v>
          </cell>
          <cell r="AO128">
            <v>181.960149</v>
          </cell>
          <cell r="AP128">
            <v>191.87312800000001</v>
          </cell>
          <cell r="AQ128">
            <v>193.86202599999999</v>
          </cell>
          <cell r="AR128">
            <v>187.62720100000001</v>
          </cell>
          <cell r="AS128">
            <v>202.78624300000001</v>
          </cell>
          <cell r="AT128">
            <v>195.88385700000001</v>
          </cell>
          <cell r="AU128">
            <v>202.31088800000001</v>
          </cell>
          <cell r="AV128">
            <v>213.42233899999999</v>
          </cell>
          <cell r="AW128">
            <v>195.13079300000001</v>
          </cell>
          <cell r="AX128">
            <v>202.07485</v>
          </cell>
          <cell r="AY128">
            <v>196.29323099999999</v>
          </cell>
          <cell r="AZ128">
            <v>190.51161099999999</v>
          </cell>
          <cell r="BA128">
            <v>184.72999200000001</v>
          </cell>
          <cell r="BB128">
            <v>178.94837200000001</v>
          </cell>
          <cell r="BC128">
            <v>173.166753</v>
          </cell>
          <cell r="BD128">
            <v>167.385133</v>
          </cell>
          <cell r="BE128">
            <v>161.60351299999999</v>
          </cell>
          <cell r="BF128">
            <v>155.82189399999999</v>
          </cell>
          <cell r="BG128">
            <v>150.04027400000001</v>
          </cell>
        </row>
        <row r="129">
          <cell r="B129" t="str">
            <v>KNA</v>
          </cell>
          <cell r="C129" t="str">
            <v>Updated NDC</v>
          </cell>
          <cell r="D129" t="str">
            <v>high</v>
          </cell>
          <cell r="E129" t="str">
            <v>range</v>
          </cell>
          <cell r="F129" t="str">
            <v>include</v>
          </cell>
          <cell r="G129" t="str">
            <v>Emissions|Covered GHG excl. LULUCF</v>
          </cell>
          <cell r="H129" t="str">
            <v>Mt CO2eq/yr</v>
          </cell>
          <cell r="AM129">
            <v>0.22150900000000001</v>
          </cell>
          <cell r="AN129">
            <v>0.232152</v>
          </cell>
          <cell r="AO129">
            <v>0.22111500000000001</v>
          </cell>
          <cell r="AP129">
            <v>0.225157</v>
          </cell>
          <cell r="AQ129">
            <v>0.23254</v>
          </cell>
          <cell r="AR129">
            <v>0.23624300000000001</v>
          </cell>
          <cell r="AS129">
            <v>0.239949</v>
          </cell>
          <cell r="AT129">
            <v>0.24795300000000001</v>
          </cell>
          <cell r="AU129">
            <v>0.25540400000000002</v>
          </cell>
          <cell r="AV129">
            <v>0.26391799999999999</v>
          </cell>
          <cell r="AW129">
            <v>0.23255500000000001</v>
          </cell>
          <cell r="AX129">
            <v>0.26043100000000002</v>
          </cell>
          <cell r="AY129">
            <v>0.24245800000000001</v>
          </cell>
          <cell r="AZ129">
            <v>0.22448399999999999</v>
          </cell>
          <cell r="BA129">
            <v>0.206511</v>
          </cell>
          <cell r="BB129">
            <v>0.18853700000000001</v>
          </cell>
          <cell r="BC129">
            <v>0.17056399999999999</v>
          </cell>
          <cell r="BD129">
            <v>0.15259</v>
          </cell>
          <cell r="BE129">
            <v>0.13461699999999999</v>
          </cell>
          <cell r="BF129">
            <v>0.116643</v>
          </cell>
          <cell r="BG129">
            <v>9.8669999999999994E-2</v>
          </cell>
        </row>
        <row r="130">
          <cell r="B130" t="str">
            <v>MYS</v>
          </cell>
          <cell r="C130" t="str">
            <v>Updated NDC</v>
          </cell>
          <cell r="D130" t="str">
            <v>high</v>
          </cell>
          <cell r="E130" t="str">
            <v>range</v>
          </cell>
          <cell r="F130" t="str">
            <v>include</v>
          </cell>
          <cell r="G130" t="str">
            <v>Emissions|Covered GHG excl. LULUCF</v>
          </cell>
          <cell r="H130" t="str">
            <v>Mt CO2eq/yr</v>
          </cell>
          <cell r="AM130">
            <v>278.46382599999998</v>
          </cell>
          <cell r="AN130">
            <v>281.12285100000003</v>
          </cell>
          <cell r="AO130">
            <v>291.74535100000003</v>
          </cell>
          <cell r="AP130">
            <v>317.514681</v>
          </cell>
          <cell r="AQ130">
            <v>325.99526900000001</v>
          </cell>
          <cell r="AR130">
            <v>321.28613100000001</v>
          </cell>
          <cell r="AS130">
            <v>338.96574800000002</v>
          </cell>
          <cell r="AT130">
            <v>334.41458699999998</v>
          </cell>
          <cell r="AU130">
            <v>343.58100100000001</v>
          </cell>
          <cell r="AV130">
            <v>347.43163600000003</v>
          </cell>
          <cell r="AW130">
            <v>335.31854299999998</v>
          </cell>
          <cell r="AX130">
            <v>332.98261100000002</v>
          </cell>
          <cell r="AY130">
            <v>333.16272600000002</v>
          </cell>
          <cell r="AZ130">
            <v>333.34284100000002</v>
          </cell>
          <cell r="BA130">
            <v>333.52295500000002</v>
          </cell>
          <cell r="BB130">
            <v>333.70307000000003</v>
          </cell>
          <cell r="BC130">
            <v>333.88318500000003</v>
          </cell>
          <cell r="BD130">
            <v>334.06330000000003</v>
          </cell>
          <cell r="BE130">
            <v>334.24341500000003</v>
          </cell>
          <cell r="BF130">
            <v>334.42353000000003</v>
          </cell>
          <cell r="BG130">
            <v>334.60364399999997</v>
          </cell>
        </row>
        <row r="131">
          <cell r="B131" t="str">
            <v>MLT</v>
          </cell>
          <cell r="C131" t="str">
            <v>Updated NDC</v>
          </cell>
          <cell r="D131" t="str">
            <v>high</v>
          </cell>
          <cell r="E131" t="str">
            <v>range</v>
          </cell>
          <cell r="F131" t="str">
            <v>include</v>
          </cell>
          <cell r="G131" t="str">
            <v>Emissions|Covered GHG excl. LULUCF</v>
          </cell>
          <cell r="H131" t="str">
            <v>Mt CO2eq/yr</v>
          </cell>
          <cell r="AM131">
            <v>3.1469140000000002</v>
          </cell>
          <cell r="AN131">
            <v>3.164177</v>
          </cell>
          <cell r="AO131">
            <v>3.3095279999999998</v>
          </cell>
          <cell r="AP131">
            <v>3.0048710000000001</v>
          </cell>
          <cell r="AQ131">
            <v>3.0280499999999999</v>
          </cell>
          <cell r="AR131">
            <v>2.325421</v>
          </cell>
          <cell r="AS131">
            <v>2.0346329999999999</v>
          </cell>
          <cell r="AT131">
            <v>2.252602</v>
          </cell>
          <cell r="AU131">
            <v>2.9461629999999999</v>
          </cell>
          <cell r="AV131">
            <v>2.9274420000000001</v>
          </cell>
          <cell r="AW131">
            <v>2.9241630000000001</v>
          </cell>
          <cell r="AX131">
            <v>2.464855</v>
          </cell>
          <cell r="AY131">
            <v>2.3653279999999999</v>
          </cell>
          <cell r="AZ131">
            <v>2.2658010000000002</v>
          </cell>
          <cell r="BA131">
            <v>2.166274</v>
          </cell>
          <cell r="BB131">
            <v>2.0667469999999999</v>
          </cell>
          <cell r="BC131">
            <v>1.96722</v>
          </cell>
          <cell r="BD131">
            <v>1.867694</v>
          </cell>
          <cell r="BE131">
            <v>1.768167</v>
          </cell>
          <cell r="BF131">
            <v>1.6686399999999999</v>
          </cell>
          <cell r="BG131">
            <v>1.569113</v>
          </cell>
        </row>
        <row r="132">
          <cell r="B132" t="str">
            <v>TON</v>
          </cell>
          <cell r="C132" t="str">
            <v>Updated NDC</v>
          </cell>
          <cell r="D132" t="str">
            <v>high</v>
          </cell>
          <cell r="E132" t="str">
            <v>range</v>
          </cell>
          <cell r="F132" t="str">
            <v>include</v>
          </cell>
          <cell r="G132" t="str">
            <v>Emissions|Covered GHG excl. LULUCF</v>
          </cell>
          <cell r="H132" t="str">
            <v>Mt CO2eq/yr</v>
          </cell>
          <cell r="AM132">
            <v>0.118713</v>
          </cell>
          <cell r="AN132">
            <v>0.104945</v>
          </cell>
          <cell r="AO132">
            <v>0.108445</v>
          </cell>
          <cell r="AP132">
            <v>0.115644</v>
          </cell>
          <cell r="AQ132">
            <v>0.115482</v>
          </cell>
          <cell r="AR132">
            <v>0.122929</v>
          </cell>
          <cell r="AS132">
            <v>0.130245</v>
          </cell>
          <cell r="AT132">
            <v>0.15948799999999999</v>
          </cell>
          <cell r="AU132">
            <v>0.16861499999999999</v>
          </cell>
          <cell r="AV132">
            <v>0.184366</v>
          </cell>
          <cell r="AW132">
            <v>0.18285399999999999</v>
          </cell>
          <cell r="AX132">
            <v>0.18495200000000001</v>
          </cell>
          <cell r="AY132">
            <v>0.181556</v>
          </cell>
          <cell r="AZ132">
            <v>0.17815900000000001</v>
          </cell>
          <cell r="BA132">
            <v>0.174762</v>
          </cell>
          <cell r="BB132">
            <v>0.17136599999999999</v>
          </cell>
          <cell r="BC132">
            <v>0.15968399999999999</v>
          </cell>
          <cell r="BD132">
            <v>0.148003</v>
          </cell>
          <cell r="BE132">
            <v>0.136321</v>
          </cell>
          <cell r="BF132">
            <v>0.12464</v>
          </cell>
          <cell r="BG132">
            <v>0.112958</v>
          </cell>
        </row>
        <row r="133">
          <cell r="B133" t="str">
            <v>VNM</v>
          </cell>
          <cell r="C133" t="str">
            <v>Updated NDC</v>
          </cell>
          <cell r="D133" t="str">
            <v>high</v>
          </cell>
          <cell r="E133" t="str">
            <v>range</v>
          </cell>
          <cell r="F133" t="str">
            <v>include</v>
          </cell>
          <cell r="G133" t="str">
            <v>Emissions|Covered GHG excl. LULUCF</v>
          </cell>
          <cell r="H133" t="str">
            <v>Mt CO2eq/yr</v>
          </cell>
          <cell r="AM133">
            <v>265.47042199999999</v>
          </cell>
          <cell r="AN133">
            <v>278.21862800000002</v>
          </cell>
          <cell r="AO133">
            <v>271.98228999999998</v>
          </cell>
          <cell r="AP133">
            <v>283.89164099999999</v>
          </cell>
          <cell r="AQ133">
            <v>303.89417900000001</v>
          </cell>
          <cell r="AR133">
            <v>329.20925399999999</v>
          </cell>
          <cell r="AS133">
            <v>327.21799499999997</v>
          </cell>
          <cell r="AT133">
            <v>334.68121400000001</v>
          </cell>
          <cell r="AU133">
            <v>374.77492100000001</v>
          </cell>
          <cell r="AV133">
            <v>419.501057</v>
          </cell>
          <cell r="AW133">
            <v>410.36290500000001</v>
          </cell>
          <cell r="AX133">
            <v>409.83378199999999</v>
          </cell>
          <cell r="AY133">
            <v>436.17653799999999</v>
          </cell>
          <cell r="AZ133">
            <v>462.519295</v>
          </cell>
          <cell r="BA133">
            <v>488.86205100000001</v>
          </cell>
          <cell r="BB133">
            <v>515.20480799999996</v>
          </cell>
          <cell r="BC133">
            <v>541.54756399999997</v>
          </cell>
          <cell r="BD133">
            <v>567.89032099999997</v>
          </cell>
          <cell r="BE133">
            <v>594.23307699999998</v>
          </cell>
          <cell r="BF133">
            <v>620.57583399999999</v>
          </cell>
          <cell r="BG133">
            <v>646.91858999999999</v>
          </cell>
        </row>
        <row r="134">
          <cell r="B134" t="str">
            <v>BDI</v>
          </cell>
          <cell r="C134" t="str">
            <v>Updated NDC</v>
          </cell>
          <cell r="D134" t="str">
            <v>high</v>
          </cell>
          <cell r="E134" t="str">
            <v>range</v>
          </cell>
          <cell r="F134" t="str">
            <v>include</v>
          </cell>
          <cell r="G134" t="str">
            <v>Emissions|Covered GHG excl. LULUCF</v>
          </cell>
          <cell r="H134" t="str">
            <v>Mt CO2eq/yr</v>
          </cell>
          <cell r="AM134">
            <v>4.843451</v>
          </cell>
          <cell r="AN134">
            <v>5.1156230000000003</v>
          </cell>
          <cell r="AO134">
            <v>4.7947309999999996</v>
          </cell>
          <cell r="AP134">
            <v>5.5073629999999998</v>
          </cell>
          <cell r="AQ134">
            <v>5.4628569999999996</v>
          </cell>
          <cell r="AR134">
            <v>5.5067919999999999</v>
          </cell>
          <cell r="AS134">
            <v>5.9158439999999999</v>
          </cell>
          <cell r="AT134">
            <v>6.5847319999999998</v>
          </cell>
          <cell r="AU134">
            <v>6.7524850000000001</v>
          </cell>
          <cell r="AV134">
            <v>6.3030559999999998</v>
          </cell>
          <cell r="AW134">
            <v>6.7130859999999997</v>
          </cell>
          <cell r="AX134">
            <v>6.9217620000000002</v>
          </cell>
          <cell r="AY134">
            <v>6.8069490000000004</v>
          </cell>
          <cell r="AZ134">
            <v>6.6921359999999996</v>
          </cell>
          <cell r="BA134">
            <v>6.5773229999999998</v>
          </cell>
          <cell r="BB134">
            <v>6.46251</v>
          </cell>
          <cell r="BC134">
            <v>6.5346700000000002</v>
          </cell>
          <cell r="BD134">
            <v>6.6068290000000003</v>
          </cell>
          <cell r="BE134">
            <v>6.6789889999999996</v>
          </cell>
          <cell r="BF134">
            <v>6.7511489999999998</v>
          </cell>
          <cell r="BG134">
            <v>6.8233090000000001</v>
          </cell>
        </row>
        <row r="135">
          <cell r="B135" t="str">
            <v>CRI</v>
          </cell>
          <cell r="C135" t="str">
            <v>Updated NDC</v>
          </cell>
          <cell r="D135" t="str">
            <v>high</v>
          </cell>
          <cell r="E135" t="str">
            <v>range</v>
          </cell>
          <cell r="F135" t="str">
            <v>include</v>
          </cell>
          <cell r="G135" t="str">
            <v>Emissions|Covered GHG excl. LULUCF</v>
          </cell>
          <cell r="H135" t="str">
            <v>Mt CO2eq/yr</v>
          </cell>
          <cell r="AM135">
            <v>13.736433</v>
          </cell>
          <cell r="AN135">
            <v>13.919006</v>
          </cell>
          <cell r="AO135">
            <v>13.783834000000001</v>
          </cell>
          <cell r="AP135">
            <v>14.313454999999999</v>
          </cell>
          <cell r="AQ135">
            <v>14.556079</v>
          </cell>
          <cell r="AR135">
            <v>14.336202</v>
          </cell>
          <cell r="AS135">
            <v>15.191207</v>
          </cell>
          <cell r="AT135">
            <v>15.627594999999999</v>
          </cell>
          <cell r="AU135">
            <v>16.047069</v>
          </cell>
          <cell r="AV135">
            <v>16.934864999999999</v>
          </cell>
          <cell r="AW135">
            <v>15.77303</v>
          </cell>
          <cell r="AX135">
            <v>16.956685</v>
          </cell>
          <cell r="AY135">
            <v>16.492353000000001</v>
          </cell>
          <cell r="AZ135">
            <v>16.028020999999999</v>
          </cell>
          <cell r="BA135">
            <v>15.563689999999999</v>
          </cell>
          <cell r="BB135">
            <v>15.099358000000001</v>
          </cell>
          <cell r="BC135">
            <v>14.635026</v>
          </cell>
          <cell r="BD135">
            <v>14.170695</v>
          </cell>
          <cell r="BE135">
            <v>13.706363</v>
          </cell>
          <cell r="BF135">
            <v>13.242032</v>
          </cell>
          <cell r="BG135">
            <v>12.777699999999999</v>
          </cell>
        </row>
        <row r="136">
          <cell r="B136" t="str">
            <v>GAB</v>
          </cell>
          <cell r="C136" t="str">
            <v>Updated NDC</v>
          </cell>
          <cell r="D136" t="str">
            <v>high</v>
          </cell>
          <cell r="E136" t="str">
            <v>range</v>
          </cell>
          <cell r="F136" t="str">
            <v>include</v>
          </cell>
          <cell r="G136" t="str">
            <v>Emissions|Covered GHG excl. LULUCF</v>
          </cell>
          <cell r="H136" t="str">
            <v>Mt CO2eq/yr</v>
          </cell>
          <cell r="AM136">
            <v>5.3547549999999999</v>
          </cell>
          <cell r="AN136">
            <v>5.2599049999999998</v>
          </cell>
          <cell r="AO136">
            <v>5.2797590000000003</v>
          </cell>
          <cell r="AP136">
            <v>5.6261530000000004</v>
          </cell>
          <cell r="AQ136">
            <v>5.8852630000000001</v>
          </cell>
          <cell r="AR136">
            <v>6.0101110000000002</v>
          </cell>
          <cell r="AS136">
            <v>6.0486230000000001</v>
          </cell>
          <cell r="AT136">
            <v>5.6081450000000004</v>
          </cell>
          <cell r="AU136">
            <v>5.3086250000000001</v>
          </cell>
          <cell r="AV136">
            <v>5.1746319999999999</v>
          </cell>
          <cell r="AW136">
            <v>4.914193</v>
          </cell>
          <cell r="AX136">
            <v>5.0401819999999997</v>
          </cell>
          <cell r="AY136">
            <v>4.9021610000000004</v>
          </cell>
          <cell r="AZ136">
            <v>4.7641410000000004</v>
          </cell>
          <cell r="BA136">
            <v>4.6261210000000004</v>
          </cell>
          <cell r="BB136">
            <v>4.4881010000000003</v>
          </cell>
          <cell r="BC136">
            <v>4.3500810000000003</v>
          </cell>
          <cell r="BD136">
            <v>4.2120610000000003</v>
          </cell>
          <cell r="BE136">
            <v>4.0740400000000001</v>
          </cell>
          <cell r="BF136">
            <v>3.9360200000000001</v>
          </cell>
          <cell r="BG136">
            <v>3.798</v>
          </cell>
        </row>
        <row r="137">
          <cell r="B137" t="str">
            <v>NPL</v>
          </cell>
          <cell r="C137" t="str">
            <v>Updated NDC</v>
          </cell>
          <cell r="D137" t="str">
            <v>high</v>
          </cell>
          <cell r="E137" t="str">
            <v>range</v>
          </cell>
          <cell r="F137" t="str">
            <v>include</v>
          </cell>
          <cell r="G137" t="str">
            <v>Emissions|Covered GHG excl. LULUCF</v>
          </cell>
          <cell r="H137" t="str">
            <v>Mt CO2eq/yr</v>
          </cell>
          <cell r="AM137">
            <v>36.842410999999998</v>
          </cell>
          <cell r="AN137">
            <v>37.923271</v>
          </cell>
          <cell r="AO137">
            <v>38.446719999999999</v>
          </cell>
          <cell r="AP137">
            <v>39.820692000000001</v>
          </cell>
          <cell r="AQ137">
            <v>41.667178999999997</v>
          </cell>
          <cell r="AR137">
            <v>40.738866000000002</v>
          </cell>
          <cell r="AS137">
            <v>44.220232000000003</v>
          </cell>
          <cell r="AT137">
            <v>46.604725999999999</v>
          </cell>
          <cell r="AU137">
            <v>48.725445999999998</v>
          </cell>
          <cell r="AV137">
            <v>50.323081000000002</v>
          </cell>
          <cell r="AW137">
            <v>50.920371000000003</v>
          </cell>
          <cell r="AX137">
            <v>51.509281999999999</v>
          </cell>
          <cell r="AY137">
            <v>52.816485999999998</v>
          </cell>
          <cell r="AZ137">
            <v>54.123688999999999</v>
          </cell>
          <cell r="BA137">
            <v>55.430892999999998</v>
          </cell>
          <cell r="BB137">
            <v>56.738095999999999</v>
          </cell>
          <cell r="BC137">
            <v>58.045299</v>
          </cell>
          <cell r="BD137">
            <v>59.352502999999999</v>
          </cell>
          <cell r="BE137">
            <v>60.659706</v>
          </cell>
          <cell r="BF137">
            <v>61.966909000000001</v>
          </cell>
          <cell r="BG137">
            <v>63.274113</v>
          </cell>
        </row>
        <row r="138">
          <cell r="B138" t="str">
            <v>SSD</v>
          </cell>
          <cell r="C138" t="str">
            <v>Updated NDC</v>
          </cell>
          <cell r="D138" t="str">
            <v>high</v>
          </cell>
          <cell r="E138" t="str">
            <v>range</v>
          </cell>
          <cell r="F138" t="str">
            <v>include</v>
          </cell>
          <cell r="G138" t="str">
            <v>Emissions|Covered GHG excl. LULUCF</v>
          </cell>
          <cell r="H138" t="str">
            <v>Mt CO2eq/yr</v>
          </cell>
          <cell r="AM138">
            <v>1.5291349999999999</v>
          </cell>
          <cell r="AN138">
            <v>1.42763</v>
          </cell>
          <cell r="AO138">
            <v>1.4871700000000001</v>
          </cell>
          <cell r="AP138">
            <v>1.642663</v>
          </cell>
          <cell r="AQ138">
            <v>1.744694</v>
          </cell>
          <cell r="AR138">
            <v>2.1787480000000001</v>
          </cell>
          <cell r="AS138">
            <v>1.896301</v>
          </cell>
          <cell r="AT138">
            <v>1.6751750000000001</v>
          </cell>
          <cell r="AU138">
            <v>1.7410749999999999</v>
          </cell>
          <cell r="AV138">
            <v>1.7609060000000001</v>
          </cell>
          <cell r="AW138">
            <v>1.602282</v>
          </cell>
          <cell r="AX138">
            <v>1.710396</v>
          </cell>
          <cell r="AY138">
            <v>1.956013</v>
          </cell>
          <cell r="AZ138">
            <v>2.2016309999999999</v>
          </cell>
          <cell r="BA138">
            <v>2.4472480000000001</v>
          </cell>
          <cell r="BB138">
            <v>2.6928649999999998</v>
          </cell>
          <cell r="BC138">
            <v>2.938482</v>
          </cell>
          <cell r="BD138">
            <v>3.1840999999999999</v>
          </cell>
          <cell r="BE138">
            <v>3.4297170000000001</v>
          </cell>
          <cell r="BF138">
            <v>3.6753339999999999</v>
          </cell>
          <cell r="BG138">
            <v>3.9209520000000002</v>
          </cell>
        </row>
        <row r="139">
          <cell r="B139" t="str">
            <v>NRU</v>
          </cell>
          <cell r="C139" t="str">
            <v>Updated NDC</v>
          </cell>
          <cell r="D139" t="str">
            <v>high</v>
          </cell>
          <cell r="E139" t="str">
            <v>range</v>
          </cell>
          <cell r="F139" t="str">
            <v>include</v>
          </cell>
          <cell r="G139" t="str">
            <v>Emissions|Covered GHG excl. LULUCF</v>
          </cell>
          <cell r="H139" t="str">
            <v>Mt CO2eq/yr</v>
          </cell>
          <cell r="I139" t="str">
            <v/>
          </cell>
          <cell r="J139" t="str">
            <v/>
          </cell>
          <cell r="K139" t="str">
            <v/>
          </cell>
          <cell r="L139" t="str">
            <v/>
          </cell>
          <cell r="M139" t="str">
            <v/>
          </cell>
          <cell r="N139" t="str">
            <v/>
          </cell>
          <cell r="O139" t="str">
            <v/>
          </cell>
          <cell r="P139" t="str">
            <v/>
          </cell>
          <cell r="Q139" t="str">
            <v/>
          </cell>
          <cell r="R139" t="str">
            <v/>
          </cell>
          <cell r="S139" t="str">
            <v/>
          </cell>
          <cell r="T139" t="str">
            <v/>
          </cell>
          <cell r="U139" t="str">
            <v/>
          </cell>
          <cell r="V139" t="str">
            <v/>
          </cell>
          <cell r="W139" t="str">
            <v/>
          </cell>
          <cell r="X139" t="str">
            <v/>
          </cell>
          <cell r="Y139" t="str">
            <v/>
          </cell>
          <cell r="Z139" t="str">
            <v/>
          </cell>
          <cell r="AA139" t="str">
            <v/>
          </cell>
          <cell r="AB139" t="str">
            <v/>
          </cell>
          <cell r="AC139" t="str">
            <v/>
          </cell>
          <cell r="AD139" t="str">
            <v/>
          </cell>
          <cell r="AE139" t="str">
            <v/>
          </cell>
          <cell r="AF139" t="str">
            <v/>
          </cell>
          <cell r="AG139" t="str">
            <v/>
          </cell>
          <cell r="AH139" t="str">
            <v/>
          </cell>
          <cell r="AI139" t="str">
            <v/>
          </cell>
          <cell r="AJ139" t="str">
            <v/>
          </cell>
          <cell r="AK139" t="str">
            <v/>
          </cell>
          <cell r="AL139" t="str">
            <v/>
          </cell>
          <cell r="AM139">
            <v>4.8415E-2</v>
          </cell>
          <cell r="AN139">
            <v>4.4824999999999997E-2</v>
          </cell>
          <cell r="AO139">
            <v>4.8573999999999999E-2</v>
          </cell>
          <cell r="AP139">
            <v>5.2421000000000002E-2</v>
          </cell>
          <cell r="AQ139">
            <v>5.6286999999999997E-2</v>
          </cell>
          <cell r="AR139">
            <v>6.0019000000000003E-2</v>
          </cell>
          <cell r="AS139">
            <v>4.9095E-2</v>
          </cell>
          <cell r="AT139">
            <v>5.2790999999999998E-2</v>
          </cell>
          <cell r="AU139">
            <v>5.5531999999999998E-2</v>
          </cell>
          <cell r="AV139">
            <v>6.0436999999999998E-2</v>
          </cell>
          <cell r="AW139">
            <v>6.0076999999999998E-2</v>
          </cell>
          <cell r="AX139">
            <v>6.0797999999999998E-2</v>
          </cell>
          <cell r="AY139">
            <v>6.1987E-2</v>
          </cell>
          <cell r="AZ139">
            <v>6.3174999999999995E-2</v>
          </cell>
          <cell r="BA139">
            <v>6.4364000000000005E-2</v>
          </cell>
          <cell r="BB139">
            <v>6.5551999999999999E-2</v>
          </cell>
          <cell r="BC139">
            <v>6.6740999999999995E-2</v>
          </cell>
          <cell r="BD139">
            <v>6.7929000000000003E-2</v>
          </cell>
          <cell r="BE139">
            <v>6.9116999999999998E-2</v>
          </cell>
          <cell r="BF139">
            <v>7.0305999999999993E-2</v>
          </cell>
          <cell r="BG139">
            <v>7.1494000000000002E-2</v>
          </cell>
        </row>
        <row r="140">
          <cell r="B140" t="str">
            <v>BLZ</v>
          </cell>
          <cell r="C140" t="str">
            <v>Updated NDC</v>
          </cell>
          <cell r="D140" t="str">
            <v>high</v>
          </cell>
          <cell r="E140" t="str">
            <v>range</v>
          </cell>
          <cell r="F140" t="str">
            <v>include</v>
          </cell>
          <cell r="G140" t="str">
            <v>Emissions|Covered GHG excl. LULUCF</v>
          </cell>
          <cell r="H140" t="str">
            <v>Mt CO2eq/yr</v>
          </cell>
          <cell r="AM140">
            <v>0.53567200000000004</v>
          </cell>
          <cell r="AN140">
            <v>0.56133200000000005</v>
          </cell>
          <cell r="AO140">
            <v>0.45131900000000003</v>
          </cell>
          <cell r="AP140">
            <v>0.47696300000000003</v>
          </cell>
          <cell r="AQ140">
            <v>0.46588200000000002</v>
          </cell>
          <cell r="AR140">
            <v>0.64186399999999999</v>
          </cell>
          <cell r="AS140">
            <v>0.60886300000000004</v>
          </cell>
          <cell r="AT140">
            <v>0.61619699999999999</v>
          </cell>
          <cell r="AU140">
            <v>0.59198099999999998</v>
          </cell>
          <cell r="AV140">
            <v>0.65378000000000003</v>
          </cell>
          <cell r="AW140">
            <v>0.55445999999999995</v>
          </cell>
          <cell r="AX140">
            <v>0.63327800000000001</v>
          </cell>
          <cell r="AY140">
            <v>0.68033299999999997</v>
          </cell>
          <cell r="AZ140">
            <v>0.72738800000000003</v>
          </cell>
          <cell r="BA140">
            <v>0.77444400000000002</v>
          </cell>
          <cell r="BB140">
            <v>0.82149899999999998</v>
          </cell>
          <cell r="BC140">
            <v>0.86855400000000005</v>
          </cell>
          <cell r="BD140">
            <v>0.91560900000000001</v>
          </cell>
          <cell r="BE140">
            <v>0.96266399999999996</v>
          </cell>
          <cell r="BF140">
            <v>1.009719</v>
          </cell>
          <cell r="BG140">
            <v>1.0567740000000001</v>
          </cell>
        </row>
        <row r="141">
          <cell r="B141" t="str">
            <v>MDG</v>
          </cell>
          <cell r="C141" t="str">
            <v>Updated NDC</v>
          </cell>
          <cell r="D141" t="str">
            <v>high</v>
          </cell>
          <cell r="E141" t="str">
            <v>range</v>
          </cell>
          <cell r="F141" t="str">
            <v>include</v>
          </cell>
          <cell r="G141" t="str">
            <v>Emissions|Covered GHG excl. LULUCF</v>
          </cell>
          <cell r="H141" t="str">
            <v>Mt CO2eq/yr</v>
          </cell>
          <cell r="AM141">
            <v>33.626109</v>
          </cell>
          <cell r="AN141">
            <v>33.582946999999997</v>
          </cell>
          <cell r="AO141">
            <v>34.764099999999999</v>
          </cell>
          <cell r="AP141">
            <v>34.034306000000001</v>
          </cell>
          <cell r="AQ141">
            <v>34.114972999999999</v>
          </cell>
          <cell r="AR141">
            <v>34.381917999999999</v>
          </cell>
          <cell r="AS141">
            <v>35.286745000000003</v>
          </cell>
          <cell r="AT141">
            <v>34.764111</v>
          </cell>
          <cell r="AU141">
            <v>35.516634000000003</v>
          </cell>
          <cell r="AV141">
            <v>35.383899999999997</v>
          </cell>
          <cell r="AW141">
            <v>35.135997000000003</v>
          </cell>
          <cell r="AX141">
            <v>35.439503999999999</v>
          </cell>
          <cell r="AY141">
            <v>34.688479000000001</v>
          </cell>
          <cell r="AZ141">
            <v>33.937452999999998</v>
          </cell>
          <cell r="BA141">
            <v>33.186427999999999</v>
          </cell>
          <cell r="BB141">
            <v>32.435402000000003</v>
          </cell>
          <cell r="BC141">
            <v>31.684377000000001</v>
          </cell>
          <cell r="BD141">
            <v>30.933350999999998</v>
          </cell>
          <cell r="BE141">
            <v>30.182324999999999</v>
          </cell>
          <cell r="BF141">
            <v>29.4313</v>
          </cell>
          <cell r="BG141">
            <v>28.680274000000001</v>
          </cell>
        </row>
        <row r="142">
          <cell r="B142" t="str">
            <v>GNQ</v>
          </cell>
          <cell r="C142" t="str">
            <v>Updated NDC</v>
          </cell>
          <cell r="D142" t="str">
            <v>high</v>
          </cell>
          <cell r="E142" t="str">
            <v>range</v>
          </cell>
          <cell r="F142" t="str">
            <v>include</v>
          </cell>
          <cell r="G142" t="str">
            <v>Emissions|Covered GHG excl. LULUCF</v>
          </cell>
          <cell r="H142" t="str">
            <v>Mt CO2eq/yr</v>
          </cell>
          <cell r="AM142">
            <v>20.301288</v>
          </cell>
          <cell r="AN142">
            <v>20.953849000000002</v>
          </cell>
          <cell r="AO142">
            <v>20.360513000000001</v>
          </cell>
          <cell r="AP142">
            <v>20.097314999999998</v>
          </cell>
          <cell r="AQ142">
            <v>18.802474</v>
          </cell>
          <cell r="AR142">
            <v>17.577513</v>
          </cell>
          <cell r="AS142">
            <v>17.157575999999999</v>
          </cell>
          <cell r="AT142">
            <v>15.811259</v>
          </cell>
          <cell r="AU142">
            <v>17.572056</v>
          </cell>
          <cell r="AV142">
            <v>17.981421999999998</v>
          </cell>
          <cell r="AW142">
            <v>17.364218999999999</v>
          </cell>
          <cell r="AX142">
            <v>17.644618000000001</v>
          </cell>
          <cell r="AY142">
            <v>16.982762999999998</v>
          </cell>
          <cell r="AZ142">
            <v>16.320907999999999</v>
          </cell>
          <cell r="BA142">
            <v>15.659053</v>
          </cell>
          <cell r="BB142">
            <v>14.997197999999999</v>
          </cell>
          <cell r="BC142">
            <v>14.335343999999999</v>
          </cell>
          <cell r="BD142">
            <v>13.673489</v>
          </cell>
          <cell r="BE142">
            <v>13.011634000000001</v>
          </cell>
          <cell r="BF142">
            <v>12.349779</v>
          </cell>
          <cell r="BG142">
            <v>11.687925</v>
          </cell>
        </row>
        <row r="143">
          <cell r="B143" t="str">
            <v>MLI</v>
          </cell>
          <cell r="C143" t="str">
            <v>Updated NDC</v>
          </cell>
          <cell r="D143" t="str">
            <v>high</v>
          </cell>
          <cell r="E143" t="str">
            <v>range</v>
          </cell>
          <cell r="F143" t="str">
            <v>include</v>
          </cell>
          <cell r="G143" t="str">
            <v>Emissions|Covered GHG excl. LULUCF</v>
          </cell>
          <cell r="H143" t="str">
            <v>Mt CO2eq/yr</v>
          </cell>
          <cell r="AM143">
            <v>29.803232999999999</v>
          </cell>
          <cell r="AN143">
            <v>30.445471000000001</v>
          </cell>
          <cell r="AO143">
            <v>31.133236</v>
          </cell>
          <cell r="AP143">
            <v>32.418066000000003</v>
          </cell>
          <cell r="AQ143">
            <v>32.895389000000002</v>
          </cell>
          <cell r="AR143">
            <v>34.259397999999997</v>
          </cell>
          <cell r="AS143">
            <v>37.559851000000002</v>
          </cell>
          <cell r="AT143">
            <v>38.048909999999999</v>
          </cell>
          <cell r="AU143">
            <v>39.496251000000001</v>
          </cell>
          <cell r="AV143">
            <v>40.870811000000003</v>
          </cell>
          <cell r="AW143">
            <v>41.003891000000003</v>
          </cell>
          <cell r="AX143">
            <v>42.275156000000003</v>
          </cell>
          <cell r="AY143">
            <v>49.37397</v>
          </cell>
          <cell r="AZ143">
            <v>56.472785000000002</v>
          </cell>
          <cell r="BA143">
            <v>63.571599999999997</v>
          </cell>
          <cell r="BB143">
            <v>70.670415000000006</v>
          </cell>
          <cell r="BC143">
            <v>70.455286000000001</v>
          </cell>
          <cell r="BD143">
            <v>70.240156999999996</v>
          </cell>
          <cell r="BE143">
            <v>70.025028000000006</v>
          </cell>
          <cell r="BF143">
            <v>69.809898000000004</v>
          </cell>
          <cell r="BG143">
            <v>69.594768999999999</v>
          </cell>
        </row>
        <row r="144">
          <cell r="B144" t="str">
            <v>ERI</v>
          </cell>
          <cell r="C144" t="str">
            <v>Updated NDC</v>
          </cell>
          <cell r="D144" t="str">
            <v>high</v>
          </cell>
          <cell r="E144" t="str">
            <v>range</v>
          </cell>
          <cell r="F144" t="str">
            <v>include</v>
          </cell>
          <cell r="G144" t="str">
            <v>Emissions|Covered GHG excl. LULUCF</v>
          </cell>
          <cell r="H144" t="str">
            <v>Mt CO2eq/yr</v>
          </cell>
          <cell r="AM144">
            <v>0.48033799999999999</v>
          </cell>
          <cell r="AN144">
            <v>0.498672</v>
          </cell>
          <cell r="AO144">
            <v>0.53167200000000003</v>
          </cell>
          <cell r="AP144">
            <v>0.55000599999999999</v>
          </cell>
          <cell r="AQ144">
            <v>0.561006</v>
          </cell>
          <cell r="AR144">
            <v>0.57567199999999996</v>
          </cell>
          <cell r="AS144">
            <v>0.58300600000000002</v>
          </cell>
          <cell r="AT144">
            <v>0.61233899999999997</v>
          </cell>
          <cell r="AU144">
            <v>0.64332599999999995</v>
          </cell>
          <cell r="AV144">
            <v>0.63019499999999995</v>
          </cell>
          <cell r="AW144">
            <v>0.56340100000000004</v>
          </cell>
          <cell r="AX144">
            <v>0.60462400000000005</v>
          </cell>
          <cell r="AY144">
            <v>0.66741799999999996</v>
          </cell>
          <cell r="AZ144">
            <v>0.73021199999999997</v>
          </cell>
          <cell r="BA144">
            <v>0.79300599999999999</v>
          </cell>
          <cell r="BB144">
            <v>0.85580000000000001</v>
          </cell>
          <cell r="BC144">
            <v>0.80103999999999997</v>
          </cell>
          <cell r="BD144">
            <v>0.74628000000000005</v>
          </cell>
          <cell r="BE144">
            <v>0.69152000000000002</v>
          </cell>
          <cell r="BF144">
            <v>0.63675999999999999</v>
          </cell>
          <cell r="BG144">
            <v>0.58199999999999996</v>
          </cell>
        </row>
        <row r="145">
          <cell r="B145" t="str">
            <v>TGO</v>
          </cell>
          <cell r="C145" t="str">
            <v>Updated NDC</v>
          </cell>
          <cell r="D145" t="str">
            <v>high</v>
          </cell>
          <cell r="E145" t="str">
            <v>range</v>
          </cell>
          <cell r="F145" t="str">
            <v>include</v>
          </cell>
          <cell r="G145" t="str">
            <v>Emissions|Covered GHG excl. LULUCF</v>
          </cell>
          <cell r="H145" t="str">
            <v>Mt CO2eq/yr</v>
          </cell>
          <cell r="AM145">
            <v>9.5881329999999991</v>
          </cell>
          <cell r="AN145">
            <v>10.182861000000001</v>
          </cell>
          <cell r="AO145">
            <v>9.8217180000000006</v>
          </cell>
          <cell r="AP145">
            <v>10.215661000000001</v>
          </cell>
          <cell r="AQ145">
            <v>10.344678999999999</v>
          </cell>
          <cell r="AR145">
            <v>11.393732</v>
          </cell>
          <cell r="AS145">
            <v>11.820632</v>
          </cell>
          <cell r="AT145">
            <v>11.941190000000001</v>
          </cell>
          <cell r="AU145">
            <v>12.539054999999999</v>
          </cell>
          <cell r="AV145">
            <v>12.955226</v>
          </cell>
          <cell r="AW145">
            <v>13.257783</v>
          </cell>
          <cell r="AX145">
            <v>13.729755000000001</v>
          </cell>
          <cell r="AY145">
            <v>12.982583999999999</v>
          </cell>
          <cell r="AZ145">
            <v>12.235412</v>
          </cell>
          <cell r="BA145">
            <v>11.488239999999999</v>
          </cell>
          <cell r="BB145">
            <v>10.741068</v>
          </cell>
          <cell r="BC145">
            <v>9.9938959999999994</v>
          </cell>
          <cell r="BD145">
            <v>9.2467249999999996</v>
          </cell>
          <cell r="BE145">
            <v>8.4995530000000006</v>
          </cell>
          <cell r="BF145">
            <v>7.7523809999999997</v>
          </cell>
          <cell r="BG145">
            <v>7.0052089999999998</v>
          </cell>
        </row>
        <row r="146">
          <cell r="B146" t="str">
            <v>THA</v>
          </cell>
          <cell r="C146" t="str">
            <v>Updated NDC</v>
          </cell>
          <cell r="D146" t="str">
            <v>high</v>
          </cell>
          <cell r="E146" t="str">
            <v>range</v>
          </cell>
          <cell r="F146" t="str">
            <v>include</v>
          </cell>
          <cell r="G146" t="str">
            <v>Emissions|Covered GHG excl. LULUCF</v>
          </cell>
          <cell r="H146" t="str">
            <v>Mt CO2eq/yr</v>
          </cell>
          <cell r="AM146">
            <v>388.60523799999999</v>
          </cell>
          <cell r="AN146">
            <v>387.14476200000001</v>
          </cell>
          <cell r="AO146">
            <v>400.79146400000002</v>
          </cell>
          <cell r="AP146">
            <v>397.87340799999998</v>
          </cell>
          <cell r="AQ146">
            <v>397.56022400000001</v>
          </cell>
          <cell r="AR146">
            <v>395.16670499999998</v>
          </cell>
          <cell r="AS146">
            <v>403.68730199999999</v>
          </cell>
          <cell r="AT146">
            <v>407.76839999999999</v>
          </cell>
          <cell r="AU146">
            <v>410.44730700000002</v>
          </cell>
          <cell r="AV146">
            <v>418.22777500000001</v>
          </cell>
          <cell r="AW146">
            <v>427.73449599999998</v>
          </cell>
          <cell r="AX146">
            <v>432.24813799999998</v>
          </cell>
          <cell r="AY146">
            <v>421.69562000000002</v>
          </cell>
          <cell r="AZ146">
            <v>411.143102</v>
          </cell>
          <cell r="BA146">
            <v>400.59058299999998</v>
          </cell>
          <cell r="BB146">
            <v>390.03806500000002</v>
          </cell>
          <cell r="BC146">
            <v>379.485547</v>
          </cell>
          <cell r="BD146">
            <v>368.93302899999998</v>
          </cell>
          <cell r="BE146">
            <v>358.38051000000002</v>
          </cell>
          <cell r="BF146">
            <v>347.82799199999999</v>
          </cell>
          <cell r="BG146">
            <v>337.27547399999997</v>
          </cell>
        </row>
        <row r="147">
          <cell r="B147" t="str">
            <v>AUT</v>
          </cell>
          <cell r="C147" t="str">
            <v>Updated NDC</v>
          </cell>
          <cell r="D147" t="str">
            <v>high</v>
          </cell>
          <cell r="E147" t="str">
            <v>range</v>
          </cell>
          <cell r="F147" t="str">
            <v>include</v>
          </cell>
          <cell r="G147" t="str">
            <v>Emissions|Covered GHG excl. LULUCF</v>
          </cell>
          <cell r="H147" t="str">
            <v>Mt CO2eq/yr</v>
          </cell>
          <cell r="AM147">
            <v>117.053003</v>
          </cell>
          <cell r="AN147">
            <v>113.513402</v>
          </cell>
          <cell r="AO147">
            <v>105.43745800000001</v>
          </cell>
          <cell r="AP147">
            <v>105.947205</v>
          </cell>
          <cell r="AQ147">
            <v>103.83968</v>
          </cell>
          <cell r="AR147">
            <v>105.077427</v>
          </cell>
          <cell r="AS147">
            <v>107.640972</v>
          </cell>
          <cell r="AT147">
            <v>108.795962</v>
          </cell>
          <cell r="AU147">
            <v>103.119198</v>
          </cell>
          <cell r="AV147">
            <v>106.97348599999999</v>
          </cell>
          <cell r="AW147">
            <v>96.797506999999996</v>
          </cell>
          <cell r="AX147">
            <v>106.294507</v>
          </cell>
          <cell r="AY147">
            <v>100.598136</v>
          </cell>
          <cell r="AZ147">
            <v>94.901764</v>
          </cell>
          <cell r="BA147">
            <v>89.205393000000001</v>
          </cell>
          <cell r="BB147">
            <v>83.509022000000002</v>
          </cell>
          <cell r="BC147">
            <v>77.812651000000002</v>
          </cell>
          <cell r="BD147">
            <v>72.116280000000003</v>
          </cell>
          <cell r="BE147">
            <v>66.419908000000007</v>
          </cell>
          <cell r="BF147">
            <v>60.723537</v>
          </cell>
          <cell r="BG147">
            <v>55.027166000000001</v>
          </cell>
        </row>
        <row r="148">
          <cell r="B148" t="str">
            <v>NIU</v>
          </cell>
          <cell r="C148" t="str">
            <v>Updated NDC</v>
          </cell>
          <cell r="D148" t="str">
            <v>high</v>
          </cell>
          <cell r="E148" t="str">
            <v>range</v>
          </cell>
          <cell r="F148" t="str">
            <v>include</v>
          </cell>
          <cell r="G148" t="str">
            <v>Emissions|Covered GHG excl. LULUCF</v>
          </cell>
          <cell r="H148" t="str">
            <v>Mt CO2eq/yr</v>
          </cell>
          <cell r="AM148">
            <v>3.6670000000000001E-3</v>
          </cell>
          <cell r="AN148">
            <v>7.3340000000000002E-3</v>
          </cell>
          <cell r="AO148">
            <v>7.3340000000000002E-3</v>
          </cell>
          <cell r="AP148">
            <v>7.3340000000000002E-3</v>
          </cell>
          <cell r="AQ148">
            <v>1.1001E-2</v>
          </cell>
          <cell r="AR148">
            <v>7.3340000000000002E-3</v>
          </cell>
          <cell r="AS148">
            <v>7.3340000000000002E-3</v>
          </cell>
          <cell r="AT148">
            <v>7.3340000000000002E-3</v>
          </cell>
          <cell r="AU148">
            <v>7.7580000000000001E-3</v>
          </cell>
          <cell r="AV148">
            <v>8.4799999999999997E-3</v>
          </cell>
          <cell r="AW148">
            <v>8.4080000000000005E-3</v>
          </cell>
          <cell r="AX148">
            <v>8.5030000000000001E-3</v>
          </cell>
          <cell r="AY148">
            <v>7.79E-3</v>
          </cell>
          <cell r="AZ148">
            <v>7.077E-3</v>
          </cell>
          <cell r="BA148">
            <v>6.3629999999999997E-3</v>
          </cell>
          <cell r="BB148">
            <v>5.6499999999999996E-3</v>
          </cell>
        </row>
        <row r="149">
          <cell r="B149" t="str">
            <v>LBN</v>
          </cell>
          <cell r="C149" t="str">
            <v>Updated NDC</v>
          </cell>
          <cell r="D149" t="str">
            <v>high</v>
          </cell>
          <cell r="E149" t="str">
            <v>range</v>
          </cell>
          <cell r="F149" t="str">
            <v>include</v>
          </cell>
          <cell r="G149" t="str">
            <v>Emissions|Covered GHG excl. LULUCF</v>
          </cell>
          <cell r="H149" t="str">
            <v>Mt CO2eq/yr</v>
          </cell>
          <cell r="AM149">
            <v>23.777778999999999</v>
          </cell>
          <cell r="AN149">
            <v>24.348089999999999</v>
          </cell>
          <cell r="AO149">
            <v>26.683451000000002</v>
          </cell>
          <cell r="AP149">
            <v>26.703668</v>
          </cell>
          <cell r="AQ149">
            <v>28.760549000000001</v>
          </cell>
          <cell r="AR149">
            <v>30.667179000000001</v>
          </cell>
          <cell r="AS149">
            <v>31.506340000000002</v>
          </cell>
          <cell r="AT149">
            <v>33.003905000000003</v>
          </cell>
          <cell r="AU149">
            <v>24.240879</v>
          </cell>
          <cell r="AV149">
            <v>24.543927</v>
          </cell>
          <cell r="AW149">
            <v>23.459765000000001</v>
          </cell>
          <cell r="AX149">
            <v>24.210598999999998</v>
          </cell>
          <cell r="AY149">
            <v>24.510679</v>
          </cell>
          <cell r="AZ149">
            <v>24.810759999999998</v>
          </cell>
          <cell r="BA149">
            <v>25.11084</v>
          </cell>
          <cell r="BB149">
            <v>25.410920999999998</v>
          </cell>
          <cell r="BC149">
            <v>25.711001</v>
          </cell>
          <cell r="BD149">
            <v>26.011081999999998</v>
          </cell>
          <cell r="BE149">
            <v>26.311161999999999</v>
          </cell>
          <cell r="BF149">
            <v>26.611243000000002</v>
          </cell>
          <cell r="BG149">
            <v>26.911322999999999</v>
          </cell>
        </row>
        <row r="150">
          <cell r="B150" t="str">
            <v>PNG</v>
          </cell>
          <cell r="C150" t="str">
            <v>Updated NDC</v>
          </cell>
          <cell r="D150" t="str">
            <v>high</v>
          </cell>
          <cell r="E150" t="str">
            <v>range</v>
          </cell>
          <cell r="F150" t="str">
            <v>include</v>
          </cell>
          <cell r="G150" t="str">
            <v>Emissions|Covered GHG excl. LULUCF</v>
          </cell>
          <cell r="H150" t="str">
            <v>Mt CO2eq/yr</v>
          </cell>
          <cell r="AM150">
            <v>5.461665</v>
          </cell>
          <cell r="AN150">
            <v>5.9886799999999996</v>
          </cell>
          <cell r="AO150">
            <v>5.7581569999999997</v>
          </cell>
          <cell r="AP150">
            <v>6.0861989999999997</v>
          </cell>
          <cell r="AQ150">
            <v>9.2463599999999992</v>
          </cell>
          <cell r="AR150">
            <v>11.870065</v>
          </cell>
          <cell r="AS150">
            <v>12.843206</v>
          </cell>
          <cell r="AT150">
            <v>13.867155</v>
          </cell>
          <cell r="AU150">
            <v>15.414381000000001</v>
          </cell>
          <cell r="AV150">
            <v>14.16663</v>
          </cell>
          <cell r="AW150">
            <v>14.361135000000001</v>
          </cell>
          <cell r="AX150">
            <v>14.737577</v>
          </cell>
          <cell r="AY150">
            <v>13.759517000000001</v>
          </cell>
          <cell r="AZ150">
            <v>12.781456</v>
          </cell>
          <cell r="BA150">
            <v>11.803395999999999</v>
          </cell>
          <cell r="BB150">
            <v>10.825335000000001</v>
          </cell>
          <cell r="BC150">
            <v>9.8472749999999998</v>
          </cell>
          <cell r="BD150">
            <v>8.8692139999999995</v>
          </cell>
          <cell r="BE150">
            <v>7.8911540000000002</v>
          </cell>
          <cell r="BF150">
            <v>6.9130929999999999</v>
          </cell>
          <cell r="BG150">
            <v>5.9350329999999998</v>
          </cell>
        </row>
        <row r="151">
          <cell r="B151" t="str">
            <v>MNG</v>
          </cell>
          <cell r="C151" t="str">
            <v>Updated NDC</v>
          </cell>
          <cell r="D151" t="str">
            <v>high</v>
          </cell>
          <cell r="E151" t="str">
            <v>range</v>
          </cell>
          <cell r="F151" t="str">
            <v>include</v>
          </cell>
          <cell r="G151" t="str">
            <v>Emissions|Covered GHG excl. LULUCF</v>
          </cell>
          <cell r="H151" t="str">
            <v>Mt CO2eq/yr</v>
          </cell>
          <cell r="AM151">
            <v>40.70722</v>
          </cell>
          <cell r="AN151">
            <v>52.666442000000004</v>
          </cell>
          <cell r="AO151">
            <v>66.632052000000002</v>
          </cell>
          <cell r="AP151">
            <v>75.712134000000006</v>
          </cell>
          <cell r="AQ151">
            <v>64.673716999999996</v>
          </cell>
          <cell r="AR151">
            <v>58.785497999999997</v>
          </cell>
          <cell r="AS151">
            <v>66.611508000000001</v>
          </cell>
          <cell r="AT151">
            <v>79.981577000000001</v>
          </cell>
          <cell r="AU151">
            <v>83.012011999999999</v>
          </cell>
          <cell r="AV151">
            <v>88.479544000000004</v>
          </cell>
          <cell r="AW151">
            <v>88.953502999999998</v>
          </cell>
          <cell r="AX151">
            <v>91.531024000000002</v>
          </cell>
          <cell r="AY151">
            <v>87.778921999999994</v>
          </cell>
          <cell r="AZ151">
            <v>84.026820999999998</v>
          </cell>
          <cell r="BA151">
            <v>80.274719000000005</v>
          </cell>
          <cell r="BB151">
            <v>76.522616999999997</v>
          </cell>
          <cell r="BC151">
            <v>72.770515000000003</v>
          </cell>
          <cell r="BD151">
            <v>69.018412999999995</v>
          </cell>
          <cell r="BE151">
            <v>65.266311000000002</v>
          </cell>
          <cell r="BF151">
            <v>61.514209000000001</v>
          </cell>
          <cell r="BG151">
            <v>57.762107</v>
          </cell>
        </row>
        <row r="152">
          <cell r="B152" t="str">
            <v>MWI</v>
          </cell>
          <cell r="C152" t="str">
            <v>Updated NDC</v>
          </cell>
          <cell r="D152" t="str">
            <v>high</v>
          </cell>
          <cell r="E152" t="str">
            <v>range</v>
          </cell>
          <cell r="F152" t="str">
            <v>include</v>
          </cell>
          <cell r="G152" t="str">
            <v>Emissions|Covered GHG excl. LULUCF</v>
          </cell>
          <cell r="H152" t="str">
            <v>Mt CO2eq/yr</v>
          </cell>
          <cell r="AM152">
            <v>6.752389</v>
          </cell>
          <cell r="AN152">
            <v>7.0118910000000003</v>
          </cell>
          <cell r="AO152">
            <v>7.2214919999999996</v>
          </cell>
          <cell r="AP152">
            <v>7.4738800000000003</v>
          </cell>
          <cell r="AQ152">
            <v>7.8506619999999998</v>
          </cell>
          <cell r="AR152">
            <v>8.2735649999999996</v>
          </cell>
          <cell r="AS152">
            <v>8.4918840000000007</v>
          </cell>
          <cell r="AT152">
            <v>9.1263760000000005</v>
          </cell>
          <cell r="AU152">
            <v>10.305110000000001</v>
          </cell>
          <cell r="AV152">
            <v>10.675912</v>
          </cell>
          <cell r="AW152">
            <v>10.343738</v>
          </cell>
          <cell r="AX152">
            <v>10.779949999999999</v>
          </cell>
          <cell r="AY152">
            <v>11.002178000000001</v>
          </cell>
          <cell r="AZ152">
            <v>11.224406</v>
          </cell>
          <cell r="BA152">
            <v>11.446634</v>
          </cell>
          <cell r="BB152">
            <v>11.668861</v>
          </cell>
          <cell r="BC152">
            <v>11.891088999999999</v>
          </cell>
          <cell r="BD152">
            <v>12.113317</v>
          </cell>
          <cell r="BE152">
            <v>12.335545</v>
          </cell>
          <cell r="BF152">
            <v>12.557772</v>
          </cell>
          <cell r="BG152">
            <v>12.78</v>
          </cell>
        </row>
        <row r="153">
          <cell r="B153" t="str">
            <v>CHE</v>
          </cell>
          <cell r="C153" t="str">
            <v>Updated NDC</v>
          </cell>
          <cell r="D153" t="str">
            <v>high</v>
          </cell>
          <cell r="E153" t="str">
            <v>range</v>
          </cell>
          <cell r="F153" t="str">
            <v>include</v>
          </cell>
          <cell r="G153" t="str">
            <v>Emissions|Covered GHG excl. LULUCF</v>
          </cell>
          <cell r="H153" t="str">
            <v>Mt CO2eq/yr</v>
          </cell>
          <cell r="AM153">
            <v>51.757843000000001</v>
          </cell>
          <cell r="AN153">
            <v>49.750605999999998</v>
          </cell>
          <cell r="AO153">
            <v>50.849941000000001</v>
          </cell>
          <cell r="AP153">
            <v>53.461359000000002</v>
          </cell>
          <cell r="AQ153">
            <v>48.938198999999997</v>
          </cell>
          <cell r="AR153">
            <v>49.080767000000002</v>
          </cell>
          <cell r="AS153">
            <v>47.458621999999998</v>
          </cell>
          <cell r="AT153">
            <v>47.882393</v>
          </cell>
          <cell r="AU153">
            <v>46.310488999999997</v>
          </cell>
          <cell r="AV153">
            <v>46.559142999999999</v>
          </cell>
          <cell r="AW153">
            <v>41.665832999999999</v>
          </cell>
          <cell r="AX153">
            <v>43.168385999999998</v>
          </cell>
          <cell r="AY153">
            <v>41.360509</v>
          </cell>
          <cell r="AZ153">
            <v>39.552632000000003</v>
          </cell>
          <cell r="BA153">
            <v>37.744756000000002</v>
          </cell>
          <cell r="BB153">
            <v>35.936878999999998</v>
          </cell>
          <cell r="BC153">
            <v>34.278253999999997</v>
          </cell>
          <cell r="BD153">
            <v>32.619629000000003</v>
          </cell>
          <cell r="BE153">
            <v>30.961003999999999</v>
          </cell>
          <cell r="BF153">
            <v>29.302378000000001</v>
          </cell>
          <cell r="BG153">
            <v>27.643753</v>
          </cell>
        </row>
        <row r="154">
          <cell r="B154" t="str">
            <v>SMR</v>
          </cell>
          <cell r="C154" t="str">
            <v>Updated NDC</v>
          </cell>
          <cell r="D154" t="str">
            <v>high</v>
          </cell>
          <cell r="E154" t="str">
            <v>range</v>
          </cell>
          <cell r="F154" t="str">
            <v>include</v>
          </cell>
          <cell r="G154" t="str">
            <v>Emissions|Covered GHG excl. LULUCF</v>
          </cell>
          <cell r="H154" t="str">
            <v>Mt CO2eq/yr</v>
          </cell>
          <cell r="AM154">
            <v>0.25800200000000001</v>
          </cell>
          <cell r="AN154">
            <v>0.25321300000000002</v>
          </cell>
          <cell r="AO154">
            <v>0.24112800000000001</v>
          </cell>
          <cell r="AP154">
            <v>0.221169</v>
          </cell>
          <cell r="AQ154">
            <v>0.20871200000000001</v>
          </cell>
          <cell r="AR154">
            <v>0.21551600000000001</v>
          </cell>
          <cell r="AS154">
            <v>0.21366199999999999</v>
          </cell>
          <cell r="AT154">
            <v>0.213586</v>
          </cell>
          <cell r="AU154">
            <v>0.21204899999999999</v>
          </cell>
          <cell r="AV154">
            <v>0.19536899999999999</v>
          </cell>
          <cell r="AW154">
            <v>0.18908</v>
          </cell>
          <cell r="AX154">
            <v>0.18279200000000001</v>
          </cell>
          <cell r="AY154">
            <v>0.18782799999999999</v>
          </cell>
          <cell r="AZ154">
            <v>0.19286500000000001</v>
          </cell>
          <cell r="BA154">
            <v>0.19790099999999999</v>
          </cell>
          <cell r="BB154">
            <v>0.20293700000000001</v>
          </cell>
          <cell r="BC154">
            <v>0.20797399999999999</v>
          </cell>
          <cell r="BD154">
            <v>0.21301</v>
          </cell>
          <cell r="BE154">
            <v>0.21804599999999999</v>
          </cell>
          <cell r="BF154">
            <v>0.223082</v>
          </cell>
          <cell r="BG154">
            <v>0.22811899999999999</v>
          </cell>
        </row>
        <row r="155">
          <cell r="B155" t="str">
            <v>SEN</v>
          </cell>
          <cell r="C155" t="str">
            <v>Updated NDC</v>
          </cell>
          <cell r="D155" t="str">
            <v>high</v>
          </cell>
          <cell r="E155" t="str">
            <v>range</v>
          </cell>
          <cell r="F155" t="str">
            <v>include</v>
          </cell>
          <cell r="G155" t="str">
            <v>Emissions|Covered GHG excl. LULUCF</v>
          </cell>
          <cell r="H155" t="str">
            <v>Mt CO2eq/yr</v>
          </cell>
          <cell r="AM155">
            <v>22.294345</v>
          </cell>
          <cell r="AN155">
            <v>23.165319</v>
          </cell>
          <cell r="AO155">
            <v>22.239049999999999</v>
          </cell>
          <cell r="AP155">
            <v>22.985047999999999</v>
          </cell>
          <cell r="AQ155">
            <v>23.638940999999999</v>
          </cell>
          <cell r="AR155">
            <v>24.641770000000001</v>
          </cell>
          <cell r="AS155">
            <v>25.824748</v>
          </cell>
          <cell r="AT155">
            <v>25.694834</v>
          </cell>
          <cell r="AU155">
            <v>26.550297</v>
          </cell>
          <cell r="AV155">
            <v>28.213882000000002</v>
          </cell>
          <cell r="AW155">
            <v>28.136575000000001</v>
          </cell>
          <cell r="AX155">
            <v>29.076497</v>
          </cell>
          <cell r="AY155">
            <v>29.123495999999999</v>
          </cell>
          <cell r="AZ155">
            <v>29.170496</v>
          </cell>
          <cell r="BA155">
            <v>29.217495</v>
          </cell>
          <cell r="BB155">
            <v>29.264495</v>
          </cell>
          <cell r="BC155">
            <v>29.679447</v>
          </cell>
          <cell r="BD155">
            <v>30.094398000000002</v>
          </cell>
          <cell r="BE155">
            <v>30.509349</v>
          </cell>
          <cell r="BF155">
            <v>30.924301</v>
          </cell>
          <cell r="BG155">
            <v>31.339251999999998</v>
          </cell>
        </row>
        <row r="156">
          <cell r="B156" t="str">
            <v>GBR</v>
          </cell>
          <cell r="C156" t="str">
            <v>Updated NDC</v>
          </cell>
          <cell r="D156" t="str">
            <v>high</v>
          </cell>
          <cell r="E156" t="str">
            <v>range</v>
          </cell>
          <cell r="F156" t="str">
            <v>include</v>
          </cell>
          <cell r="G156" t="str">
            <v>Emissions|Covered GHG excl. LULUCF</v>
          </cell>
          <cell r="H156" t="str">
            <v>Mt CO2eq/yr</v>
          </cell>
          <cell r="AM156">
            <v>618.96408499999995</v>
          </cell>
          <cell r="AN156">
            <v>570.73574799999994</v>
          </cell>
          <cell r="AO156">
            <v>591.39369299999998</v>
          </cell>
          <cell r="AP156">
            <v>579.63287800000001</v>
          </cell>
          <cell r="AQ156">
            <v>543.65586499999995</v>
          </cell>
          <cell r="AR156">
            <v>528.58166000000006</v>
          </cell>
          <cell r="AS156">
            <v>502.66142000000002</v>
          </cell>
          <cell r="AT156">
            <v>489.84115600000001</v>
          </cell>
          <cell r="AU156">
            <v>482.07225099999999</v>
          </cell>
          <cell r="AV156">
            <v>466.16815700000001</v>
          </cell>
          <cell r="AW156">
            <v>404.780936</v>
          </cell>
          <cell r="AX156">
            <v>422.316394</v>
          </cell>
          <cell r="AY156">
            <v>404.72599200000002</v>
          </cell>
          <cell r="AZ156">
            <v>387.13559099999998</v>
          </cell>
          <cell r="BA156">
            <v>369.54518999999999</v>
          </cell>
          <cell r="BB156">
            <v>351.95478800000001</v>
          </cell>
          <cell r="BC156">
            <v>334.36438700000002</v>
          </cell>
          <cell r="BD156">
            <v>316.77398599999998</v>
          </cell>
          <cell r="BE156">
            <v>299.183584</v>
          </cell>
          <cell r="BF156">
            <v>281.59318300000001</v>
          </cell>
          <cell r="BG156">
            <v>264.00278200000002</v>
          </cell>
        </row>
        <row r="157">
          <cell r="B157" t="str">
            <v>USA</v>
          </cell>
          <cell r="C157" t="str">
            <v>Updated NDC</v>
          </cell>
          <cell r="D157" t="str">
            <v>high</v>
          </cell>
          <cell r="E157" t="str">
            <v>range</v>
          </cell>
          <cell r="F157" t="str">
            <v>include</v>
          </cell>
          <cell r="G157" t="str">
            <v>Emissions|Covered GHG excl. LULUCF</v>
          </cell>
          <cell r="H157" t="str">
            <v>Mt CO2eq/yr</v>
          </cell>
          <cell r="AM157">
            <v>6961.5232299999998</v>
          </cell>
          <cell r="AN157">
            <v>6850.8904140000004</v>
          </cell>
          <cell r="AO157">
            <v>6635.5947560000004</v>
          </cell>
          <cell r="AP157">
            <v>6730.0513929999997</v>
          </cell>
          <cell r="AQ157">
            <v>6808.5216309999996</v>
          </cell>
          <cell r="AR157">
            <v>6708.118469</v>
          </cell>
          <cell r="AS157">
            <v>6556.1237010000004</v>
          </cell>
          <cell r="AT157">
            <v>6538.2324140000001</v>
          </cell>
          <cell r="AU157">
            <v>6711.6310910000002</v>
          </cell>
          <cell r="AV157">
            <v>6521.0069299999996</v>
          </cell>
          <cell r="AW157">
            <v>5925.4422709999999</v>
          </cell>
          <cell r="AX157">
            <v>6257.2575440000001</v>
          </cell>
          <cell r="AY157">
            <v>6082.0579470000002</v>
          </cell>
          <cell r="AZ157">
            <v>5906.8583500000004</v>
          </cell>
          <cell r="BA157">
            <v>5731.658754</v>
          </cell>
          <cell r="BB157">
            <v>5556.4591570000002</v>
          </cell>
          <cell r="BC157">
            <v>5283.7403510000004</v>
          </cell>
          <cell r="BD157">
            <v>5011.0215459999999</v>
          </cell>
          <cell r="BE157">
            <v>4738.3027400000001</v>
          </cell>
          <cell r="BF157">
            <v>4465.5839349999997</v>
          </cell>
          <cell r="BG157">
            <v>4192.8651300000001</v>
          </cell>
        </row>
        <row r="158">
          <cell r="B158" t="str">
            <v>ITA</v>
          </cell>
          <cell r="C158" t="str">
            <v>Updated NDC</v>
          </cell>
          <cell r="D158" t="str">
            <v>high</v>
          </cell>
          <cell r="E158" t="str">
            <v>range</v>
          </cell>
          <cell r="F158" t="str">
            <v>include</v>
          </cell>
          <cell r="G158" t="str">
            <v>Emissions|Covered GHG excl. LULUCF</v>
          </cell>
          <cell r="H158" t="str">
            <v>Mt CO2eq/yr</v>
          </cell>
          <cell r="AM158">
            <v>507.63726200000002</v>
          </cell>
          <cell r="AN158">
            <v>498.22042499999998</v>
          </cell>
          <cell r="AO158">
            <v>471.46046699999999</v>
          </cell>
          <cell r="AP158">
            <v>446.90951100000001</v>
          </cell>
          <cell r="AQ158">
            <v>421.80104699999998</v>
          </cell>
          <cell r="AR158">
            <v>434.96079500000002</v>
          </cell>
          <cell r="AS158">
            <v>430.54853000000003</v>
          </cell>
          <cell r="AT158">
            <v>429.64898799999997</v>
          </cell>
          <cell r="AU158">
            <v>429.967735</v>
          </cell>
          <cell r="AV158">
            <v>421.11250100000001</v>
          </cell>
          <cell r="AW158">
            <v>377.083507</v>
          </cell>
          <cell r="AX158">
            <v>403.44450599999999</v>
          </cell>
          <cell r="AY158">
            <v>394.559618</v>
          </cell>
          <cell r="AZ158">
            <v>385.67473000000001</v>
          </cell>
          <cell r="BA158">
            <v>376.78984300000002</v>
          </cell>
          <cell r="BB158">
            <v>367.90495499999997</v>
          </cell>
          <cell r="BC158">
            <v>359.02006699999998</v>
          </cell>
          <cell r="BD158">
            <v>350.13517899999999</v>
          </cell>
          <cell r="BE158">
            <v>341.250291</v>
          </cell>
          <cell r="BF158">
            <v>332.36540300000001</v>
          </cell>
          <cell r="BG158">
            <v>323.48051600000002</v>
          </cell>
        </row>
        <row r="159">
          <cell r="B159" t="str">
            <v>ALB</v>
          </cell>
          <cell r="C159" t="str">
            <v>Updated NDC</v>
          </cell>
          <cell r="D159" t="str">
            <v>high</v>
          </cell>
          <cell r="E159" t="str">
            <v>range</v>
          </cell>
          <cell r="F159" t="str">
            <v>include</v>
          </cell>
          <cell r="G159" t="str">
            <v>Emissions|Covered GHG excl. LULUCF</v>
          </cell>
          <cell r="H159" t="str">
            <v>Mt CO2eq/yr</v>
          </cell>
          <cell r="AM159">
            <v>9.0772560000000002</v>
          </cell>
          <cell r="AN159">
            <v>9.618271</v>
          </cell>
          <cell r="AO159">
            <v>9.2268159999999995</v>
          </cell>
          <cell r="AP159">
            <v>9.6616689999999998</v>
          </cell>
          <cell r="AQ159">
            <v>10.498837999999999</v>
          </cell>
          <cell r="AR159">
            <v>9.310867</v>
          </cell>
          <cell r="AS159">
            <v>9.2224830000000004</v>
          </cell>
          <cell r="AT159">
            <v>10.198266</v>
          </cell>
          <cell r="AU159">
            <v>9.6237659999999998</v>
          </cell>
          <cell r="AV159">
            <v>9.4993110000000005</v>
          </cell>
          <cell r="AW159">
            <v>9.4711619999999996</v>
          </cell>
          <cell r="AX159">
            <v>8.5564680000000006</v>
          </cell>
          <cell r="AY159">
            <v>8.8774979999999992</v>
          </cell>
          <cell r="AZ159">
            <v>9.1985270000000003</v>
          </cell>
          <cell r="BA159">
            <v>9.5195559999999997</v>
          </cell>
          <cell r="BB159">
            <v>9.8405860000000001</v>
          </cell>
          <cell r="BC159">
            <v>10.161614999999999</v>
          </cell>
          <cell r="BD159">
            <v>10.482645</v>
          </cell>
          <cell r="BE159">
            <v>10.803674000000001</v>
          </cell>
          <cell r="BF159">
            <v>11.124703</v>
          </cell>
          <cell r="BG159">
            <v>11.445733000000001</v>
          </cell>
        </row>
        <row r="160">
          <cell r="B160" t="str">
            <v>KWT</v>
          </cell>
          <cell r="C160" t="str">
            <v>Updated NDC</v>
          </cell>
          <cell r="D160" t="str">
            <v>high</v>
          </cell>
          <cell r="E160" t="str">
            <v>range</v>
          </cell>
          <cell r="F160" t="str">
            <v>include</v>
          </cell>
          <cell r="G160" t="str">
            <v>Emissions|Covered GHG excl. LULUCF</v>
          </cell>
          <cell r="H160" t="str">
            <v>Mt CO2eq/yr</v>
          </cell>
          <cell r="AM160">
            <v>122.266739</v>
          </cell>
          <cell r="AN160">
            <v>122.870853</v>
          </cell>
          <cell r="AO160">
            <v>139.32030900000001</v>
          </cell>
          <cell r="AP160">
            <v>136.107214</v>
          </cell>
          <cell r="AQ160">
            <v>130.52779799999999</v>
          </cell>
          <cell r="AR160">
            <v>136.52980700000001</v>
          </cell>
          <cell r="AS160">
            <v>143.62015199999999</v>
          </cell>
          <cell r="AT160">
            <v>144.89511899999999</v>
          </cell>
          <cell r="AU160">
            <v>146.42788999999999</v>
          </cell>
          <cell r="AV160">
            <v>149.73434399999999</v>
          </cell>
          <cell r="AW160">
            <v>142.30391700000001</v>
          </cell>
          <cell r="AX160">
            <v>150.44792799999999</v>
          </cell>
          <cell r="AY160">
            <v>149.17539500000001</v>
          </cell>
          <cell r="AZ160">
            <v>147.902862</v>
          </cell>
          <cell r="BA160">
            <v>146.63032899999999</v>
          </cell>
          <cell r="BB160">
            <v>145.35779600000001</v>
          </cell>
          <cell r="BC160">
            <v>144.085264</v>
          </cell>
          <cell r="BD160">
            <v>142.81273100000001</v>
          </cell>
          <cell r="BE160">
            <v>141.540198</v>
          </cell>
          <cell r="BF160">
            <v>140.26766499999999</v>
          </cell>
          <cell r="BG160">
            <v>138.99513200000001</v>
          </cell>
        </row>
        <row r="161">
          <cell r="B161" t="str">
            <v>MMR</v>
          </cell>
          <cell r="C161" t="str">
            <v>Updated NDC</v>
          </cell>
          <cell r="D161" t="str">
            <v>high</v>
          </cell>
          <cell r="E161" t="str">
            <v>range</v>
          </cell>
          <cell r="F161" t="str">
            <v>include</v>
          </cell>
          <cell r="G161" t="str">
            <v>Emissions|Covered GHG excl. LULUCF</v>
          </cell>
          <cell r="H161" t="str">
            <v>Mt CO2eq/yr</v>
          </cell>
          <cell r="AM161">
            <v>22.224477</v>
          </cell>
          <cell r="AN161">
            <v>24.593958000000001</v>
          </cell>
          <cell r="AO161">
            <v>21.185127999999999</v>
          </cell>
          <cell r="AP161">
            <v>22.241135</v>
          </cell>
          <cell r="AQ161">
            <v>26.38156</v>
          </cell>
          <cell r="AR161">
            <v>33.232447000000001</v>
          </cell>
          <cell r="AS161">
            <v>36.45635</v>
          </cell>
          <cell r="AT161">
            <v>35.054324000000001</v>
          </cell>
          <cell r="AU161">
            <v>36.820684999999997</v>
          </cell>
          <cell r="AV161">
            <v>38.554183000000002</v>
          </cell>
          <cell r="AW161">
            <v>38.603389999999997</v>
          </cell>
          <cell r="AX161">
            <v>39.158392999999997</v>
          </cell>
          <cell r="AY161">
            <v>37.665681999999997</v>
          </cell>
          <cell r="AZ161">
            <v>36.172972000000001</v>
          </cell>
          <cell r="BA161">
            <v>34.680261999999999</v>
          </cell>
          <cell r="BB161">
            <v>33.187551999999997</v>
          </cell>
          <cell r="BC161">
            <v>31.694841</v>
          </cell>
          <cell r="BD161">
            <v>30.202131000000001</v>
          </cell>
          <cell r="BE161">
            <v>28.709420999999999</v>
          </cell>
          <cell r="BF161">
            <v>27.216709999999999</v>
          </cell>
          <cell r="BG161">
            <v>25.724</v>
          </cell>
        </row>
        <row r="162">
          <cell r="B162" t="str">
            <v>GRC</v>
          </cell>
          <cell r="C162" t="str">
            <v>Updated NDC</v>
          </cell>
          <cell r="D162" t="str">
            <v>high</v>
          </cell>
          <cell r="E162" t="str">
            <v>range</v>
          </cell>
          <cell r="F162" t="str">
            <v>include</v>
          </cell>
          <cell r="G162" t="str">
            <v>Emissions|Covered GHG excl. LULUCF</v>
          </cell>
          <cell r="H162" t="str">
            <v>Mt CO2eq/yr</v>
          </cell>
          <cell r="AM162">
            <v>108.209525</v>
          </cell>
          <cell r="AN162">
            <v>104.376879</v>
          </cell>
          <cell r="AO162">
            <v>104.49170700000001</v>
          </cell>
          <cell r="AP162">
            <v>93.688633999999993</v>
          </cell>
          <cell r="AQ162">
            <v>91.957091000000005</v>
          </cell>
          <cell r="AR162">
            <v>88.982185000000001</v>
          </cell>
          <cell r="AS162">
            <v>85.693175999999994</v>
          </cell>
          <cell r="AT162">
            <v>72.925479999999993</v>
          </cell>
          <cell r="AU162">
            <v>87.334405000000004</v>
          </cell>
          <cell r="AV162">
            <v>83.548968000000002</v>
          </cell>
          <cell r="AW162">
            <v>71.932581999999996</v>
          </cell>
          <cell r="AX162">
            <v>72.283057999999997</v>
          </cell>
          <cell r="AY162">
            <v>72.350935000000007</v>
          </cell>
          <cell r="AZ162">
            <v>72.418812000000003</v>
          </cell>
          <cell r="BA162">
            <v>72.486688999999998</v>
          </cell>
          <cell r="BB162">
            <v>72.554564999999997</v>
          </cell>
          <cell r="BC162">
            <v>72.622442000000007</v>
          </cell>
          <cell r="BD162">
            <v>72.690319000000002</v>
          </cell>
          <cell r="BE162">
            <v>72.758195999999998</v>
          </cell>
          <cell r="BF162">
            <v>72.826072999999994</v>
          </cell>
          <cell r="BG162">
            <v>72.893950000000004</v>
          </cell>
        </row>
        <row r="163">
          <cell r="B163" t="str">
            <v>EGY</v>
          </cell>
          <cell r="C163" t="str">
            <v>Updated NDC</v>
          </cell>
          <cell r="D163" t="str">
            <v>high</v>
          </cell>
          <cell r="E163" t="str">
            <v>range</v>
          </cell>
          <cell r="F163" t="str">
            <v>include</v>
          </cell>
          <cell r="G163" t="str">
            <v>Emissions|Covered GHG excl. LULUCF</v>
          </cell>
          <cell r="H163" t="str">
            <v>Mt CO2eq/yr</v>
          </cell>
          <cell r="AM163">
            <v>216.41351399999999</v>
          </cell>
          <cell r="AN163">
            <v>228.52749700000001</v>
          </cell>
          <cell r="AO163">
            <v>222.15572499999999</v>
          </cell>
          <cell r="AP163">
            <v>223.21419900000001</v>
          </cell>
          <cell r="AQ163">
            <v>236.66079199999999</v>
          </cell>
          <cell r="AR163">
            <v>231.701627</v>
          </cell>
          <cell r="AS163">
            <v>246.01660100000001</v>
          </cell>
          <cell r="AT163">
            <v>265.66600399999999</v>
          </cell>
          <cell r="AU163">
            <v>262.834946</v>
          </cell>
          <cell r="AV163">
            <v>267.95652000000001</v>
          </cell>
          <cell r="AW163">
            <v>246.318806</v>
          </cell>
          <cell r="AX163">
            <v>262.596092</v>
          </cell>
          <cell r="AY163">
            <v>289.55004100000002</v>
          </cell>
          <cell r="AZ163">
            <v>316.50398999999999</v>
          </cell>
          <cell r="BA163">
            <v>343.45793900000001</v>
          </cell>
          <cell r="BB163">
            <v>370.41188799999998</v>
          </cell>
          <cell r="BC163">
            <v>397.365837</v>
          </cell>
          <cell r="BD163">
            <v>424.31978600000002</v>
          </cell>
          <cell r="BE163">
            <v>451.27373499999999</v>
          </cell>
          <cell r="BF163">
            <v>478.22768400000001</v>
          </cell>
          <cell r="BG163">
            <v>505.18163299999998</v>
          </cell>
        </row>
        <row r="164">
          <cell r="B164" t="str">
            <v>DMA</v>
          </cell>
          <cell r="C164" t="str">
            <v>Updated NDC</v>
          </cell>
          <cell r="D164" t="str">
            <v>high</v>
          </cell>
          <cell r="E164" t="str">
            <v>range</v>
          </cell>
          <cell r="F164" t="str">
            <v>include</v>
          </cell>
          <cell r="G164" t="str">
            <v>Emissions|Covered GHG excl. LULUCF</v>
          </cell>
          <cell r="H164" t="str">
            <v>Mt CO2eq/yr</v>
          </cell>
          <cell r="AM164">
            <v>0.25733200000000001</v>
          </cell>
          <cell r="AN164">
            <v>0.24027399999999999</v>
          </cell>
          <cell r="AO164">
            <v>0.24526200000000001</v>
          </cell>
          <cell r="AP164">
            <v>0.24973000000000001</v>
          </cell>
          <cell r="AQ164">
            <v>0.25659199999999999</v>
          </cell>
          <cell r="AR164">
            <v>0.25839699999999999</v>
          </cell>
          <cell r="AS164">
            <v>0.26109100000000002</v>
          </cell>
          <cell r="AT164">
            <v>0.24280399999999999</v>
          </cell>
          <cell r="AU164">
            <v>0.24759200000000001</v>
          </cell>
          <cell r="AV164">
            <v>0.25457600000000002</v>
          </cell>
          <cell r="AW164">
            <v>0.234517</v>
          </cell>
          <cell r="AX164">
            <v>0.25319000000000003</v>
          </cell>
          <cell r="AY164">
            <v>0.229022</v>
          </cell>
          <cell r="AZ164">
            <v>0.20485500000000001</v>
          </cell>
          <cell r="BA164">
            <v>0.18068799999999999</v>
          </cell>
          <cell r="BB164">
            <v>0.15652099999999999</v>
          </cell>
          <cell r="BC164">
            <v>0.153442</v>
          </cell>
          <cell r="BD164">
            <v>0.150363</v>
          </cell>
          <cell r="BE164">
            <v>0.147284</v>
          </cell>
          <cell r="BF164">
            <v>0.144205</v>
          </cell>
          <cell r="BG164">
            <v>0.141126</v>
          </cell>
        </row>
        <row r="165">
          <cell r="B165" t="str">
            <v>QAT</v>
          </cell>
          <cell r="C165" t="str">
            <v>Updated NDC</v>
          </cell>
          <cell r="D165" t="str">
            <v>high</v>
          </cell>
          <cell r="E165" t="str">
            <v>range</v>
          </cell>
          <cell r="F165" t="str">
            <v>include</v>
          </cell>
          <cell r="G165" t="str">
            <v>Emissions|Covered GHG excl. LULUCF</v>
          </cell>
          <cell r="H165" t="str">
            <v>Mt CO2eq/yr</v>
          </cell>
          <cell r="AM165">
            <v>81.949700000000007</v>
          </cell>
          <cell r="AN165">
            <v>91.469345000000004</v>
          </cell>
          <cell r="AO165">
            <v>108.93152000000001</v>
          </cell>
          <cell r="AP165">
            <v>101.781316</v>
          </cell>
          <cell r="AQ165">
            <v>124.574455</v>
          </cell>
          <cell r="AR165">
            <v>124.75111200000001</v>
          </cell>
          <cell r="AS165">
            <v>120.87665</v>
          </cell>
          <cell r="AT165">
            <v>114.797392</v>
          </cell>
          <cell r="AU165">
            <v>117.544794</v>
          </cell>
          <cell r="AV165">
            <v>125.569872</v>
          </cell>
          <cell r="AW165">
            <v>112.091148</v>
          </cell>
          <cell r="AX165">
            <v>119.40029</v>
          </cell>
          <cell r="AY165">
            <v>119.947776</v>
          </cell>
          <cell r="AZ165">
            <v>120.495262</v>
          </cell>
          <cell r="BA165">
            <v>121.042748</v>
          </cell>
          <cell r="BB165">
            <v>121.590234</v>
          </cell>
          <cell r="BC165">
            <v>122.13772</v>
          </cell>
          <cell r="BD165">
            <v>122.68520599999999</v>
          </cell>
          <cell r="BE165">
            <v>123.232692</v>
          </cell>
          <cell r="BF165">
            <v>123.78017800000001</v>
          </cell>
          <cell r="BG165">
            <v>124.327664</v>
          </cell>
        </row>
        <row r="166">
          <cell r="B166" t="str">
            <v>GEO</v>
          </cell>
          <cell r="C166" t="str">
            <v>Updated NDC</v>
          </cell>
          <cell r="D166" t="str">
            <v>high</v>
          </cell>
          <cell r="E166" t="str">
            <v>range</v>
          </cell>
          <cell r="F166" t="str">
            <v>include</v>
          </cell>
          <cell r="G166" t="str">
            <v>Emissions|Covered GHG excl. LULUCF</v>
          </cell>
          <cell r="H166" t="str">
            <v>Mt CO2eq/yr</v>
          </cell>
          <cell r="AM166">
            <v>11.256080000000001</v>
          </cell>
          <cell r="AN166">
            <v>13.115086</v>
          </cell>
          <cell r="AO166">
            <v>13.856845</v>
          </cell>
          <cell r="AP166">
            <v>13.828908</v>
          </cell>
          <cell r="AQ166">
            <v>14.683945</v>
          </cell>
          <cell r="AR166">
            <v>15.074389</v>
          </cell>
          <cell r="AS166">
            <v>15.364355</v>
          </cell>
          <cell r="AT166">
            <v>15.564522</v>
          </cell>
          <cell r="AU166">
            <v>13.877903</v>
          </cell>
          <cell r="AV166">
            <v>14.132721999999999</v>
          </cell>
          <cell r="AW166">
            <v>14.091191999999999</v>
          </cell>
          <cell r="AX166">
            <v>12.430671</v>
          </cell>
          <cell r="AY166">
            <v>12.148185</v>
          </cell>
          <cell r="AZ166">
            <v>11.865698999999999</v>
          </cell>
          <cell r="BA166">
            <v>11.583212</v>
          </cell>
          <cell r="BB166">
            <v>11.300725999999999</v>
          </cell>
          <cell r="BC166">
            <v>11.01824</v>
          </cell>
          <cell r="BD166">
            <v>10.735754</v>
          </cell>
          <cell r="BE166">
            <v>10.453267</v>
          </cell>
          <cell r="BF166">
            <v>10.170781</v>
          </cell>
          <cell r="BG166">
            <v>9.8882949999999994</v>
          </cell>
        </row>
        <row r="167">
          <cell r="B167" t="str">
            <v>NZL</v>
          </cell>
          <cell r="C167" t="str">
            <v>Updated NDC</v>
          </cell>
          <cell r="D167" t="str">
            <v>high</v>
          </cell>
          <cell r="E167" t="str">
            <v>range</v>
          </cell>
          <cell r="F167" t="str">
            <v>include</v>
          </cell>
          <cell r="G167" t="str">
            <v>Emissions|Covered GHG excl. LULUCF</v>
          </cell>
          <cell r="H167" t="str">
            <v>Mt CO2eq/yr</v>
          </cell>
          <cell r="AM167">
            <v>87.322796999999994</v>
          </cell>
          <cell r="AN167">
            <v>87.238356999999993</v>
          </cell>
          <cell r="AO167">
            <v>91.357743999999997</v>
          </cell>
          <cell r="AP167">
            <v>90.595984999999999</v>
          </cell>
          <cell r="AQ167">
            <v>93.190205000000006</v>
          </cell>
          <cell r="AR167">
            <v>92.215360000000004</v>
          </cell>
          <cell r="AS167">
            <v>91.315109000000007</v>
          </cell>
          <cell r="AT167">
            <v>91.403081999999998</v>
          </cell>
          <cell r="AU167">
            <v>90.90258</v>
          </cell>
          <cell r="AV167">
            <v>91.664152999999999</v>
          </cell>
          <cell r="AW167">
            <v>86.443359999999998</v>
          </cell>
          <cell r="AX167">
            <v>87.398291</v>
          </cell>
          <cell r="AY167">
            <v>84.106795000000005</v>
          </cell>
          <cell r="AZ167">
            <v>80.815299999999993</v>
          </cell>
          <cell r="BA167">
            <v>77.523803999999998</v>
          </cell>
          <cell r="BB167">
            <v>74.232308000000003</v>
          </cell>
          <cell r="BC167">
            <v>70.940811999999994</v>
          </cell>
          <cell r="BD167">
            <v>67.649316999999996</v>
          </cell>
          <cell r="BE167">
            <v>64.357821000000001</v>
          </cell>
          <cell r="BF167">
            <v>61.066324999999999</v>
          </cell>
          <cell r="BG167">
            <v>57.774830000000001</v>
          </cell>
        </row>
        <row r="168">
          <cell r="B168" t="str">
            <v>AFG</v>
          </cell>
          <cell r="C168" t="str">
            <v>Updated NDC</v>
          </cell>
          <cell r="D168" t="str">
            <v>high</v>
          </cell>
          <cell r="E168" t="str">
            <v>range</v>
          </cell>
          <cell r="F168" t="str">
            <v>include</v>
          </cell>
          <cell r="G168" t="str">
            <v>Emissions|Covered GHG excl. LULUCF</v>
          </cell>
          <cell r="H168" t="str">
            <v>Mt CO2eq/yr</v>
          </cell>
          <cell r="AM168">
            <v>30.096093</v>
          </cell>
          <cell r="AN168">
            <v>34.571781000000001</v>
          </cell>
          <cell r="AO168">
            <v>32.648381999999998</v>
          </cell>
          <cell r="AP168">
            <v>30.966923999999999</v>
          </cell>
          <cell r="AQ168">
            <v>30.934660999999998</v>
          </cell>
          <cell r="AR168">
            <v>29.821021000000002</v>
          </cell>
          <cell r="AS168">
            <v>28.914656999999998</v>
          </cell>
          <cell r="AT168">
            <v>30.157848999999999</v>
          </cell>
          <cell r="AU168">
            <v>30.415887000000001</v>
          </cell>
          <cell r="AV168">
            <v>32.355139000000001</v>
          </cell>
          <cell r="AW168">
            <v>33.554322999999997</v>
          </cell>
          <cell r="AX168">
            <v>34.063822000000002</v>
          </cell>
          <cell r="AY168">
            <v>35.471780000000003</v>
          </cell>
          <cell r="AZ168">
            <v>36.879738000000003</v>
          </cell>
          <cell r="BA168">
            <v>38.287695999999997</v>
          </cell>
          <cell r="BB168">
            <v>39.695653999999998</v>
          </cell>
          <cell r="BC168">
            <v>41.103611999999998</v>
          </cell>
          <cell r="BD168">
            <v>42.511569999999999</v>
          </cell>
          <cell r="BE168">
            <v>43.919528</v>
          </cell>
          <cell r="BF168">
            <v>45.327486</v>
          </cell>
          <cell r="BG168">
            <v>46.735444000000001</v>
          </cell>
        </row>
        <row r="169">
          <cell r="B169" t="str">
            <v>VEN</v>
          </cell>
          <cell r="C169" t="str">
            <v>Updated NDC</v>
          </cell>
          <cell r="D169" t="str">
            <v>high</v>
          </cell>
          <cell r="E169" t="str">
            <v>range</v>
          </cell>
          <cell r="F169" t="str">
            <v>include</v>
          </cell>
          <cell r="G169" t="str">
            <v>Emissions|Covered GHG excl. LULUCF</v>
          </cell>
          <cell r="H169" t="str">
            <v>Mt CO2eq/yr</v>
          </cell>
          <cell r="AM169">
            <v>192.25353999999999</v>
          </cell>
          <cell r="AN169">
            <v>178.86372</v>
          </cell>
          <cell r="AO169">
            <v>199.33832000000001</v>
          </cell>
          <cell r="AP169">
            <v>184.11717999999999</v>
          </cell>
          <cell r="AQ169">
            <v>183.40137999999999</v>
          </cell>
          <cell r="AR169">
            <v>166.40805</v>
          </cell>
          <cell r="AS169">
            <v>155.57812999999999</v>
          </cell>
          <cell r="AT169">
            <v>135.09461999999999</v>
          </cell>
          <cell r="AU169">
            <v>118.73784999999999</v>
          </cell>
          <cell r="AV169">
            <v>105.278486</v>
          </cell>
          <cell r="AW169">
            <v>89.925931000000006</v>
          </cell>
          <cell r="AX169">
            <v>94.322130000000001</v>
          </cell>
          <cell r="AY169">
            <v>114.064115</v>
          </cell>
          <cell r="AZ169">
            <v>133.80610100000001</v>
          </cell>
          <cell r="BA169">
            <v>153.54808600000001</v>
          </cell>
          <cell r="BB169">
            <v>173.29007200000001</v>
          </cell>
          <cell r="BC169">
            <v>193.03205800000001</v>
          </cell>
          <cell r="BD169">
            <v>212.77404300000001</v>
          </cell>
          <cell r="BE169">
            <v>232.516029</v>
          </cell>
          <cell r="BF169">
            <v>252.258014</v>
          </cell>
          <cell r="BG169">
            <v>272</v>
          </cell>
        </row>
        <row r="170">
          <cell r="B170" t="str">
            <v>KEN</v>
          </cell>
          <cell r="C170" t="str">
            <v>Updated NDC</v>
          </cell>
          <cell r="D170" t="str">
            <v>high</v>
          </cell>
          <cell r="E170" t="str">
            <v>range</v>
          </cell>
          <cell r="F170" t="str">
            <v>include</v>
          </cell>
          <cell r="G170" t="str">
            <v>Emissions|Covered GHG excl. LULUCF</v>
          </cell>
          <cell r="H170" t="str">
            <v>Mt CO2eq/yr</v>
          </cell>
          <cell r="AM170">
            <v>72.845741000000004</v>
          </cell>
          <cell r="AN170">
            <v>75.807387000000006</v>
          </cell>
          <cell r="AO170">
            <v>74.875332999999998</v>
          </cell>
          <cell r="AP170">
            <v>75.568047000000007</v>
          </cell>
          <cell r="AQ170">
            <v>78.364515999999995</v>
          </cell>
          <cell r="AR170">
            <v>81.398511999999997</v>
          </cell>
          <cell r="AS170">
            <v>86.524184000000005</v>
          </cell>
          <cell r="AT170">
            <v>82.608034000000004</v>
          </cell>
          <cell r="AU170">
            <v>85.453390999999996</v>
          </cell>
          <cell r="AV170">
            <v>93.046209000000005</v>
          </cell>
          <cell r="AW170">
            <v>90.744364000000004</v>
          </cell>
          <cell r="AX170">
            <v>94.028982999999997</v>
          </cell>
          <cell r="AY170">
            <v>95.911143999999993</v>
          </cell>
          <cell r="AZ170">
            <v>97.793306000000001</v>
          </cell>
          <cell r="BA170">
            <v>99.675466999999998</v>
          </cell>
          <cell r="BB170">
            <v>101.55762799999999</v>
          </cell>
          <cell r="BC170">
            <v>103.439789</v>
          </cell>
          <cell r="BD170">
            <v>105.32195</v>
          </cell>
          <cell r="BE170">
            <v>107.20411199999999</v>
          </cell>
          <cell r="BF170">
            <v>109.08627300000001</v>
          </cell>
          <cell r="BG170">
            <v>110.968434</v>
          </cell>
        </row>
        <row r="171">
          <cell r="B171" t="str">
            <v>BGD</v>
          </cell>
          <cell r="C171" t="str">
            <v>Updated NDC</v>
          </cell>
          <cell r="D171" t="str">
            <v>high</v>
          </cell>
          <cell r="E171" t="str">
            <v>range</v>
          </cell>
          <cell r="F171" t="str">
            <v>include</v>
          </cell>
          <cell r="G171" t="str">
            <v>Emissions|Covered GHG excl. LULUCF</v>
          </cell>
          <cell r="H171" t="str">
            <v>Mt CO2eq/yr</v>
          </cell>
          <cell r="AM171">
            <v>179.8347</v>
          </cell>
          <cell r="AN171">
            <v>184.40486799999999</v>
          </cell>
          <cell r="AO171">
            <v>189.13093000000001</v>
          </cell>
          <cell r="AP171">
            <v>191.306049</v>
          </cell>
          <cell r="AQ171">
            <v>197.67503600000001</v>
          </cell>
          <cell r="AR171">
            <v>206.73876899999999</v>
          </cell>
          <cell r="AS171">
            <v>209.373232</v>
          </cell>
          <cell r="AT171">
            <v>217.44063600000001</v>
          </cell>
          <cell r="AU171">
            <v>225.085691</v>
          </cell>
          <cell r="AV171">
            <v>234.666078</v>
          </cell>
          <cell r="AW171">
            <v>235.24805900000001</v>
          </cell>
          <cell r="AX171">
            <v>240.86763099999999</v>
          </cell>
          <cell r="AY171">
            <v>250.245406</v>
          </cell>
          <cell r="AZ171">
            <v>259.62318099999999</v>
          </cell>
          <cell r="BA171">
            <v>269.00095599999997</v>
          </cell>
          <cell r="BB171">
            <v>278.37873100000002</v>
          </cell>
          <cell r="BC171">
            <v>287.756505</v>
          </cell>
          <cell r="BD171">
            <v>297.13427999999999</v>
          </cell>
          <cell r="BE171">
            <v>306.51205499999998</v>
          </cell>
          <cell r="BF171">
            <v>315.88983000000002</v>
          </cell>
          <cell r="BG171">
            <v>325.267605</v>
          </cell>
        </row>
        <row r="172">
          <cell r="B172" t="str">
            <v>SRB</v>
          </cell>
          <cell r="C172" t="str">
            <v>Updated NDC</v>
          </cell>
          <cell r="D172" t="str">
            <v>high</v>
          </cell>
          <cell r="E172" t="str">
            <v>range</v>
          </cell>
          <cell r="F172" t="str">
            <v>include</v>
          </cell>
          <cell r="G172" t="str">
            <v>Emissions|Covered GHG excl. LULUCF</v>
          </cell>
          <cell r="H172" t="str">
            <v>Mt CO2eq/yr</v>
          </cell>
          <cell r="AM172">
            <v>78.745148</v>
          </cell>
          <cell r="AN172">
            <v>84.177018000000004</v>
          </cell>
          <cell r="AO172">
            <v>82.582381999999996</v>
          </cell>
          <cell r="AP172">
            <v>88.730650999999995</v>
          </cell>
          <cell r="AQ172">
            <v>85.169961000000001</v>
          </cell>
          <cell r="AR172">
            <v>86.898602999999994</v>
          </cell>
          <cell r="AS172">
            <v>90.51849</v>
          </cell>
          <cell r="AT172">
            <v>91.183019999999999</v>
          </cell>
          <cell r="AU172">
            <v>92.738763000000006</v>
          </cell>
          <cell r="AV172">
            <v>94.689787999999993</v>
          </cell>
          <cell r="AW172">
            <v>94.189798999999994</v>
          </cell>
          <cell r="AX172">
            <v>84.065883999999997</v>
          </cell>
          <cell r="AY172">
            <v>82.319761999999997</v>
          </cell>
          <cell r="AZ172">
            <v>80.573640999999995</v>
          </cell>
          <cell r="BA172">
            <v>78.827518999999995</v>
          </cell>
          <cell r="BB172">
            <v>77.081396999999996</v>
          </cell>
          <cell r="BC172">
            <v>75.335274999999996</v>
          </cell>
          <cell r="BD172">
            <v>73.589153999999994</v>
          </cell>
          <cell r="BE172">
            <v>71.843031999999994</v>
          </cell>
          <cell r="BF172">
            <v>70.096909999999994</v>
          </cell>
          <cell r="BG172">
            <v>68.350787999999994</v>
          </cell>
        </row>
        <row r="173">
          <cell r="B173" t="str">
            <v>SDN</v>
          </cell>
          <cell r="C173" t="str">
            <v>Updated NDC</v>
          </cell>
          <cell r="D173" t="str">
            <v>high</v>
          </cell>
          <cell r="E173" t="str">
            <v>range</v>
          </cell>
          <cell r="F173" t="str">
            <v>include</v>
          </cell>
          <cell r="G173" t="str">
            <v>Emissions|Covered GHG excl. LULUCF</v>
          </cell>
          <cell r="H173" t="str">
            <v>Mt CO2eq/yr</v>
          </cell>
          <cell r="AM173">
            <v>30.413292999999999</v>
          </cell>
          <cell r="AN173">
            <v>30.045318000000002</v>
          </cell>
          <cell r="AO173">
            <v>29.359558</v>
          </cell>
          <cell r="AP173">
            <v>32.077289</v>
          </cell>
          <cell r="AQ173">
            <v>33.162246000000003</v>
          </cell>
          <cell r="AR173">
            <v>37.097859999999997</v>
          </cell>
          <cell r="AS173">
            <v>36.274622999999998</v>
          </cell>
          <cell r="AT173">
            <v>38.962924999999998</v>
          </cell>
          <cell r="AU173">
            <v>40.312207000000001</v>
          </cell>
          <cell r="AV173">
            <v>39.735489000000001</v>
          </cell>
          <cell r="AW173">
            <v>37.718147000000002</v>
          </cell>
          <cell r="AX173">
            <v>39.259545000000003</v>
          </cell>
          <cell r="AY173">
            <v>38.009470999999998</v>
          </cell>
          <cell r="AZ173">
            <v>36.759397</v>
          </cell>
          <cell r="BA173">
            <v>35.509323999999999</v>
          </cell>
          <cell r="BB173">
            <v>34.259250000000002</v>
          </cell>
          <cell r="BC173">
            <v>33.009175999999997</v>
          </cell>
          <cell r="BD173">
            <v>31.759103</v>
          </cell>
          <cell r="BE173">
            <v>30.509029000000002</v>
          </cell>
          <cell r="BF173">
            <v>29.258955</v>
          </cell>
          <cell r="BG173">
            <v>28.008882</v>
          </cell>
        </row>
        <row r="174">
          <cell r="B174" t="str">
            <v>BEL</v>
          </cell>
          <cell r="C174" t="str">
            <v>Updated NDC</v>
          </cell>
          <cell r="D174" t="str">
            <v>high</v>
          </cell>
          <cell r="E174" t="str">
            <v>range</v>
          </cell>
          <cell r="F174" t="str">
            <v>include</v>
          </cell>
          <cell r="G174" t="str">
            <v>Emissions|Covered GHG excl. LULUCF</v>
          </cell>
          <cell r="H174" t="str">
            <v>Mt CO2eq/yr</v>
          </cell>
          <cell r="AM174">
            <v>150.182909</v>
          </cell>
          <cell r="AN174">
            <v>140.99507399999999</v>
          </cell>
          <cell r="AO174">
            <v>134.82841099999999</v>
          </cell>
          <cell r="AP174">
            <v>137.500124</v>
          </cell>
          <cell r="AQ174">
            <v>133.44000500000001</v>
          </cell>
          <cell r="AR174">
            <v>137.32960700000001</v>
          </cell>
          <cell r="AS174">
            <v>134.634862</v>
          </cell>
          <cell r="AT174">
            <v>135.180352</v>
          </cell>
          <cell r="AU174">
            <v>140.454171</v>
          </cell>
          <cell r="AV174">
            <v>136.006383</v>
          </cell>
          <cell r="AW174">
            <v>121.313975</v>
          </cell>
          <cell r="AX174">
            <v>131.42428899999999</v>
          </cell>
          <cell r="AY174">
            <v>125.571682</v>
          </cell>
          <cell r="AZ174">
            <v>119.71907400000001</v>
          </cell>
          <cell r="BA174">
            <v>113.866467</v>
          </cell>
          <cell r="BB174">
            <v>108.01385999999999</v>
          </cell>
          <cell r="BC174">
            <v>102.161253</v>
          </cell>
          <cell r="BD174">
            <v>96.308644999999999</v>
          </cell>
          <cell r="BE174">
            <v>90.456038000000007</v>
          </cell>
          <cell r="BF174">
            <v>84.603431</v>
          </cell>
          <cell r="BG174">
            <v>78.750822999999997</v>
          </cell>
        </row>
        <row r="175">
          <cell r="B175" t="str">
            <v>ROU</v>
          </cell>
          <cell r="C175" t="str">
            <v>Updated NDC</v>
          </cell>
          <cell r="D175" t="str">
            <v>high</v>
          </cell>
          <cell r="E175" t="str">
            <v>range</v>
          </cell>
          <cell r="F175" t="str">
            <v>include</v>
          </cell>
          <cell r="G175" t="str">
            <v>Emissions|Covered GHG excl. LULUCF</v>
          </cell>
          <cell r="H175" t="str">
            <v>Mt CO2eq/yr</v>
          </cell>
          <cell r="AM175">
            <v>119.471833</v>
          </cell>
          <cell r="AN175">
            <v>124.195804</v>
          </cell>
          <cell r="AO175">
            <v>119.988353</v>
          </cell>
          <cell r="AP175">
            <v>108.460708</v>
          </cell>
          <cell r="AQ175">
            <v>108.21736199999999</v>
          </cell>
          <cell r="AR175">
            <v>110.67227699999999</v>
          </cell>
          <cell r="AS175">
            <v>108.604921</v>
          </cell>
          <cell r="AT175">
            <v>113.56279499999999</v>
          </cell>
          <cell r="AU175">
            <v>113.697078</v>
          </cell>
          <cell r="AV175">
            <v>110.607158</v>
          </cell>
          <cell r="AW175">
            <v>105.01623600000001</v>
          </cell>
          <cell r="AX175">
            <v>110.225416</v>
          </cell>
          <cell r="AY175">
            <v>109.350407</v>
          </cell>
          <cell r="AZ175">
            <v>108.475399</v>
          </cell>
          <cell r="BA175">
            <v>107.60039</v>
          </cell>
          <cell r="BB175">
            <v>106.725381</v>
          </cell>
          <cell r="BC175">
            <v>105.850373</v>
          </cell>
          <cell r="BD175">
            <v>104.975364</v>
          </cell>
          <cell r="BE175">
            <v>104.10035499999999</v>
          </cell>
          <cell r="BF175">
            <v>103.225346</v>
          </cell>
          <cell r="BG175">
            <v>102.35033799999999</v>
          </cell>
        </row>
        <row r="176">
          <cell r="B176" t="str">
            <v>LCA</v>
          </cell>
          <cell r="C176" t="str">
            <v>Updated NDC</v>
          </cell>
          <cell r="D176" t="str">
            <v>high</v>
          </cell>
          <cell r="E176" t="str">
            <v>range</v>
          </cell>
          <cell r="F176" t="str">
            <v>include</v>
          </cell>
          <cell r="G176" t="str">
            <v>Emissions|Covered GHG excl. LULUCF</v>
          </cell>
          <cell r="H176" t="str">
            <v>Mt CO2eq/yr</v>
          </cell>
          <cell r="AM176">
            <v>0.369751</v>
          </cell>
          <cell r="AN176">
            <v>0.33755800000000002</v>
          </cell>
          <cell r="AO176">
            <v>0.33416499999999999</v>
          </cell>
          <cell r="AP176">
            <v>0.31216300000000002</v>
          </cell>
          <cell r="AQ176">
            <v>0.35270400000000002</v>
          </cell>
          <cell r="AR176">
            <v>0.36349900000000002</v>
          </cell>
          <cell r="AS176">
            <v>0.33806199999999997</v>
          </cell>
          <cell r="AT176">
            <v>0.35616500000000001</v>
          </cell>
          <cell r="AU176">
            <v>0.36665199999999998</v>
          </cell>
          <cell r="AV176">
            <v>0.379245</v>
          </cell>
          <cell r="AW176">
            <v>0.33449400000000001</v>
          </cell>
          <cell r="AX176">
            <v>0.37439099999999997</v>
          </cell>
          <cell r="AY176">
            <v>0.38577899999999998</v>
          </cell>
          <cell r="AZ176">
            <v>0.39716800000000002</v>
          </cell>
          <cell r="BA176">
            <v>0.408557</v>
          </cell>
          <cell r="BB176">
            <v>0.41994500000000001</v>
          </cell>
          <cell r="BC176">
            <v>0.431334</v>
          </cell>
          <cell r="BD176">
            <v>0.44272299999999998</v>
          </cell>
          <cell r="BE176">
            <v>0.45411099999999999</v>
          </cell>
          <cell r="BF176">
            <v>0.46550000000000002</v>
          </cell>
          <cell r="BG176">
            <v>0.47688900000000001</v>
          </cell>
        </row>
        <row r="177">
          <cell r="B177" t="str">
            <v>MDA</v>
          </cell>
          <cell r="C177" t="str">
            <v>Updated NDC</v>
          </cell>
          <cell r="D177" t="str">
            <v>high</v>
          </cell>
          <cell r="E177" t="str">
            <v>range</v>
          </cell>
          <cell r="F177" t="str">
            <v>include</v>
          </cell>
          <cell r="G177" t="str">
            <v>Emissions|Covered GHG excl. LULUCF</v>
          </cell>
          <cell r="H177" t="str">
            <v>Mt CO2eq/yr</v>
          </cell>
          <cell r="AM177">
            <v>8.0947449999999996</v>
          </cell>
          <cell r="AN177">
            <v>8.2983399999999996</v>
          </cell>
          <cell r="AO177">
            <v>8.0459399999999999</v>
          </cell>
          <cell r="AP177">
            <v>8.2378339999999994</v>
          </cell>
          <cell r="AQ177">
            <v>8.1804539999999992</v>
          </cell>
          <cell r="AR177">
            <v>8.1327999999999996</v>
          </cell>
          <cell r="AS177">
            <v>8.3490470000000006</v>
          </cell>
          <cell r="AT177">
            <v>8.6812299999999993</v>
          </cell>
          <cell r="AU177">
            <v>10.023341</v>
          </cell>
          <cell r="AV177">
            <v>9.3379740000000009</v>
          </cell>
          <cell r="AW177">
            <v>9.3054430000000004</v>
          </cell>
          <cell r="AX177">
            <v>9.8117769999999993</v>
          </cell>
          <cell r="AY177">
            <v>9.3173569999999994</v>
          </cell>
          <cell r="AZ177">
            <v>8.8229380000000006</v>
          </cell>
          <cell r="BA177">
            <v>8.3285180000000008</v>
          </cell>
          <cell r="BB177">
            <v>7.834098</v>
          </cell>
          <cell r="BC177">
            <v>7.3396790000000003</v>
          </cell>
          <cell r="BD177">
            <v>6.8452590000000004</v>
          </cell>
          <cell r="BE177">
            <v>6.3508389999999997</v>
          </cell>
          <cell r="BF177">
            <v>5.85642</v>
          </cell>
          <cell r="BG177">
            <v>5.3620000000000001</v>
          </cell>
        </row>
        <row r="178">
          <cell r="B178" t="str">
            <v>IND</v>
          </cell>
          <cell r="C178" t="str">
            <v>Updated NDC</v>
          </cell>
          <cell r="D178" t="str">
            <v>high</v>
          </cell>
          <cell r="E178" t="str">
            <v>range</v>
          </cell>
          <cell r="F178" t="str">
            <v>include</v>
          </cell>
          <cell r="G178" t="str">
            <v>Emissions|Covered GHG excl. LULUCF</v>
          </cell>
          <cell r="H178" t="str">
            <v>Mt CO2eq/yr</v>
          </cell>
          <cell r="AM178">
            <v>1776.10897</v>
          </cell>
          <cell r="AN178">
            <v>1892.6282799999999</v>
          </cell>
          <cell r="AO178">
            <v>2072.1500099999998</v>
          </cell>
          <cell r="AP178">
            <v>2096.2074200000002</v>
          </cell>
          <cell r="AQ178">
            <v>2308.9257499999999</v>
          </cell>
          <cell r="AR178">
            <v>2404.6293599999999</v>
          </cell>
          <cell r="AS178">
            <v>2463.9931999999999</v>
          </cell>
          <cell r="AT178">
            <v>2548.4662899999998</v>
          </cell>
          <cell r="AU178">
            <v>2690.91329</v>
          </cell>
          <cell r="AV178">
            <v>2715.0045420000001</v>
          </cell>
          <cell r="AW178">
            <v>2513.4904780000002</v>
          </cell>
          <cell r="AX178">
            <v>2812.6349140000002</v>
          </cell>
          <cell r="AY178">
            <v>2880.231495</v>
          </cell>
          <cell r="AZ178">
            <v>2947.8280759999998</v>
          </cell>
          <cell r="BA178">
            <v>3015.4246560000001</v>
          </cell>
          <cell r="BB178">
            <v>3083.0212369999999</v>
          </cell>
          <cell r="BC178">
            <v>3150.6178180000002</v>
          </cell>
          <cell r="BD178">
            <v>3218.214399</v>
          </cell>
          <cell r="BE178">
            <v>3285.8109789999999</v>
          </cell>
          <cell r="BF178">
            <v>3353.4075600000001</v>
          </cell>
          <cell r="BG178">
            <v>3421.0041409999999</v>
          </cell>
        </row>
        <row r="179">
          <cell r="B179" t="str">
            <v>RUS</v>
          </cell>
          <cell r="C179" t="str">
            <v>Updated NDC</v>
          </cell>
          <cell r="D179" t="str">
            <v>high</v>
          </cell>
          <cell r="E179" t="str">
            <v>range</v>
          </cell>
          <cell r="F179" t="str">
            <v>include</v>
          </cell>
          <cell r="G179" t="str">
            <v>Emissions|Covered GHG excl. LULUCF</v>
          </cell>
          <cell r="H179" t="str">
            <v>Mt CO2eq/yr</v>
          </cell>
          <cell r="AM179">
            <v>2305.6419470000001</v>
          </cell>
          <cell r="AN179">
            <v>2415.1363769999998</v>
          </cell>
          <cell r="AO179">
            <v>2542.0768929999999</v>
          </cell>
          <cell r="AP179">
            <v>2492.490706</v>
          </cell>
          <cell r="AQ179">
            <v>2466.7146149999999</v>
          </cell>
          <cell r="AR179">
            <v>2457.747539</v>
          </cell>
          <cell r="AS179">
            <v>2502.4286940000002</v>
          </cell>
          <cell r="AT179">
            <v>2546.2565420000001</v>
          </cell>
          <cell r="AU179">
            <v>2650.5629210000002</v>
          </cell>
          <cell r="AV179">
            <v>2575.1489099999999</v>
          </cell>
          <cell r="AW179">
            <v>2481.7780330000001</v>
          </cell>
          <cell r="AX179">
            <v>2679.8730030000002</v>
          </cell>
          <cell r="AY179">
            <v>2679.2877100000001</v>
          </cell>
          <cell r="AZ179">
            <v>2678.702417</v>
          </cell>
          <cell r="BA179">
            <v>2678.1171239999999</v>
          </cell>
          <cell r="BB179">
            <v>2677.5318320000001</v>
          </cell>
          <cell r="BC179">
            <v>2676.946539</v>
          </cell>
          <cell r="BD179">
            <v>2676.3612459999999</v>
          </cell>
          <cell r="BE179">
            <v>2675.7759529999998</v>
          </cell>
          <cell r="BF179">
            <v>2675.1906600000002</v>
          </cell>
          <cell r="BG179">
            <v>2674.6053670000001</v>
          </cell>
        </row>
        <row r="180">
          <cell r="B180" t="str">
            <v>SWE</v>
          </cell>
          <cell r="C180" t="str">
            <v>Updated NDC</v>
          </cell>
          <cell r="D180" t="str">
            <v>high</v>
          </cell>
          <cell r="E180" t="str">
            <v>range</v>
          </cell>
          <cell r="F180" t="str">
            <v>include</v>
          </cell>
          <cell r="G180" t="str">
            <v>Emissions|Covered GHG excl. LULUCF</v>
          </cell>
          <cell r="H180" t="str">
            <v>Mt CO2eq/yr</v>
          </cell>
          <cell r="AM180">
            <v>79.039844000000002</v>
          </cell>
          <cell r="AN180">
            <v>74.707048999999998</v>
          </cell>
          <cell r="AO180">
            <v>71.085325999999995</v>
          </cell>
          <cell r="AP180">
            <v>68.787563000000006</v>
          </cell>
          <cell r="AQ180">
            <v>67.065751000000006</v>
          </cell>
          <cell r="AR180">
            <v>66.657584</v>
          </cell>
          <cell r="AS180">
            <v>66.176979000000003</v>
          </cell>
          <cell r="AT180">
            <v>65.687697999999997</v>
          </cell>
          <cell r="AU180">
            <v>62.867254000000003</v>
          </cell>
          <cell r="AV180">
            <v>60.120716999999999</v>
          </cell>
          <cell r="AW180">
            <v>54.140261000000002</v>
          </cell>
          <cell r="AX180">
            <v>53.632483999999998</v>
          </cell>
          <cell r="AY180">
            <v>53.441550999999997</v>
          </cell>
          <cell r="AZ180">
            <v>53.250616999999998</v>
          </cell>
          <cell r="BA180">
            <v>53.059683999999997</v>
          </cell>
          <cell r="BB180">
            <v>52.868751000000003</v>
          </cell>
          <cell r="BC180">
            <v>52.677816999999997</v>
          </cell>
          <cell r="BD180">
            <v>52.486884000000003</v>
          </cell>
          <cell r="BE180">
            <v>52.295951000000002</v>
          </cell>
          <cell r="BF180">
            <v>52.105016999999997</v>
          </cell>
          <cell r="BG180">
            <v>51.914084000000003</v>
          </cell>
        </row>
        <row r="181">
          <cell r="B181" t="str">
            <v>HND</v>
          </cell>
          <cell r="C181" t="str">
            <v>Updated NDC</v>
          </cell>
          <cell r="D181" t="str">
            <v>high</v>
          </cell>
          <cell r="E181" t="str">
            <v>range</v>
          </cell>
          <cell r="F181" t="str">
            <v>include</v>
          </cell>
          <cell r="G181" t="str">
            <v>Emissions|Covered GHG excl. LULUCF</v>
          </cell>
          <cell r="H181" t="str">
            <v>Mt CO2eq/yr</v>
          </cell>
          <cell r="AM181">
            <v>18.457409999999999</v>
          </cell>
          <cell r="AN181">
            <v>19.660997999999999</v>
          </cell>
          <cell r="AO181">
            <v>20.101497999999999</v>
          </cell>
          <cell r="AP181">
            <v>20.638339999999999</v>
          </cell>
          <cell r="AQ181">
            <v>20.801531000000001</v>
          </cell>
          <cell r="AR181">
            <v>21.738568999999998</v>
          </cell>
          <cell r="AS181">
            <v>21.597066999999999</v>
          </cell>
          <cell r="AT181">
            <v>22.254390000000001</v>
          </cell>
          <cell r="AU181">
            <v>22.571929000000001</v>
          </cell>
          <cell r="AV181">
            <v>23.599433000000001</v>
          </cell>
          <cell r="AW181">
            <v>22.227692000000001</v>
          </cell>
          <cell r="AX181">
            <v>23.675858999999999</v>
          </cell>
          <cell r="AY181">
            <v>23.725770000000001</v>
          </cell>
          <cell r="AZ181">
            <v>23.775680000000001</v>
          </cell>
          <cell r="BA181">
            <v>23.825590999999999</v>
          </cell>
          <cell r="BB181">
            <v>23.875502000000001</v>
          </cell>
          <cell r="BC181">
            <v>23.925412999999999</v>
          </cell>
          <cell r="BD181">
            <v>23.975324000000001</v>
          </cell>
          <cell r="BE181">
            <v>24.025234999999999</v>
          </cell>
          <cell r="BF181">
            <v>24.075146</v>
          </cell>
          <cell r="BG181">
            <v>24.125057000000002</v>
          </cell>
        </row>
        <row r="182">
          <cell r="B182" t="str">
            <v>UKR</v>
          </cell>
          <cell r="C182" t="str">
            <v>Updated NDC</v>
          </cell>
          <cell r="D182" t="str">
            <v>high</v>
          </cell>
          <cell r="E182" t="str">
            <v>range</v>
          </cell>
          <cell r="F182" t="str">
            <v>include</v>
          </cell>
          <cell r="G182" t="str">
            <v>Emissions|Covered GHG excl. LULUCF</v>
          </cell>
          <cell r="H182" t="str">
            <v>Mt CO2eq/yr</v>
          </cell>
          <cell r="AM182">
            <v>423.12307600000003</v>
          </cell>
          <cell r="AN182">
            <v>412.15785299999999</v>
          </cell>
          <cell r="AO182">
            <v>420.54730699999999</v>
          </cell>
          <cell r="AP182">
            <v>394.485589</v>
          </cell>
          <cell r="AQ182">
            <v>335.83144099999998</v>
          </cell>
          <cell r="AR182">
            <v>298.10747900000001</v>
          </cell>
          <cell r="AS182">
            <v>296.54715800000002</v>
          </cell>
          <cell r="AT182">
            <v>273.55911900000001</v>
          </cell>
          <cell r="AU182">
            <v>283.15510999999998</v>
          </cell>
          <cell r="AV182">
            <v>276.69717500000002</v>
          </cell>
          <cell r="AW182">
            <v>268.37194199999999</v>
          </cell>
          <cell r="AX182">
            <v>251.20308900000001</v>
          </cell>
          <cell r="AY182">
            <v>256.093594</v>
          </cell>
          <cell r="AZ182">
            <v>260.98409800000002</v>
          </cell>
          <cell r="BA182">
            <v>265.87460299999998</v>
          </cell>
          <cell r="BB182">
            <v>270.765108</v>
          </cell>
          <cell r="BC182">
            <v>275.65561300000002</v>
          </cell>
          <cell r="BD182">
            <v>280.54611799999998</v>
          </cell>
          <cell r="BE182">
            <v>285.436622</v>
          </cell>
          <cell r="BF182">
            <v>290.32712700000002</v>
          </cell>
          <cell r="BG182">
            <v>295.21763199999998</v>
          </cell>
        </row>
        <row r="183">
          <cell r="B183" t="str">
            <v>HUN</v>
          </cell>
          <cell r="C183" t="str">
            <v>Updated NDC</v>
          </cell>
          <cell r="D183" t="str">
            <v>high</v>
          </cell>
          <cell r="E183" t="str">
            <v>range</v>
          </cell>
          <cell r="F183" t="str">
            <v>include</v>
          </cell>
          <cell r="G183" t="str">
            <v>Emissions|Covered GHG excl. LULUCF</v>
          </cell>
          <cell r="H183" t="str">
            <v>Mt CO2eq/yr</v>
          </cell>
          <cell r="AM183">
            <v>71.875879999999995</v>
          </cell>
          <cell r="AN183">
            <v>70.582565000000002</v>
          </cell>
          <cell r="AO183">
            <v>67.172158999999994</v>
          </cell>
          <cell r="AP183">
            <v>64.501423000000003</v>
          </cell>
          <cell r="AQ183">
            <v>63.872442999999997</v>
          </cell>
          <cell r="AR183">
            <v>67.165310000000005</v>
          </cell>
          <cell r="AS183">
            <v>68.251934000000006</v>
          </cell>
          <cell r="AT183">
            <v>70.821759999999998</v>
          </cell>
          <cell r="AU183">
            <v>71.909283000000002</v>
          </cell>
          <cell r="AV183">
            <v>71.824303</v>
          </cell>
          <cell r="AW183">
            <v>70.451789000000005</v>
          </cell>
          <cell r="AX183">
            <v>70.202651000000003</v>
          </cell>
          <cell r="AY183">
            <v>68.862566000000001</v>
          </cell>
          <cell r="AZ183">
            <v>67.522480999999999</v>
          </cell>
          <cell r="BA183">
            <v>66.182396999999995</v>
          </cell>
          <cell r="BB183">
            <v>64.842312000000007</v>
          </cell>
          <cell r="BC183">
            <v>63.502226999999998</v>
          </cell>
          <cell r="BD183">
            <v>62.162142000000003</v>
          </cell>
          <cell r="BE183">
            <v>60.822057000000001</v>
          </cell>
          <cell r="BF183">
            <v>59.481971999999999</v>
          </cell>
          <cell r="BG183">
            <v>58.141886999999997</v>
          </cell>
        </row>
        <row r="184">
          <cell r="B184" t="str">
            <v>IRN</v>
          </cell>
          <cell r="C184" t="str">
            <v>Updated NDC</v>
          </cell>
          <cell r="D184" t="str">
            <v>high</v>
          </cell>
          <cell r="E184" t="str">
            <v>range</v>
          </cell>
          <cell r="F184" t="str">
            <v>include</v>
          </cell>
          <cell r="G184" t="str">
            <v>Emissions|Covered GHG excl. LULUCF</v>
          </cell>
          <cell r="H184" t="str">
            <v>Mt CO2eq/yr</v>
          </cell>
          <cell r="AM184">
            <v>800.94848400000001</v>
          </cell>
          <cell r="AN184">
            <v>812.80900699999995</v>
          </cell>
          <cell r="AO184">
            <v>820.78773999999999</v>
          </cell>
          <cell r="AP184">
            <v>819.91154300000005</v>
          </cell>
          <cell r="AQ184">
            <v>859.43298300000004</v>
          </cell>
          <cell r="AR184">
            <v>862.50780299999997</v>
          </cell>
          <cell r="AS184">
            <v>899.06488100000001</v>
          </cell>
          <cell r="AT184">
            <v>957.89974700000005</v>
          </cell>
          <cell r="AU184">
            <v>995.56406800000002</v>
          </cell>
          <cell r="AV184">
            <v>999.93041300000004</v>
          </cell>
          <cell r="AW184">
            <v>1022.49299</v>
          </cell>
          <cell r="AX184">
            <v>1050.6118610000001</v>
          </cell>
          <cell r="AY184">
            <v>1054.3752649999999</v>
          </cell>
          <cell r="AZ184">
            <v>1058.1386689999999</v>
          </cell>
          <cell r="BA184">
            <v>1061.902073</v>
          </cell>
          <cell r="BB184">
            <v>1065.6654759999999</v>
          </cell>
          <cell r="BC184">
            <v>1069.4288799999999</v>
          </cell>
          <cell r="BD184">
            <v>1073.192284</v>
          </cell>
          <cell r="BE184">
            <v>1076.955688</v>
          </cell>
          <cell r="BF184">
            <v>1080.719092</v>
          </cell>
          <cell r="BG184">
            <v>1084.482495</v>
          </cell>
        </row>
        <row r="185">
          <cell r="B185" t="str">
            <v>CPV</v>
          </cell>
          <cell r="C185" t="str">
            <v>Updated NDC</v>
          </cell>
          <cell r="D185" t="str">
            <v>high</v>
          </cell>
          <cell r="E185" t="str">
            <v>range</v>
          </cell>
          <cell r="F185" t="str">
            <v>include</v>
          </cell>
          <cell r="G185" t="str">
            <v>Emissions|Covered GHG excl. LULUCF</v>
          </cell>
          <cell r="H185" t="str">
            <v>Mt CO2eq/yr</v>
          </cell>
          <cell r="AM185">
            <v>0.85079000000000005</v>
          </cell>
          <cell r="AN185">
            <v>0.877803</v>
          </cell>
          <cell r="AO185">
            <v>0.76517100000000005</v>
          </cell>
          <cell r="AP185">
            <v>0.76186500000000001</v>
          </cell>
          <cell r="AQ185">
            <v>0.75744299999999998</v>
          </cell>
          <cell r="AR185">
            <v>0.764764</v>
          </cell>
          <cell r="AS185">
            <v>0.81735400000000002</v>
          </cell>
          <cell r="AT185">
            <v>0.83432099999999998</v>
          </cell>
          <cell r="AU185">
            <v>1.0051300000000001</v>
          </cell>
          <cell r="AV185">
            <v>1.023417</v>
          </cell>
          <cell r="AW185">
            <v>1.0335209999999999</v>
          </cell>
          <cell r="AX185">
            <v>1.095869</v>
          </cell>
          <cell r="AY185">
            <v>1.0668420000000001</v>
          </cell>
          <cell r="AZ185">
            <v>1.0378149999999999</v>
          </cell>
          <cell r="BA185">
            <v>1.0087889999999999</v>
          </cell>
          <cell r="BB185">
            <v>0.97976200000000002</v>
          </cell>
          <cell r="BC185">
            <v>0.950735</v>
          </cell>
          <cell r="BD185">
            <v>0.92170799999999997</v>
          </cell>
          <cell r="BE185">
            <v>0.89268099999999995</v>
          </cell>
          <cell r="BF185">
            <v>0.86365400000000003</v>
          </cell>
          <cell r="BG185">
            <v>0.83462800000000004</v>
          </cell>
        </row>
        <row r="186">
          <cell r="B186" t="str">
            <v>WSM</v>
          </cell>
          <cell r="C186" t="str">
            <v>Updated NDC</v>
          </cell>
          <cell r="D186" t="str">
            <v>high</v>
          </cell>
          <cell r="E186" t="str">
            <v>range</v>
          </cell>
          <cell r="F186" t="str">
            <v>include</v>
          </cell>
          <cell r="G186" t="str">
            <v>Emissions|Covered GHG excl. LULUCF</v>
          </cell>
          <cell r="H186" t="str">
            <v>Mt CO2eq/yr</v>
          </cell>
          <cell r="AM186">
            <v>0.426811</v>
          </cell>
          <cell r="AN186">
            <v>0.451129</v>
          </cell>
          <cell r="AO186">
            <v>0.44940600000000003</v>
          </cell>
          <cell r="AP186">
            <v>0.45498499999999997</v>
          </cell>
          <cell r="AQ186">
            <v>0.477161</v>
          </cell>
          <cell r="AR186">
            <v>0.51871400000000001</v>
          </cell>
          <cell r="AS186">
            <v>0.53663899999999998</v>
          </cell>
          <cell r="AT186">
            <v>0.58192900000000003</v>
          </cell>
          <cell r="AU186">
            <v>0.60649699999999995</v>
          </cell>
          <cell r="AV186">
            <v>0.64074399999999998</v>
          </cell>
          <cell r="AW186">
            <v>0.64458099999999996</v>
          </cell>
          <cell r="AX186">
            <v>0.65452900000000003</v>
          </cell>
          <cell r="AY186">
            <v>0.64814099999999997</v>
          </cell>
          <cell r="AZ186">
            <v>0.64175300000000002</v>
          </cell>
          <cell r="BA186">
            <v>0.63536499999999996</v>
          </cell>
          <cell r="BB186">
            <v>0.62897700000000001</v>
          </cell>
          <cell r="BC186">
            <v>0.56129300000000004</v>
          </cell>
          <cell r="BD186">
            <v>0.49360799999999999</v>
          </cell>
          <cell r="BE186">
            <v>0.42592400000000002</v>
          </cell>
          <cell r="BF186">
            <v>0.35823899999999997</v>
          </cell>
          <cell r="BG186">
            <v>0.29055399999999998</v>
          </cell>
        </row>
        <row r="187">
          <cell r="B187" t="str">
            <v>DZA</v>
          </cell>
          <cell r="C187" t="str">
            <v>Updated NDC</v>
          </cell>
          <cell r="D187" t="str">
            <v>high</v>
          </cell>
          <cell r="E187" t="str">
            <v>range</v>
          </cell>
          <cell r="F187" t="str">
            <v>include</v>
          </cell>
          <cell r="G187" t="str">
            <v>Emissions|Covered GHG excl. LULUCF</v>
          </cell>
          <cell r="H187" t="str">
            <v>Mt CO2eq/yr</v>
          </cell>
          <cell r="AM187">
            <v>145.85894200000001</v>
          </cell>
          <cell r="AN187">
            <v>147.671423</v>
          </cell>
          <cell r="AO187">
            <v>155.834068</v>
          </cell>
          <cell r="AP187">
            <v>166.786258</v>
          </cell>
          <cell r="AQ187">
            <v>178.72109399999999</v>
          </cell>
          <cell r="AR187">
            <v>187.32875899999999</v>
          </cell>
          <cell r="AS187">
            <v>190.33702400000001</v>
          </cell>
          <cell r="AT187">
            <v>192.67530500000001</v>
          </cell>
          <cell r="AU187">
            <v>201.960466</v>
          </cell>
          <cell r="AV187">
            <v>204.815743</v>
          </cell>
          <cell r="AW187">
            <v>198.345786</v>
          </cell>
          <cell r="AX187">
            <v>202.72697199999999</v>
          </cell>
          <cell r="AY187">
            <v>203.79829100000001</v>
          </cell>
          <cell r="AZ187">
            <v>204.86960999999999</v>
          </cell>
          <cell r="BA187">
            <v>205.94092900000001</v>
          </cell>
          <cell r="BB187">
            <v>207.012248</v>
          </cell>
          <cell r="BC187">
            <v>208.08356699999999</v>
          </cell>
          <cell r="BD187">
            <v>209.154886</v>
          </cell>
          <cell r="BE187">
            <v>210.22620499999999</v>
          </cell>
          <cell r="BF187">
            <v>211.29752400000001</v>
          </cell>
          <cell r="BG187">
            <v>212.368843</v>
          </cell>
        </row>
        <row r="188">
          <cell r="B188" t="str">
            <v>TUN</v>
          </cell>
          <cell r="C188" t="str">
            <v>Updated NDC</v>
          </cell>
          <cell r="D188" t="str">
            <v>high</v>
          </cell>
          <cell r="E188" t="str">
            <v>range</v>
          </cell>
          <cell r="F188" t="str">
            <v>include</v>
          </cell>
          <cell r="G188" t="str">
            <v>Emissions|Covered GHG excl. LULUCF</v>
          </cell>
          <cell r="H188" t="str">
            <v>Mt CO2eq/yr</v>
          </cell>
          <cell r="AM188">
            <v>42.105105999999999</v>
          </cell>
          <cell r="AN188">
            <v>40.379537999999997</v>
          </cell>
          <cell r="AO188">
            <v>41.770819000000003</v>
          </cell>
          <cell r="AP188">
            <v>41.656542999999999</v>
          </cell>
          <cell r="AQ188">
            <v>42.392437999999999</v>
          </cell>
          <cell r="AR188">
            <v>43.372264999999999</v>
          </cell>
          <cell r="AS188">
            <v>42.795391000000002</v>
          </cell>
          <cell r="AT188">
            <v>42.486589000000002</v>
          </cell>
          <cell r="AU188">
            <v>38.005471999999997</v>
          </cell>
          <cell r="AV188">
            <v>39.423338000000001</v>
          </cell>
          <cell r="AW188">
            <v>36.944476000000002</v>
          </cell>
          <cell r="AX188">
            <v>40.410116000000002</v>
          </cell>
          <cell r="AY188">
            <v>39.785134999999997</v>
          </cell>
          <cell r="AZ188">
            <v>39.160153000000001</v>
          </cell>
          <cell r="BA188">
            <v>38.535170999999998</v>
          </cell>
          <cell r="BB188">
            <v>37.910189000000003</v>
          </cell>
          <cell r="BC188">
            <v>37.285207999999997</v>
          </cell>
          <cell r="BD188">
            <v>36.660226000000002</v>
          </cell>
          <cell r="BE188">
            <v>36.035243999999999</v>
          </cell>
          <cell r="BF188">
            <v>35.410263</v>
          </cell>
          <cell r="BG188">
            <v>34.785280999999998</v>
          </cell>
        </row>
        <row r="189">
          <cell r="B189" t="str">
            <v>MOZ</v>
          </cell>
          <cell r="C189" t="str">
            <v>Updated NDC</v>
          </cell>
          <cell r="D189" t="str">
            <v>high</v>
          </cell>
          <cell r="E189" t="str">
            <v>range</v>
          </cell>
          <cell r="F189" t="str">
            <v>include</v>
          </cell>
          <cell r="G189" t="str">
            <v>Emissions|Covered GHG excl. LULUCF</v>
          </cell>
          <cell r="H189" t="str">
            <v>Mt CO2eq/yr</v>
          </cell>
          <cell r="AM189">
            <v>30.170556000000001</v>
          </cell>
          <cell r="AN189">
            <v>29.9068</v>
          </cell>
          <cell r="AO189">
            <v>33.618592999999997</v>
          </cell>
          <cell r="AP189">
            <v>36.022235999999999</v>
          </cell>
          <cell r="AQ189">
            <v>40.991250000000001</v>
          </cell>
          <cell r="AR189">
            <v>38.404552000000002</v>
          </cell>
          <cell r="AS189">
            <v>39.871237000000001</v>
          </cell>
          <cell r="AT189">
            <v>42.822401999999997</v>
          </cell>
          <cell r="AU189">
            <v>47.539541</v>
          </cell>
          <cell r="AV189">
            <v>45.199178000000003</v>
          </cell>
          <cell r="AW189">
            <v>44.632810999999997</v>
          </cell>
          <cell r="AX189">
            <v>45.905045000000001</v>
          </cell>
          <cell r="AY189">
            <v>41.682974000000002</v>
          </cell>
          <cell r="AZ189">
            <v>37.460901999999997</v>
          </cell>
          <cell r="BA189">
            <v>33.238830999999998</v>
          </cell>
          <cell r="BB189">
            <v>29.016760000000001</v>
          </cell>
          <cell r="BC189">
            <v>29.016760000000001</v>
          </cell>
          <cell r="BD189">
            <v>29.016760000000001</v>
          </cell>
          <cell r="BE189">
            <v>29.016760000000001</v>
          </cell>
          <cell r="BF189">
            <v>29.016760000000001</v>
          </cell>
          <cell r="BG189">
            <v>29.016760000000001</v>
          </cell>
        </row>
        <row r="190">
          <cell r="B190" t="str">
            <v>GMB</v>
          </cell>
          <cell r="C190" t="str">
            <v>Updated NDC</v>
          </cell>
          <cell r="D190" t="str">
            <v>high</v>
          </cell>
          <cell r="E190" t="str">
            <v>range</v>
          </cell>
          <cell r="F190" t="str">
            <v>include</v>
          </cell>
          <cell r="G190" t="str">
            <v>Emissions|Covered GHG excl. LULUCF</v>
          </cell>
          <cell r="H190" t="str">
            <v>Mt CO2eq/yr</v>
          </cell>
          <cell r="AM190">
            <v>2.427235</v>
          </cell>
          <cell r="AN190">
            <v>2.08927</v>
          </cell>
          <cell r="AO190">
            <v>2.1786530000000002</v>
          </cell>
          <cell r="AP190">
            <v>2.2452549999999998</v>
          </cell>
          <cell r="AQ190">
            <v>2.3854899999999999</v>
          </cell>
          <cell r="AR190">
            <v>2.5512380000000001</v>
          </cell>
          <cell r="AS190">
            <v>2.4285749999999999</v>
          </cell>
          <cell r="AT190">
            <v>2.4562520000000001</v>
          </cell>
          <cell r="AU190">
            <v>2.4088039999999999</v>
          </cell>
          <cell r="AV190">
            <v>2.601175</v>
          </cell>
          <cell r="AW190">
            <v>2.710906</v>
          </cell>
          <cell r="AX190">
            <v>2.8015509999999999</v>
          </cell>
          <cell r="AY190">
            <v>2.5725549999999999</v>
          </cell>
          <cell r="AZ190">
            <v>2.3435589999999999</v>
          </cell>
          <cell r="BA190">
            <v>2.114563</v>
          </cell>
          <cell r="BB190">
            <v>1.8855679999999999</v>
          </cell>
          <cell r="BC190">
            <v>2.0784069999999999</v>
          </cell>
          <cell r="BD190">
            <v>2.2712469999999998</v>
          </cell>
          <cell r="BE190">
            <v>2.4640870000000001</v>
          </cell>
          <cell r="BF190">
            <v>2.6569259999999999</v>
          </cell>
          <cell r="BG190">
            <v>2.8497659999999998</v>
          </cell>
        </row>
        <row r="191">
          <cell r="B191" t="str">
            <v>IDN</v>
          </cell>
          <cell r="C191" t="str">
            <v>Updated NDC</v>
          </cell>
          <cell r="D191" t="str">
            <v>high</v>
          </cell>
          <cell r="E191" t="str">
            <v>range</v>
          </cell>
          <cell r="F191" t="str">
            <v>include</v>
          </cell>
          <cell r="G191" t="str">
            <v>Emissions|Covered GHG excl. LULUCF</v>
          </cell>
          <cell r="H191" t="str">
            <v>Mt CO2eq/yr</v>
          </cell>
          <cell r="AM191">
            <v>802.90639599999997</v>
          </cell>
          <cell r="AN191">
            <v>899.01137700000004</v>
          </cell>
          <cell r="AO191">
            <v>951.20865100000003</v>
          </cell>
          <cell r="AP191">
            <v>831.95836699999995</v>
          </cell>
          <cell r="AQ191">
            <v>847.32622800000001</v>
          </cell>
          <cell r="AR191">
            <v>933.49891000000002</v>
          </cell>
          <cell r="AS191">
            <v>1003.158359</v>
          </cell>
          <cell r="AT191">
            <v>995.72820100000001</v>
          </cell>
          <cell r="AU191">
            <v>1061.7196280000001</v>
          </cell>
          <cell r="AV191">
            <v>1107.6046229999999</v>
          </cell>
          <cell r="AW191">
            <v>1072.167649</v>
          </cell>
          <cell r="AX191">
            <v>1095.582901</v>
          </cell>
          <cell r="AY191">
            <v>1065.466124</v>
          </cell>
          <cell r="AZ191">
            <v>1035.349348</v>
          </cell>
          <cell r="BA191">
            <v>1005.232571</v>
          </cell>
          <cell r="BB191">
            <v>975.11579500000005</v>
          </cell>
          <cell r="BC191">
            <v>944.99901799999998</v>
          </cell>
          <cell r="BD191">
            <v>914.88224200000002</v>
          </cell>
          <cell r="BE191">
            <v>884.76546499999995</v>
          </cell>
          <cell r="BF191">
            <v>854.64868799999999</v>
          </cell>
          <cell r="BG191">
            <v>824.53191200000003</v>
          </cell>
        </row>
        <row r="192">
          <cell r="B192" t="str">
            <v>ZMB</v>
          </cell>
          <cell r="C192" t="str">
            <v>Updated NDC</v>
          </cell>
          <cell r="D192" t="str">
            <v>high</v>
          </cell>
          <cell r="E192" t="str">
            <v>range</v>
          </cell>
          <cell r="F192" t="str">
            <v>include</v>
          </cell>
          <cell r="G192" t="str">
            <v>Emissions|Covered GHG excl. LULUCF</v>
          </cell>
          <cell r="H192" t="str">
            <v>Mt CO2eq/yr</v>
          </cell>
          <cell r="AM192">
            <v>33.477137999999997</v>
          </cell>
          <cell r="AN192">
            <v>32.997045</v>
          </cell>
          <cell r="AO192">
            <v>36.523065000000003</v>
          </cell>
          <cell r="AP192">
            <v>37.434175000000003</v>
          </cell>
          <cell r="AQ192">
            <v>37.524996999999999</v>
          </cell>
          <cell r="AR192">
            <v>38.229199000000001</v>
          </cell>
          <cell r="AS192">
            <v>38.398390999999997</v>
          </cell>
          <cell r="AT192">
            <v>39.055632000000003</v>
          </cell>
          <cell r="AU192">
            <v>39.513767000000001</v>
          </cell>
          <cell r="AV192">
            <v>40.153379999999999</v>
          </cell>
          <cell r="AW192">
            <v>40.475710999999997</v>
          </cell>
          <cell r="AX192">
            <v>41.187401999999999</v>
          </cell>
          <cell r="AY192">
            <v>41.890661999999999</v>
          </cell>
          <cell r="AZ192">
            <v>42.593921000000002</v>
          </cell>
          <cell r="BA192">
            <v>43.297181000000002</v>
          </cell>
          <cell r="BB192">
            <v>44.000441000000002</v>
          </cell>
          <cell r="BC192">
            <v>44.703699999999998</v>
          </cell>
          <cell r="BD192">
            <v>45.406959999999998</v>
          </cell>
          <cell r="BE192">
            <v>46.110219999999998</v>
          </cell>
          <cell r="BF192">
            <v>46.813479000000001</v>
          </cell>
          <cell r="BG192">
            <v>47.516739000000001</v>
          </cell>
        </row>
        <row r="193">
          <cell r="B193" t="str">
            <v>STP</v>
          </cell>
          <cell r="C193" t="str">
            <v>Updated NDC</v>
          </cell>
          <cell r="D193" t="str">
            <v>high</v>
          </cell>
          <cell r="E193" t="str">
            <v>range</v>
          </cell>
          <cell r="F193" t="str">
            <v>include</v>
          </cell>
          <cell r="G193" t="str">
            <v>Emissions|Covered GHG excl. LULUCF</v>
          </cell>
          <cell r="H193" t="str">
            <v>Mt CO2eq/yr</v>
          </cell>
          <cell r="AM193">
            <v>0.17257500000000001</v>
          </cell>
          <cell r="AN193">
            <v>0.17801500000000001</v>
          </cell>
          <cell r="AO193">
            <v>0.19048899999999999</v>
          </cell>
          <cell r="AP193">
            <v>0.19317400000000001</v>
          </cell>
          <cell r="AQ193">
            <v>0.195156</v>
          </cell>
          <cell r="AR193">
            <v>0.197689</v>
          </cell>
          <cell r="AS193">
            <v>0.20732300000000001</v>
          </cell>
          <cell r="AT193">
            <v>0.214924</v>
          </cell>
          <cell r="AU193">
            <v>0.21014099999999999</v>
          </cell>
          <cell r="AV193">
            <v>0.21248900000000001</v>
          </cell>
          <cell r="AW193">
            <v>0.207485</v>
          </cell>
          <cell r="AX193">
            <v>0.21973999999999999</v>
          </cell>
          <cell r="AY193">
            <v>0.230217</v>
          </cell>
          <cell r="AZ193">
            <v>0.24069399999999999</v>
          </cell>
          <cell r="BA193">
            <v>0.25117099999999998</v>
          </cell>
          <cell r="BB193">
            <v>0.26164799999999999</v>
          </cell>
          <cell r="BC193">
            <v>0.27212399999999998</v>
          </cell>
          <cell r="BD193">
            <v>0.28260099999999999</v>
          </cell>
          <cell r="BE193">
            <v>0.29307800000000001</v>
          </cell>
          <cell r="BF193">
            <v>0.30355500000000002</v>
          </cell>
          <cell r="BG193">
            <v>0.31403199999999998</v>
          </cell>
        </row>
        <row r="194">
          <cell r="B194" t="str">
            <v>MUS</v>
          </cell>
          <cell r="C194" t="str">
            <v>Updated NDC</v>
          </cell>
          <cell r="D194" t="str">
            <v>high</v>
          </cell>
          <cell r="E194" t="str">
            <v>range</v>
          </cell>
          <cell r="F194" t="str">
            <v>include</v>
          </cell>
          <cell r="G194" t="str">
            <v>Emissions|Covered GHG excl. LULUCF</v>
          </cell>
          <cell r="H194" t="str">
            <v>Mt CO2eq/yr</v>
          </cell>
          <cell r="AM194">
            <v>4.8869239999999996</v>
          </cell>
          <cell r="AN194">
            <v>4.9255690000000003</v>
          </cell>
          <cell r="AO194">
            <v>5.0013730000000001</v>
          </cell>
          <cell r="AP194">
            <v>5.0999509999999999</v>
          </cell>
          <cell r="AQ194">
            <v>5.2719829999999996</v>
          </cell>
          <cell r="AR194">
            <v>5.2566730000000002</v>
          </cell>
          <cell r="AS194">
            <v>5.4122479999999999</v>
          </cell>
          <cell r="AT194">
            <v>5.6112919999999997</v>
          </cell>
          <cell r="AU194">
            <v>5.6673629999999999</v>
          </cell>
          <cell r="AV194">
            <v>5.7769750000000002</v>
          </cell>
          <cell r="AW194">
            <v>5.8857910000000002</v>
          </cell>
          <cell r="AX194">
            <v>5.9924679999999997</v>
          </cell>
          <cell r="AY194">
            <v>5.8195430000000004</v>
          </cell>
          <cell r="AZ194">
            <v>5.6466190000000003</v>
          </cell>
          <cell r="BA194">
            <v>5.4736950000000002</v>
          </cell>
          <cell r="BB194">
            <v>5.30077</v>
          </cell>
          <cell r="BC194">
            <v>5.1278459999999999</v>
          </cell>
          <cell r="BD194">
            <v>4.9549219999999998</v>
          </cell>
          <cell r="BE194">
            <v>4.7819969999999996</v>
          </cell>
          <cell r="BF194">
            <v>4.6090730000000004</v>
          </cell>
          <cell r="BG194">
            <v>4.4361490000000003</v>
          </cell>
        </row>
        <row r="195">
          <cell r="B195" t="str">
            <v>SYR</v>
          </cell>
          <cell r="C195" t="str">
            <v>Updated NDC</v>
          </cell>
          <cell r="D195" t="str">
            <v>high</v>
          </cell>
          <cell r="E195" t="str">
            <v>range</v>
          </cell>
          <cell r="F195" t="str">
            <v>include</v>
          </cell>
          <cell r="G195" t="str">
            <v>Emissions|Covered GHG excl. LULUCF</v>
          </cell>
          <cell r="H195" t="str">
            <v>Mt CO2eq/yr</v>
          </cell>
          <cell r="I195" t="str">
            <v/>
          </cell>
          <cell r="J195" t="str">
            <v/>
          </cell>
          <cell r="K195" t="str">
            <v/>
          </cell>
          <cell r="L195" t="str">
            <v/>
          </cell>
          <cell r="M195" t="str">
            <v/>
          </cell>
          <cell r="N195" t="str">
            <v/>
          </cell>
          <cell r="O195" t="str">
            <v/>
          </cell>
          <cell r="P195" t="str">
            <v/>
          </cell>
          <cell r="Q195" t="str">
            <v/>
          </cell>
          <cell r="R195" t="str">
            <v/>
          </cell>
          <cell r="S195" t="str">
            <v/>
          </cell>
          <cell r="T195" t="str">
            <v/>
          </cell>
          <cell r="U195" t="str">
            <v/>
          </cell>
          <cell r="V195" t="str">
            <v/>
          </cell>
          <cell r="W195" t="str">
            <v/>
          </cell>
          <cell r="X195" t="str">
            <v/>
          </cell>
          <cell r="Y195" t="str">
            <v/>
          </cell>
          <cell r="Z195" t="str">
            <v/>
          </cell>
          <cell r="AA195" t="str">
            <v/>
          </cell>
          <cell r="AB195" t="str">
            <v/>
          </cell>
          <cell r="AC195" t="str">
            <v/>
          </cell>
          <cell r="AD195" t="str">
            <v/>
          </cell>
          <cell r="AE195" t="str">
            <v/>
          </cell>
          <cell r="AF195" t="str">
            <v/>
          </cell>
          <cell r="AG195" t="str">
            <v/>
          </cell>
          <cell r="AH195" t="str">
            <v/>
          </cell>
          <cell r="AI195" t="str">
            <v/>
          </cell>
          <cell r="AJ195" t="str">
            <v/>
          </cell>
          <cell r="AK195" t="str">
            <v/>
          </cell>
          <cell r="AL195" t="str">
            <v/>
          </cell>
          <cell r="AM195" t="str">
            <v>0</v>
          </cell>
          <cell r="AN195" t="str">
            <v>0</v>
          </cell>
          <cell r="AO195" t="str">
            <v>0</v>
          </cell>
          <cell r="AP195" t="str">
            <v>0</v>
          </cell>
          <cell r="AQ195" t="str">
            <v>0</v>
          </cell>
          <cell r="AR195" t="str">
            <v>0</v>
          </cell>
          <cell r="AS195" t="str">
            <v>0</v>
          </cell>
          <cell r="AT195" t="str">
            <v>0</v>
          </cell>
          <cell r="AU195" t="str">
            <v>0</v>
          </cell>
          <cell r="AV195" t="str">
            <v>0</v>
          </cell>
          <cell r="AW195" t="str">
            <v>0</v>
          </cell>
          <cell r="AX195" t="str">
            <v>0</v>
          </cell>
          <cell r="AY195" t="str">
            <v/>
          </cell>
          <cell r="AZ195" t="str">
            <v/>
          </cell>
          <cell r="BA195" t="str">
            <v/>
          </cell>
          <cell r="BB195" t="str">
            <v/>
          </cell>
          <cell r="BC195" t="str">
            <v/>
          </cell>
          <cell r="BD195" t="str">
            <v/>
          </cell>
          <cell r="BE195" t="str">
            <v/>
          </cell>
          <cell r="BF195" t="str">
            <v/>
          </cell>
          <cell r="BG195" t="str">
            <v/>
          </cell>
        </row>
        <row r="196">
          <cell r="B196" t="str">
            <v>LBY</v>
          </cell>
          <cell r="C196" t="str">
            <v>Updated NDC</v>
          </cell>
          <cell r="D196" t="str">
            <v>high</v>
          </cell>
          <cell r="E196" t="str">
            <v>range</v>
          </cell>
          <cell r="F196" t="str">
            <v>include</v>
          </cell>
          <cell r="G196" t="str">
            <v>Emissions|Covered GHG excl. LULUCF</v>
          </cell>
          <cell r="H196" t="str">
            <v>Mt CO2eq/yr</v>
          </cell>
          <cell r="I196" t="str">
            <v>N/A</v>
          </cell>
          <cell r="J196" t="str">
            <v>N/A</v>
          </cell>
          <cell r="K196" t="str">
            <v>N/A</v>
          </cell>
          <cell r="L196" t="str">
            <v>N/A</v>
          </cell>
          <cell r="M196" t="str">
            <v>N/A</v>
          </cell>
          <cell r="N196" t="str">
            <v>N/A</v>
          </cell>
          <cell r="O196" t="str">
            <v>N/A</v>
          </cell>
          <cell r="P196" t="str">
            <v>N/A</v>
          </cell>
          <cell r="Q196" t="str">
            <v>N/A</v>
          </cell>
          <cell r="R196" t="str">
            <v>N/A</v>
          </cell>
          <cell r="S196" t="str">
            <v>N/A</v>
          </cell>
          <cell r="T196" t="str">
            <v>N/A</v>
          </cell>
          <cell r="U196" t="str">
            <v>N/A</v>
          </cell>
          <cell r="V196" t="str">
            <v>N/A</v>
          </cell>
          <cell r="W196" t="str">
            <v>N/A</v>
          </cell>
          <cell r="X196" t="str">
            <v>N/A</v>
          </cell>
          <cell r="Y196" t="str">
            <v>N/A</v>
          </cell>
          <cell r="Z196" t="str">
            <v>N/A</v>
          </cell>
          <cell r="AA196" t="str">
            <v>N/A</v>
          </cell>
          <cell r="AB196" t="str">
            <v>N/A</v>
          </cell>
          <cell r="AC196" t="str">
            <v>N/A</v>
          </cell>
          <cell r="AD196" t="str">
            <v>N/A</v>
          </cell>
          <cell r="AE196" t="str">
            <v>N/A</v>
          </cell>
          <cell r="AF196" t="str">
            <v>N/A</v>
          </cell>
          <cell r="AG196" t="str">
            <v>N/A</v>
          </cell>
          <cell r="AH196" t="str">
            <v>N/A</v>
          </cell>
          <cell r="AI196" t="str">
            <v>N/A</v>
          </cell>
          <cell r="AJ196" t="str">
            <v>N/A</v>
          </cell>
          <cell r="AK196" t="str">
            <v>N/A</v>
          </cell>
          <cell r="AL196" t="str">
            <v>N/A</v>
          </cell>
          <cell r="AM196" t="str">
            <v>N/A</v>
          </cell>
          <cell r="AN196" t="str">
            <v>N/A</v>
          </cell>
          <cell r="AO196" t="str">
            <v>N/A</v>
          </cell>
          <cell r="AP196" t="str">
            <v>N/A</v>
          </cell>
          <cell r="AQ196" t="str">
            <v>N/A</v>
          </cell>
          <cell r="AR196" t="str">
            <v>N/A</v>
          </cell>
          <cell r="AS196" t="str">
            <v>N/A</v>
          </cell>
          <cell r="AT196" t="str">
            <v>N/A</v>
          </cell>
          <cell r="AU196" t="str">
            <v>N/A</v>
          </cell>
          <cell r="AV196" t="str">
            <v>N/A</v>
          </cell>
          <cell r="AW196" t="str">
            <v>N/A</v>
          </cell>
          <cell r="AX196" t="str">
            <v>N/A</v>
          </cell>
          <cell r="AY196" t="str">
            <v>N/A</v>
          </cell>
          <cell r="AZ196" t="str">
            <v>N/A</v>
          </cell>
          <cell r="BA196" t="str">
            <v>N/A</v>
          </cell>
          <cell r="BB196" t="str">
            <v>N/A</v>
          </cell>
          <cell r="BC196" t="str">
            <v>N/A</v>
          </cell>
          <cell r="BD196" t="str">
            <v>N/A</v>
          </cell>
          <cell r="BE196" t="str">
            <v>N/A</v>
          </cell>
          <cell r="BF196" t="str">
            <v>N/A</v>
          </cell>
          <cell r="BG196" t="str">
            <v>N/A</v>
          </cell>
        </row>
        <row r="197">
          <cell r="B197" t="str">
            <v>BHR</v>
          </cell>
          <cell r="C197" t="str">
            <v>Updated NDC</v>
          </cell>
          <cell r="D197" t="str">
            <v>high</v>
          </cell>
          <cell r="E197" t="str">
            <v>range</v>
          </cell>
          <cell r="F197" t="str">
            <v>include</v>
          </cell>
          <cell r="G197" t="str">
            <v>Emissions|Covered GHG excl. LULUCF</v>
          </cell>
          <cell r="H197" t="str">
            <v>Mt CO2eq/yr</v>
          </cell>
          <cell r="I197" t="str">
            <v/>
          </cell>
          <cell r="J197" t="str">
            <v/>
          </cell>
          <cell r="K197" t="str">
            <v/>
          </cell>
          <cell r="L197" t="str">
            <v/>
          </cell>
          <cell r="M197" t="str">
            <v/>
          </cell>
          <cell r="N197" t="str">
            <v/>
          </cell>
          <cell r="O197" t="str">
            <v/>
          </cell>
          <cell r="P197" t="str">
            <v/>
          </cell>
          <cell r="Q197" t="str">
            <v/>
          </cell>
          <cell r="R197" t="str">
            <v/>
          </cell>
          <cell r="S197" t="str">
            <v/>
          </cell>
          <cell r="T197" t="str">
            <v/>
          </cell>
          <cell r="U197" t="str">
            <v/>
          </cell>
          <cell r="V197" t="str">
            <v/>
          </cell>
          <cell r="W197" t="str">
            <v/>
          </cell>
          <cell r="X197" t="str">
            <v/>
          </cell>
          <cell r="Y197" t="str">
            <v/>
          </cell>
          <cell r="Z197" t="str">
            <v/>
          </cell>
          <cell r="AA197" t="str">
            <v/>
          </cell>
          <cell r="AB197" t="str">
            <v/>
          </cell>
          <cell r="AC197" t="str">
            <v/>
          </cell>
          <cell r="AD197" t="str">
            <v/>
          </cell>
          <cell r="AE197" t="str">
            <v/>
          </cell>
          <cell r="AF197" t="str">
            <v/>
          </cell>
          <cell r="AG197" t="str">
            <v/>
          </cell>
          <cell r="AH197" t="str">
            <v/>
          </cell>
          <cell r="AI197" t="str">
            <v/>
          </cell>
          <cell r="AJ197" t="str">
            <v/>
          </cell>
          <cell r="AK197" t="str">
            <v/>
          </cell>
          <cell r="AL197" t="str">
            <v/>
          </cell>
          <cell r="AM197" t="str">
            <v>0</v>
          </cell>
          <cell r="AN197" t="str">
            <v>0</v>
          </cell>
          <cell r="AO197" t="str">
            <v>0</v>
          </cell>
          <cell r="AP197" t="str">
            <v>0</v>
          </cell>
          <cell r="AQ197" t="str">
            <v>0</v>
          </cell>
          <cell r="AR197" t="str">
            <v>0</v>
          </cell>
          <cell r="AS197" t="str">
            <v>0</v>
          </cell>
          <cell r="AT197" t="str">
            <v>0</v>
          </cell>
          <cell r="AU197" t="str">
            <v>0</v>
          </cell>
          <cell r="AV197" t="str">
            <v>0</v>
          </cell>
          <cell r="AW197" t="str">
            <v>0</v>
          </cell>
          <cell r="AX197" t="str">
            <v>0</v>
          </cell>
          <cell r="AY197" t="str">
            <v/>
          </cell>
          <cell r="AZ197" t="str">
            <v/>
          </cell>
          <cell r="BA197" t="str">
            <v/>
          </cell>
          <cell r="BB197" t="str">
            <v/>
          </cell>
          <cell r="BC197" t="str">
            <v/>
          </cell>
          <cell r="BD197" t="str">
            <v/>
          </cell>
          <cell r="BE197" t="str">
            <v/>
          </cell>
          <cell r="BF197" t="str">
            <v/>
          </cell>
          <cell r="BG197" t="str">
            <v/>
          </cell>
        </row>
        <row r="199">
          <cell r="B199"/>
        </row>
        <row r="200">
          <cell r="B200"/>
        </row>
      </sheetData>
      <sheetData sheetId="3"/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_Me"/>
      <sheetName val="Tol"/>
      <sheetName val="DJO"/>
      <sheetName val="EU+"/>
      <sheetName val="GDP_Deflator"/>
      <sheetName val="Conversion_PPP_MarketExchange"/>
      <sheetName val="Emissions"/>
      <sheetName val="Wealth_Data"/>
      <sheetName val="Diagramm1"/>
      <sheetName val="Tabelle1"/>
      <sheetName val="Wealth_Calculation_wo_NA"/>
      <sheetName val="Diagramm2"/>
      <sheetName val="Tabelle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9">
        <row r="4">
          <cell r="F4">
            <v>125.9445889516648</v>
          </cell>
        </row>
        <row r="5">
          <cell r="F5">
            <v>153.05485326521489</v>
          </cell>
        </row>
        <row r="6">
          <cell r="F6">
            <v>-164.36658827414325</v>
          </cell>
        </row>
        <row r="7">
          <cell r="F7">
            <v>-42.870562560255308</v>
          </cell>
        </row>
        <row r="8">
          <cell r="F8">
            <v>-117.41901090488238</v>
          </cell>
        </row>
        <row r="9">
          <cell r="F9">
            <v>17.33291513186083</v>
          </cell>
        </row>
        <row r="10">
          <cell r="F10">
            <v>176.55848979916914</v>
          </cell>
        </row>
        <row r="11">
          <cell r="F11">
            <v>-4.907654526466203</v>
          </cell>
        </row>
        <row r="12">
          <cell r="F12">
            <v>-66.941444872794932</v>
          </cell>
        </row>
        <row r="13">
          <cell r="F13">
            <v>-71.915627631463565</v>
          </cell>
        </row>
        <row r="14">
          <cell r="F14">
            <v>36.834627804190532</v>
          </cell>
        </row>
      </sheetData>
      <sheetData sheetId="10"/>
      <sheetData sheetId="12">
        <row r="6">
          <cell r="Q6">
            <v>216.37399394053529</v>
          </cell>
          <cell r="R6">
            <v>16.966365814401431</v>
          </cell>
          <cell r="V6">
            <v>29.661207172630046</v>
          </cell>
          <cell r="W6">
            <v>3.9316021681827498</v>
          </cell>
        </row>
        <row r="7">
          <cell r="Q7">
            <v>136.78693676957698</v>
          </cell>
          <cell r="R7">
            <v>9.4789814390383853</v>
          </cell>
          <cell r="V7">
            <v>18.369837584423159</v>
          </cell>
          <cell r="W7">
            <v>2.3133849569428162</v>
          </cell>
        </row>
        <row r="8">
          <cell r="Q8">
            <v>97.82365951475073</v>
          </cell>
          <cell r="R8">
            <v>9.0822835479240798</v>
          </cell>
          <cell r="V8">
            <v>16.153560562055507</v>
          </cell>
          <cell r="W8">
            <v>2.0440340162407415</v>
          </cell>
        </row>
        <row r="9">
          <cell r="Q9">
            <v>92.809701772349698</v>
          </cell>
          <cell r="R9">
            <v>7.4282385393159629</v>
          </cell>
          <cell r="V9">
            <v>13.733745797460283</v>
          </cell>
          <cell r="W9">
            <v>1.7296428869688809</v>
          </cell>
        </row>
        <row r="10">
          <cell r="Q10">
            <v>64.379932622950065</v>
          </cell>
          <cell r="R10">
            <v>23.819868970797248</v>
          </cell>
          <cell r="V10">
            <v>41.325976126567312</v>
          </cell>
          <cell r="W10">
            <v>5.4817397663583218</v>
          </cell>
        </row>
        <row r="11">
          <cell r="Q11">
            <v>61.227822741631911</v>
          </cell>
          <cell r="R11">
            <v>4.1902162234914586</v>
          </cell>
          <cell r="V11">
            <v>8.1386074669433555</v>
          </cell>
          <cell r="W11">
            <v>1.0263630426868555</v>
          </cell>
        </row>
        <row r="12">
          <cell r="Q12">
            <v>60.737170141168541</v>
          </cell>
          <cell r="R12">
            <v>4.0028312391687457</v>
          </cell>
          <cell r="V12">
            <v>7.7947748244839774</v>
          </cell>
          <cell r="W12">
            <v>0.9822254667041096</v>
          </cell>
        </row>
        <row r="13">
          <cell r="Q13">
            <v>52.465224123760507</v>
          </cell>
          <cell r="R13">
            <v>12.428147530463518</v>
          </cell>
          <cell r="V13">
            <v>13.607292770989059</v>
          </cell>
          <cell r="W13">
            <v>1.7305752362155102</v>
          </cell>
        </row>
        <row r="14">
          <cell r="Q14">
            <v>38.706963254641494</v>
          </cell>
          <cell r="R14">
            <v>2.5551349453503227</v>
          </cell>
          <cell r="V14">
            <v>4.9835018363372994</v>
          </cell>
          <cell r="W14">
            <v>0.62690671446284862</v>
          </cell>
        </row>
        <row r="15">
          <cell r="Q15">
            <v>32.724791771465277</v>
          </cell>
          <cell r="R15">
            <v>2.5512178069783453</v>
          </cell>
          <cell r="V15">
            <v>4.4132006474826886</v>
          </cell>
          <cell r="W15">
            <v>0.57614800161650148</v>
          </cell>
        </row>
        <row r="16">
          <cell r="Q16">
            <v>-16.175628308527983</v>
          </cell>
          <cell r="R16">
            <v>2.8120436839180001</v>
          </cell>
          <cell r="V16">
            <v>-3.4812510156112107E-2</v>
          </cell>
          <cell r="W16">
            <v>1.7637119300759365E-2</v>
          </cell>
        </row>
        <row r="17">
          <cell r="Q17">
            <v>-18.292549376364491</v>
          </cell>
          <cell r="R17">
            <v>9.7497153195205861</v>
          </cell>
          <cell r="V17">
            <v>-0.58260944621682254</v>
          </cell>
          <cell r="W17">
            <v>0.27042793283278449</v>
          </cell>
        </row>
        <row r="18">
          <cell r="Q18">
            <v>-19.881933127385174</v>
          </cell>
          <cell r="R18">
            <v>12.323043523998978</v>
          </cell>
          <cell r="V18">
            <v>-2.1844910456000823</v>
          </cell>
          <cell r="W18">
            <v>0.92047148703892723</v>
          </cell>
        </row>
        <row r="19">
          <cell r="Q19">
            <v>-24.05462718449008</v>
          </cell>
          <cell r="R19">
            <v>14.837882015557289</v>
          </cell>
          <cell r="V19">
            <v>-1.0579433890211274</v>
          </cell>
          <cell r="W19">
            <v>0.43969962909404514</v>
          </cell>
        </row>
        <row r="20">
          <cell r="Q20">
            <v>-24.425147845912242</v>
          </cell>
          <cell r="R20">
            <v>14.829100991997894</v>
          </cell>
          <cell r="V20">
            <v>-42.721168533529074</v>
          </cell>
          <cell r="W20">
            <v>18.285242110274272</v>
          </cell>
        </row>
        <row r="21">
          <cell r="Q21">
            <v>-24.796468955147549</v>
          </cell>
          <cell r="R21">
            <v>2.152306174679008</v>
          </cell>
          <cell r="V21">
            <v>-0.20415641722913566</v>
          </cell>
          <cell r="W21">
            <v>0.10022479200240583</v>
          </cell>
        </row>
        <row r="22">
          <cell r="Q22">
            <v>-31.369990066904677</v>
          </cell>
          <cell r="R22">
            <v>2.4727977745510783</v>
          </cell>
          <cell r="V22">
            <v>-0.2558934901953176</v>
          </cell>
          <cell r="W22">
            <v>0.12508590671946154</v>
          </cell>
        </row>
        <row r="23">
          <cell r="Q23">
            <v>-57.432783755215389</v>
          </cell>
          <cell r="R23">
            <v>6.7642212834507172</v>
          </cell>
          <cell r="V23">
            <v>-0.27438187902493272</v>
          </cell>
          <cell r="W23">
            <v>0.15934783975053618</v>
          </cell>
        </row>
        <row r="24">
          <cell r="Q24">
            <v>-61.566004509217819</v>
          </cell>
          <cell r="R24">
            <v>24.554135624396245</v>
          </cell>
          <cell r="V24">
            <v>-21.231150374020348</v>
          </cell>
          <cell r="W24">
            <v>9.7091005485625228</v>
          </cell>
        </row>
        <row r="25">
          <cell r="Q25">
            <v>-506.63142431527325</v>
          </cell>
          <cell r="R25">
            <v>79.101343393889124</v>
          </cell>
          <cell r="V25">
            <v>3.8184745668510702</v>
          </cell>
          <cell r="W25">
            <v>0.85134183094778193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951D1-E846-4028-8ADE-DDAE6F124162}">
  <dimension ref="A1:AA186"/>
  <sheetViews>
    <sheetView workbookViewId="0">
      <selection activeCell="G31" sqref="G31"/>
    </sheetView>
  </sheetViews>
  <sheetFormatPr baseColWidth="10" defaultRowHeight="15" x14ac:dyDescent="0.25"/>
  <cols>
    <col min="1" max="1" width="11.42578125" style="3"/>
    <col min="3" max="6" width="11.42578125" style="1"/>
    <col min="10" max="10" width="12" bestFit="1" customWidth="1"/>
  </cols>
  <sheetData>
    <row r="1" spans="1:27" x14ac:dyDescent="0.25">
      <c r="A1" s="3" t="s">
        <v>53</v>
      </c>
      <c r="B1" t="s">
        <v>54</v>
      </c>
      <c r="C1" s="1" t="s">
        <v>55</v>
      </c>
      <c r="D1" s="1" t="s">
        <v>416</v>
      </c>
      <c r="E1" s="1" t="s">
        <v>425</v>
      </c>
      <c r="F1" s="1" t="s">
        <v>584</v>
      </c>
      <c r="G1" t="s">
        <v>56</v>
      </c>
      <c r="H1" t="s">
        <v>86</v>
      </c>
      <c r="I1" t="s">
        <v>84</v>
      </c>
      <c r="J1" t="s">
        <v>85</v>
      </c>
      <c r="K1" t="s">
        <v>409</v>
      </c>
      <c r="Q1" t="s">
        <v>424</v>
      </c>
      <c r="W1" t="s">
        <v>521</v>
      </c>
      <c r="Y1" t="s">
        <v>562</v>
      </c>
      <c r="AA1" t="s">
        <v>563</v>
      </c>
    </row>
    <row r="3" spans="1:27" x14ac:dyDescent="0.25">
      <c r="H3">
        <v>2020</v>
      </c>
      <c r="J3">
        <v>2020</v>
      </c>
      <c r="K3" t="s">
        <v>410</v>
      </c>
      <c r="L3" t="s">
        <v>411</v>
      </c>
      <c r="M3" t="s">
        <v>412</v>
      </c>
      <c r="N3" t="s">
        <v>413</v>
      </c>
      <c r="O3" t="s">
        <v>414</v>
      </c>
      <c r="P3" t="s">
        <v>415</v>
      </c>
      <c r="Q3" t="s">
        <v>410</v>
      </c>
      <c r="R3" t="s">
        <v>411</v>
      </c>
      <c r="S3" t="s">
        <v>412</v>
      </c>
      <c r="T3" t="s">
        <v>413</v>
      </c>
      <c r="U3" t="s">
        <v>414</v>
      </c>
      <c r="V3" t="s">
        <v>415</v>
      </c>
      <c r="W3" t="s">
        <v>468</v>
      </c>
      <c r="X3" t="s">
        <v>469</v>
      </c>
      <c r="Y3" t="s">
        <v>468</v>
      </c>
      <c r="Z3" t="s">
        <v>469</v>
      </c>
      <c r="AA3" s="8" t="s">
        <v>564</v>
      </c>
    </row>
    <row r="4" spans="1:27" x14ac:dyDescent="0.25">
      <c r="A4" s="2" t="str">
        <f>VLOOKUP(B4,[1]ISO3_2.0!A:B,2,FALSE)</f>
        <v>AFG</v>
      </c>
      <c r="B4" t="s">
        <v>320</v>
      </c>
      <c r="C4" s="1" t="s">
        <v>343</v>
      </c>
      <c r="D4" s="4" t="str">
        <f>IFERROR(VLOOKUP(A4,[2]alpha_i_split!$A$3:$N$208,13,FALSE),"NA")</f>
        <v>OAS</v>
      </c>
      <c r="E4" s="1" t="s">
        <v>406</v>
      </c>
      <c r="F4" s="1" t="str">
        <f>VLOOKUP(C4,[3]Tabelle3!$A$11:$C$35,3,FALSE)</f>
        <v>Other Asia</v>
      </c>
      <c r="G4">
        <f>IFERROR(VLOOKUP(A4,[2]alpha_i_split!$A$3:$G$208,7,FALSE),"NA")</f>
        <v>4.1335283982162485</v>
      </c>
      <c r="H4">
        <v>3.18825479532505</v>
      </c>
      <c r="I4">
        <f>IF(H4="NA","NA",H4*3.664)</f>
        <v>11.681765570070983</v>
      </c>
      <c r="J4">
        <v>20.116137325820553</v>
      </c>
      <c r="K4">
        <f>IFERROR(VLOOKUP(D4,[4]Tabelle2!$A$3:$J$24,10,FALSE),"NA")</f>
        <v>1.4311390552424275</v>
      </c>
      <c r="L4">
        <f>IFERROR(VLOOKUP(A4,[3]Tabelle1!$B$3:$X$123,7,FALSE),VLOOKUP(F4,[3]Tabelle1!$C$125:$X$130,6,FALSE))</f>
        <v>1.6075990253515033</v>
      </c>
      <c r="M4">
        <f>IFERROR(VLOOKUP(A4,[3]Tabelle1!$B$3:$X$123,11,FALSE),VLOOKUP(F4,[3]Tabelle1!$C$125:$X$130,10,FALSE))</f>
        <v>1.5477783159783653</v>
      </c>
      <c r="N4">
        <f>IFERROR(VLOOKUP(A4,[3]Tabelle1!$B$3:$X$123,15,FALSE),VLOOKUP(F4,[3]Tabelle1!$C$125:$X$130,14,FALSE))</f>
        <v>1.4279094998340851</v>
      </c>
      <c r="O4">
        <f>IFERROR(VLOOKUP(A4,[3]Tabelle1!$B$3:$X$123,19,FALSE),VLOOKUP(F4,[3]Tabelle1!$C$125:$X$130,18,FALSE))</f>
        <v>1.5230249577532384</v>
      </c>
      <c r="P4">
        <f>IFERROR(VLOOKUP(A4,[3]Tabelle1!$B$3:$X$123,23,FALSE),VLOOKUP(F4,[3]Tabelle1!$C$125:$X$130,22,FALSE))</f>
        <v>1.6751514690397891</v>
      </c>
      <c r="Q4">
        <f>IFERROR(VLOOKUP(D4,[4]Tabelle2!$A$3:$L$24,12,FALSE),"NA")</f>
        <v>1.39378218396165</v>
      </c>
      <c r="R4">
        <f>VLOOKUP(E4,[5]SSP1!$C$2:$Q$6,15,FALSE)</f>
        <v>1.154133732123878</v>
      </c>
      <c r="S4">
        <f>VLOOKUP(E4,[5]SSP2!$C$2:$Q$6,15,FALSE)</f>
        <v>1.2154822023485663</v>
      </c>
      <c r="T4">
        <f>VLOOKUP(E4,[5]SSP3!$C$2:$Q$6,15,FALSE)</f>
        <v>1.2953811605285075</v>
      </c>
      <c r="U4">
        <f>VLOOKUP(E4,[5]SSP4!$C$2:$Q$6,15,FALSE)</f>
        <v>1.2357210310006459</v>
      </c>
      <c r="V4">
        <f>VLOOKUP(E4,[5]SSP5!$C$2:$Q$6,15,FALSE)</f>
        <v>1.3448954049704989</v>
      </c>
      <c r="W4">
        <f>IFERROR(VLOOKUP(A4,Targets!$B$2:$H$197,6,FALSE),"NA")</f>
        <v>1.6030406174425644</v>
      </c>
      <c r="X4">
        <f>IFERROR(VLOOKUP(A4,Targets!$B$2:$H$197,7,FALSE),"NA")</f>
        <v>1.400936216036655</v>
      </c>
      <c r="Y4">
        <f t="shared" ref="Y4:Y35" si="0">IFERROR(W4*I4,"NA")</f>
        <v>18.726344692265879</v>
      </c>
      <c r="Z4">
        <f t="shared" ref="Z4:Z35" si="1">IFERROR(X4*I4,"NA")</f>
        <v>16.36540845436252</v>
      </c>
      <c r="AA4">
        <f t="shared" ref="AA4:AA35" si="2">IF(ISNUMBER(Y4),1,0)</f>
        <v>1</v>
      </c>
    </row>
    <row r="5" spans="1:27" x14ac:dyDescent="0.25">
      <c r="A5" s="3" t="s">
        <v>87</v>
      </c>
      <c r="B5" t="s">
        <v>88</v>
      </c>
      <c r="C5" s="1" t="s">
        <v>89</v>
      </c>
      <c r="D5" s="4" t="str">
        <f>IFERROR(VLOOKUP(A5,[2]alpha_i_split!$A$3:$N$208,13,FALSE),"NA")</f>
        <v>AFR</v>
      </c>
      <c r="E5" s="1" t="str">
        <f>VLOOKUP(B5,SSP_regions!B46:C235,2,FALSE)</f>
        <v>MAF</v>
      </c>
      <c r="F5" s="1" t="str">
        <f>VLOOKUP(C5,[3]Tabelle3!$A$11:$C$35,3,FALSE)</f>
        <v>Africa</v>
      </c>
      <c r="G5">
        <f>IFERROR(VLOOKUP(A5,[2]alpha_i_split!$A$3:$G$208,7,FALSE),"NA")</f>
        <v>1.1739061693301771</v>
      </c>
      <c r="H5">
        <v>5.5337696202614302</v>
      </c>
      <c r="I5">
        <f>H5*3.664</f>
        <v>20.275731888637882</v>
      </c>
      <c r="J5">
        <v>53.619071176139009</v>
      </c>
      <c r="K5">
        <f>IFERROR(VLOOKUP(D5,[4]Tabelle2!$A$3:$J$24,10,FALSE),"NA")</f>
        <v>1.3263572562220902</v>
      </c>
      <c r="L5">
        <f>IFERROR(VLOOKUP(A5,[3]Tabelle1!$B$3:$X$123,7,FALSE),VLOOKUP(F5,[3]Tabelle1!$C$125:$X$130,6,FALSE))</f>
        <v>1.5963240717558658</v>
      </c>
      <c r="M5">
        <f>IFERROR(VLOOKUP(A5,[3]Tabelle1!$B$3:$X$123,11,FALSE),VLOOKUP(F5,[3]Tabelle1!$C$125:$X$130,10,FALSE))</f>
        <v>1.5284720537489731</v>
      </c>
      <c r="N5">
        <f>IFERROR(VLOOKUP(A5,[3]Tabelle1!$B$3:$X$123,15,FALSE),VLOOKUP(F5,[3]Tabelle1!$C$125:$X$130,14,FALSE))</f>
        <v>1.3785984406327738</v>
      </c>
      <c r="O5">
        <f>IFERROR(VLOOKUP(A5,[3]Tabelle1!$B$3:$X$123,19,FALSE),VLOOKUP(F5,[3]Tabelle1!$C$125:$X$130,18,FALSE))</f>
        <v>1.5276666559417871</v>
      </c>
      <c r="P5">
        <f>IFERROR(VLOOKUP(A5,[3]Tabelle1!$B$3:$X$123,23,FALSE),VLOOKUP(F5,[3]Tabelle1!$C$125:$X$130,22,FALSE))</f>
        <v>1.6721470135847669</v>
      </c>
      <c r="Q5">
        <f>IFERROR(VLOOKUP(D5,[4]Tabelle2!$A$3:$L$24,12,FALSE),"NA")</f>
        <v>1.3070253557120981</v>
      </c>
      <c r="R5">
        <f>VLOOKUP(E5,[5]SSP1!$C$2:$Q$6,15,FALSE)</f>
        <v>1.2095558465202498</v>
      </c>
      <c r="S5">
        <f>VLOOKUP(E5,[5]SSP2!$C$2:$Q$6,15,FALSE)</f>
        <v>1.2971210859341129</v>
      </c>
      <c r="T5">
        <f>VLOOKUP(E5,[5]SSP3!$C$2:$Q$6,15,FALSE)</f>
        <v>1.3393743599143302</v>
      </c>
      <c r="U5">
        <f>VLOOKUP(E5,[5]SSP4!$C$2:$Q$6,15,FALSE)</f>
        <v>1.3313443191676493</v>
      </c>
      <c r="V5">
        <f>VLOOKUP(E5,[5]SSP5!$C$2:$Q$6,15,FALSE)</f>
        <v>1.3335057494131222</v>
      </c>
      <c r="W5">
        <f>IFERROR(VLOOKUP(A5,Targets!$B$2:$H$197,6,FALSE),"NA")</f>
        <v>0.93376297843587652</v>
      </c>
      <c r="X5">
        <f>IFERROR(VLOOKUP(A5,Targets!$B$2:$H$197,7,FALSE),"NA")</f>
        <v>0.78150149628818011</v>
      </c>
      <c r="Y5">
        <f t="shared" si="0"/>
        <v>18.932727798301787</v>
      </c>
      <c r="Z5">
        <f t="shared" si="1"/>
        <v>15.845514809308472</v>
      </c>
      <c r="AA5">
        <f t="shared" si="2"/>
        <v>1</v>
      </c>
    </row>
    <row r="6" spans="1:27" x14ac:dyDescent="0.25">
      <c r="A6" s="3" t="s">
        <v>258</v>
      </c>
      <c r="B6" t="s">
        <v>259</v>
      </c>
      <c r="C6" s="1" t="s">
        <v>194</v>
      </c>
      <c r="D6" s="4" t="str">
        <f>IFERROR(VLOOKUP(A6,[2]alpha_i_split!$A$3:$N$208,13,FALSE),"NA")</f>
        <v>REU</v>
      </c>
      <c r="E6" s="1" t="s">
        <v>404</v>
      </c>
      <c r="F6" s="1" t="str">
        <f>VLOOKUP(C6,[3]Tabelle3!$A$11:$C$35,3,FALSE)</f>
        <v>Europe</v>
      </c>
      <c r="G6">
        <f>IFERROR(VLOOKUP(A6,[2]alpha_i_split!$A$3:$G$208,7,FALSE),"NA")</f>
        <v>18.77247205499572</v>
      </c>
      <c r="H6">
        <v>1.2905455992718899</v>
      </c>
      <c r="I6">
        <f>H6*3.664</f>
        <v>4.7285590757322051</v>
      </c>
      <c r="J6">
        <v>15.131866270593649</v>
      </c>
      <c r="K6">
        <f>IFERROR(VLOOKUP(D6,[4]Tabelle2!$A$3:$J$24,10,FALSE),"NA")</f>
        <v>1.1764228653088502</v>
      </c>
      <c r="L6">
        <f>IFERROR(VLOOKUP(A6,[3]Tabelle1!$B$3:$X$123,7,FALSE),VLOOKUP(F6,[3]Tabelle1!$C$125:$X$130,6,FALSE))</f>
        <v>1.2930231007413298</v>
      </c>
      <c r="M6">
        <f>IFERROR(VLOOKUP(A6,[3]Tabelle1!$B$3:$X$123,11,FALSE),VLOOKUP(F6,[3]Tabelle1!$C$125:$X$130,10,FALSE))</f>
        <v>1.2616699090737677</v>
      </c>
      <c r="N6">
        <f>IFERROR(VLOOKUP(A6,[3]Tabelle1!$B$3:$X$123,15,FALSE),VLOOKUP(F6,[3]Tabelle1!$C$125:$X$130,14,FALSE))</f>
        <v>1.2386061781503492</v>
      </c>
      <c r="O6">
        <f>IFERROR(VLOOKUP(A6,[3]Tabelle1!$B$3:$X$123,19,FALSE),VLOOKUP(F6,[3]Tabelle1!$C$125:$X$130,18,FALSE))</f>
        <v>1.2510333882844884</v>
      </c>
      <c r="P6">
        <f>IFERROR(VLOOKUP(A6,[3]Tabelle1!$B$3:$X$123,23,FALSE),VLOOKUP(F6,[3]Tabelle1!$C$125:$X$130,22,FALSE))</f>
        <v>1.3199659248550963</v>
      </c>
      <c r="Q6">
        <f>IFERROR(VLOOKUP(D6,[4]Tabelle2!$A$3:$L$24,12,FALSE),"NA")</f>
        <v>1.234033450224737</v>
      </c>
      <c r="R6">
        <f>VLOOKUP(E6,[5]SSP1!$C$2:$Q$6,15,FALSE)</f>
        <v>0.90947003354549738</v>
      </c>
      <c r="S6">
        <f>VLOOKUP(E6,[5]SSP2!$C$2:$Q$6,15,FALSE)</f>
        <v>1.0160301239037073</v>
      </c>
      <c r="T6">
        <f>VLOOKUP(E6,[5]SSP3!$C$2:$Q$6,15,FALSE)</f>
        <v>1.0683930558484569</v>
      </c>
      <c r="U6">
        <f>VLOOKUP(E6,[5]SSP4!$C$2:$Q$6,15,FALSE)</f>
        <v>1.0727560349127803</v>
      </c>
      <c r="V6">
        <f>VLOOKUP(E6,[5]SSP5!$C$2:$Q$6,15,FALSE)</f>
        <v>1.2137481184144505</v>
      </c>
      <c r="W6">
        <f>IFERROR(VLOOKUP(A6,Targets!$B$2:$H$197,6,FALSE),"NA")</f>
        <v>1.171106304446712</v>
      </c>
      <c r="X6">
        <f>IFERROR(VLOOKUP(A6,Targets!$B$2:$H$197,7,FALSE),"NA")</f>
        <v>1.171106304446712</v>
      </c>
      <c r="Y6">
        <f t="shared" si="0"/>
        <v>5.5376453445387028</v>
      </c>
      <c r="Z6">
        <f t="shared" si="1"/>
        <v>5.5376453445387028</v>
      </c>
      <c r="AA6">
        <f t="shared" si="2"/>
        <v>1</v>
      </c>
    </row>
    <row r="7" spans="1:27" x14ac:dyDescent="0.25">
      <c r="A7" s="3" t="s">
        <v>265</v>
      </c>
      <c r="B7" t="s">
        <v>266</v>
      </c>
      <c r="C7" s="1" t="s">
        <v>194</v>
      </c>
      <c r="D7" s="4" t="str">
        <f>IFERROR(VLOOKUP(A7,[2]alpha_i_split!$A$3:$N$208,13,FALSE),"NA")</f>
        <v>REU</v>
      </c>
      <c r="E7" s="1" t="s">
        <v>404</v>
      </c>
      <c r="F7" s="1" t="str">
        <f>VLOOKUP(C7,[3]Tabelle3!$A$11:$C$35,3,FALSE)</f>
        <v>Europe</v>
      </c>
      <c r="G7">
        <f>IFERROR(VLOOKUP(A7,[2]alpha_i_split!$A$3:$G$208,7,FALSE),"NA")</f>
        <v>229.66609311240134</v>
      </c>
      <c r="H7">
        <v>0.122512117542541</v>
      </c>
      <c r="I7">
        <f>H7*3.664</f>
        <v>0.44888439867587027</v>
      </c>
      <c r="J7">
        <v>2.891001149361105</v>
      </c>
      <c r="K7">
        <f>IFERROR(VLOOKUP(D7,[4]Tabelle2!$A$3:$J$24,10,FALSE),"NA")</f>
        <v>1.1764228653088502</v>
      </c>
      <c r="L7">
        <f>IFERROR(VLOOKUP(A7,[3]Tabelle1!$B$3:$X$123,7,FALSE),VLOOKUP(F7,[3]Tabelle1!$C$125:$X$130,6,FALSE))</f>
        <v>1.2067690036967176</v>
      </c>
      <c r="M7">
        <f>IFERROR(VLOOKUP(A7,[3]Tabelle1!$B$3:$X$123,11,FALSE),VLOOKUP(F7,[3]Tabelle1!$C$125:$X$130,10,FALSE))</f>
        <v>1.1866174178280724</v>
      </c>
      <c r="N7">
        <f>IFERROR(VLOOKUP(A7,[3]Tabelle1!$B$3:$X$123,15,FALSE),VLOOKUP(F7,[3]Tabelle1!$C$125:$X$130,14,FALSE))</f>
        <v>1.1300269287366023</v>
      </c>
      <c r="O7">
        <f>IFERROR(VLOOKUP(A7,[3]Tabelle1!$B$3:$X$123,19,FALSE),VLOOKUP(F7,[3]Tabelle1!$C$125:$X$130,18,FALSE))</f>
        <v>1.1919270064378424</v>
      </c>
      <c r="P7">
        <f>IFERROR(VLOOKUP(A7,[3]Tabelle1!$B$3:$X$123,23,FALSE),VLOOKUP(F7,[3]Tabelle1!$C$125:$X$130,22,FALSE))</f>
        <v>1.2529274166703845</v>
      </c>
      <c r="Q7">
        <f>IFERROR(VLOOKUP(D7,[4]Tabelle2!$A$3:$L$24,12,FALSE),"NA")</f>
        <v>1.234033450224737</v>
      </c>
      <c r="R7">
        <f>VLOOKUP(E7,[5]SSP1!$C$2:$Q$6,15,FALSE)</f>
        <v>0.90947003354549738</v>
      </c>
      <c r="S7">
        <f>VLOOKUP(E7,[5]SSP2!$C$2:$Q$6,15,FALSE)</f>
        <v>1.0160301239037073</v>
      </c>
      <c r="T7">
        <f>VLOOKUP(E7,[5]SSP3!$C$2:$Q$6,15,FALSE)</f>
        <v>1.0683930558484569</v>
      </c>
      <c r="U7">
        <f>VLOOKUP(E7,[5]SSP4!$C$2:$Q$6,15,FALSE)</f>
        <v>1.0727560349127803</v>
      </c>
      <c r="V7">
        <f>VLOOKUP(E7,[5]SSP5!$C$2:$Q$6,15,FALSE)</f>
        <v>1.2137481184144505</v>
      </c>
      <c r="W7">
        <f>IFERROR(VLOOKUP(A7,Targets!$B$2:$H$197,6,FALSE),"NA")</f>
        <v>0.70533614652362975</v>
      </c>
      <c r="X7">
        <f>IFERROR(VLOOKUP(A7,Targets!$B$2:$H$197,7,FALSE),"NA")</f>
        <v>0.70533614652362975</v>
      </c>
      <c r="Y7">
        <f t="shared" si="0"/>
        <v>0.31661439199661506</v>
      </c>
      <c r="Z7">
        <f t="shared" si="1"/>
        <v>0.31661439199661506</v>
      </c>
      <c r="AA7">
        <f t="shared" si="2"/>
        <v>1</v>
      </c>
    </row>
    <row r="8" spans="1:27" x14ac:dyDescent="0.25">
      <c r="A8" s="3" t="s">
        <v>391</v>
      </c>
      <c r="B8" t="s">
        <v>392</v>
      </c>
      <c r="C8" s="1" t="s">
        <v>393</v>
      </c>
      <c r="D8" s="4" t="str">
        <f>IFERROR(VLOOKUP(A8,[2]alpha_i_split!$A$3:$N$208,13,FALSE),"NA")</f>
        <v>MEA</v>
      </c>
      <c r="E8" s="1" t="s">
        <v>407</v>
      </c>
      <c r="F8" s="1" t="str">
        <f>VLOOKUP(C8,[3]Tabelle3!$A$11:$C$35,3,FALSE)</f>
        <v>Middle East</v>
      </c>
      <c r="G8">
        <f>IFERROR(VLOOKUP(A8,[2]alpha_i_split!$A$3:$G$208,7,FALSE),"NA")</f>
        <v>0.70168810889250244</v>
      </c>
      <c r="H8">
        <v>54.3352733998207</v>
      </c>
      <c r="I8">
        <f>IF(H8="NA","NA",H8*3.664)</f>
        <v>199.08444173694306</v>
      </c>
      <c r="J8">
        <v>358.86876517492442</v>
      </c>
      <c r="K8">
        <f>IFERROR(VLOOKUP(D8,[4]Tabelle2!$A$3:$J$24,10,FALSE),"NA")</f>
        <v>1.1944928429090393</v>
      </c>
      <c r="L8">
        <f>IFERROR(VLOOKUP(A8,[3]Tabelle1!$B$3:$X$123,7,FALSE),VLOOKUP(F8,[3]Tabelle1!$C$125:$X$130,6,FALSE))</f>
        <v>1.5735873996934853</v>
      </c>
      <c r="M8">
        <f>IFERROR(VLOOKUP(A8,[3]Tabelle1!$B$3:$X$123,11,FALSE),VLOOKUP(F8,[3]Tabelle1!$C$125:$X$130,10,FALSE))</f>
        <v>1.5562201237641937</v>
      </c>
      <c r="N8">
        <f>IFERROR(VLOOKUP(A8,[3]Tabelle1!$B$3:$X$123,15,FALSE),VLOOKUP(F8,[3]Tabelle1!$C$125:$X$130,14,FALSE))</f>
        <v>1.3616009103478384</v>
      </c>
      <c r="O8">
        <f>IFERROR(VLOOKUP(A8,[3]Tabelle1!$B$3:$X$123,19,FALSE),VLOOKUP(F8,[3]Tabelle1!$C$125:$X$130,18,FALSE))</f>
        <v>1.5822993764082389</v>
      </c>
      <c r="P8">
        <f>IFERROR(VLOOKUP(A8,[3]Tabelle1!$B$3:$X$123,23,FALSE),VLOOKUP(F8,[3]Tabelle1!$C$125:$X$130,22,FALSE))</f>
        <v>1.7021209442071665</v>
      </c>
      <c r="Q8">
        <f>IFERROR(VLOOKUP(D8,[4]Tabelle2!$A$3:$L$24,12,FALSE),"NA")</f>
        <v>1.1620756490513198</v>
      </c>
      <c r="R8">
        <f>VLOOKUP(E8,[5]SSP1!$C$2:$Q$6,15,FALSE)</f>
        <v>1.2095558465202498</v>
      </c>
      <c r="S8">
        <f>VLOOKUP(E8,[5]SSP2!$C$2:$Q$6,15,FALSE)</f>
        <v>1.2971210859341129</v>
      </c>
      <c r="T8">
        <f>VLOOKUP(E8,[5]SSP3!$C$2:$Q$6,15,FALSE)</f>
        <v>1.3393743599143302</v>
      </c>
      <c r="U8">
        <f>VLOOKUP(E8,[5]SSP4!$C$2:$Q$6,15,FALSE)</f>
        <v>1.3313443191676493</v>
      </c>
      <c r="V8">
        <f>VLOOKUP(E8,[5]SSP5!$C$2:$Q$6,15,FALSE)</f>
        <v>1.3335057494131222</v>
      </c>
      <c r="W8">
        <f>IFERROR(VLOOKUP(A8,Targets!$B$2:$H$197,6,FALSE),"NA")</f>
        <v>0.89266640448548773</v>
      </c>
      <c r="X8">
        <f>IFERROR(VLOOKUP(A8,Targets!$B$2:$H$197,7,FALSE),"NA")</f>
        <v>0.89266640448548773</v>
      </c>
      <c r="Y8">
        <f t="shared" si="0"/>
        <v>177.71599279431754</v>
      </c>
      <c r="Z8">
        <f t="shared" si="1"/>
        <v>177.71599279431754</v>
      </c>
      <c r="AA8">
        <f t="shared" si="2"/>
        <v>1</v>
      </c>
    </row>
    <row r="9" spans="1:27" x14ac:dyDescent="0.25">
      <c r="A9" s="3" t="s">
        <v>117</v>
      </c>
      <c r="B9" t="s">
        <v>118</v>
      </c>
      <c r="C9" s="1" t="s">
        <v>155</v>
      </c>
      <c r="D9" s="4" t="str">
        <f>IFERROR(VLOOKUP(A9,[2]alpha_i_split!$A$3:$N$208,13,FALSE),"NA")</f>
        <v>OAM</v>
      </c>
      <c r="E9" s="1" t="str">
        <f>VLOOKUP(B9,SSP_regions!B60:C249,2,FALSE)</f>
        <v>LAM</v>
      </c>
      <c r="F9" s="1" t="str">
        <f>VLOOKUP(C9,[3]Tabelle3!$A$11:$C$35,3,FALSE)</f>
        <v>Other America</v>
      </c>
      <c r="G9">
        <f>IFERROR(VLOOKUP(A9,[2]alpha_i_split!$A$3:$G$208,7,FALSE),"NA")</f>
        <v>0.23712605547018081</v>
      </c>
      <c r="H9">
        <v>46.196150810688899</v>
      </c>
      <c r="I9">
        <f>H9*3.664</f>
        <v>169.26269657036414</v>
      </c>
      <c r="J9">
        <v>389.59103552067506</v>
      </c>
      <c r="K9">
        <f>IFERROR(VLOOKUP(D9,[4]Tabelle2!$A$3:$J$24,10,FALSE),"NA")</f>
        <v>1.2214137182566644</v>
      </c>
      <c r="L9">
        <f>IFERROR(VLOOKUP(A9,[3]Tabelle1!$B$3:$X$123,7,FALSE),VLOOKUP(F9,[3]Tabelle1!$C$125:$X$130,6,FALSE))</f>
        <v>1.4586528301297053</v>
      </c>
      <c r="M9">
        <f>IFERROR(VLOOKUP(A9,[3]Tabelle1!$B$3:$X$123,11,FALSE),VLOOKUP(F9,[3]Tabelle1!$C$125:$X$130,10,FALSE))</f>
        <v>1.4367945107767355</v>
      </c>
      <c r="N9">
        <f>IFERROR(VLOOKUP(A9,[3]Tabelle1!$B$3:$X$123,15,FALSE),VLOOKUP(F9,[3]Tabelle1!$C$125:$X$130,14,FALSE))</f>
        <v>1.3258426173823386</v>
      </c>
      <c r="O9">
        <f>IFERROR(VLOOKUP(A9,[3]Tabelle1!$B$3:$X$123,19,FALSE),VLOOKUP(F9,[3]Tabelle1!$C$125:$X$130,18,FALSE))</f>
        <v>1.4121251534290682</v>
      </c>
      <c r="P9">
        <f>IFERROR(VLOOKUP(A9,[3]Tabelle1!$B$3:$X$123,23,FALSE),VLOOKUP(F9,[3]Tabelle1!$C$125:$X$130,22,FALSE))</f>
        <v>1.4968111682388674</v>
      </c>
      <c r="Q9">
        <f>IFERROR(VLOOKUP(D9,[4]Tabelle2!$A$3:$L$24,12,FALSE),"NA")</f>
        <v>1.1137228775074144</v>
      </c>
      <c r="R9">
        <f>VLOOKUP(E9,[5]SSP1!$C$2:$Q$6,15,FALSE)</f>
        <v>1.1523297796771568</v>
      </c>
      <c r="S9">
        <f>VLOOKUP(E9,[5]SSP2!$C$2:$Q$6,15,FALSE)</f>
        <v>1.261678755528314</v>
      </c>
      <c r="T9">
        <f>VLOOKUP(E9,[5]SSP3!$C$2:$Q$6,15,FALSE)</f>
        <v>1.2456836932865165</v>
      </c>
      <c r="U9">
        <f>VLOOKUP(E9,[5]SSP4!$C$2:$Q$6,15,FALSE)</f>
        <v>1.2512749062312558</v>
      </c>
      <c r="V9">
        <f>VLOOKUP(E9,[5]SSP5!$C$2:$Q$6,15,FALSE)</f>
        <v>1.4406165004533091</v>
      </c>
      <c r="W9">
        <f>IFERROR(VLOOKUP(A9,Targets!$B$2:$H$197,6,FALSE),"NA")</f>
        <v>0.93211708588385855</v>
      </c>
      <c r="X9">
        <f>IFERROR(VLOOKUP(A9,Targets!$B$2:$H$197,7,FALSE),"NA")</f>
        <v>0.93211708588385855</v>
      </c>
      <c r="Y9">
        <f t="shared" si="0"/>
        <v>157.77265147601162</v>
      </c>
      <c r="Z9">
        <f t="shared" si="1"/>
        <v>157.77265147601162</v>
      </c>
      <c r="AA9">
        <f t="shared" si="2"/>
        <v>1</v>
      </c>
    </row>
    <row r="10" spans="1:27" x14ac:dyDescent="0.25">
      <c r="A10" s="3" t="s">
        <v>370</v>
      </c>
      <c r="B10" t="s">
        <v>371</v>
      </c>
      <c r="C10" s="1" t="s">
        <v>376</v>
      </c>
      <c r="D10" s="4" t="str">
        <f>IFERROR(VLOOKUP(A10,[2]alpha_i_split!$A$3:$N$208,13,FALSE),"NA")</f>
        <v>OAS</v>
      </c>
      <c r="E10" s="1" t="s">
        <v>405</v>
      </c>
      <c r="F10" s="1" t="str">
        <f>VLOOKUP(C10,[3]Tabelle3!$A$11:$C$35,3,FALSE)</f>
        <v>Other Asia</v>
      </c>
      <c r="G10">
        <f>IFERROR(VLOOKUP(A10,[2]alpha_i_split!$A$3:$G$208,7,FALSE),"NA")</f>
        <v>7.4840844867992278</v>
      </c>
      <c r="H10">
        <v>1.7550930186973701</v>
      </c>
      <c r="I10">
        <f>IF(H10="NA","NA",H10*3.664)</f>
        <v>6.430660820507164</v>
      </c>
      <c r="J10">
        <v>12.641209802111986</v>
      </c>
      <c r="K10">
        <f>IFERROR(VLOOKUP(D10,[4]Tabelle2!$A$3:$J$24,10,FALSE),"NA")</f>
        <v>1.4311390552424275</v>
      </c>
      <c r="L10">
        <f>IFERROR(VLOOKUP(A10,[3]Tabelle1!$B$3:$X$123,7,FALSE),VLOOKUP(F10,[3]Tabelle1!$C$125:$X$130,6,FALSE))</f>
        <v>1.4439299416868203</v>
      </c>
      <c r="M10">
        <f>IFERROR(VLOOKUP(A10,[3]Tabelle1!$B$3:$X$123,11,FALSE),VLOOKUP(F10,[3]Tabelle1!$C$125:$X$130,10,FALSE))</f>
        <v>1.382809678901767</v>
      </c>
      <c r="N10">
        <f>IFERROR(VLOOKUP(A10,[3]Tabelle1!$B$3:$X$123,15,FALSE),VLOOKUP(F10,[3]Tabelle1!$C$125:$X$130,14,FALSE))</f>
        <v>1.3132793089782755</v>
      </c>
      <c r="O10">
        <f>IFERROR(VLOOKUP(A10,[3]Tabelle1!$B$3:$X$123,19,FALSE),VLOOKUP(F10,[3]Tabelle1!$C$125:$X$130,18,FALSE))</f>
        <v>1.3764477209047283</v>
      </c>
      <c r="P10">
        <f>IFERROR(VLOOKUP(A10,[3]Tabelle1!$B$3:$X$123,23,FALSE),VLOOKUP(F10,[3]Tabelle1!$C$125:$X$130,22,FALSE))</f>
        <v>1.4755536685103643</v>
      </c>
      <c r="Q10">
        <f>IFERROR(VLOOKUP(D10,[4]Tabelle2!$A$3:$L$24,12,FALSE),"NA")</f>
        <v>1.39378218396165</v>
      </c>
      <c r="R10">
        <f>VLOOKUP(E10,[5]SSP1!$C$2:$Q$6,15,FALSE)</f>
        <v>1.0901307546951258</v>
      </c>
      <c r="S10">
        <f>VLOOKUP(E10,[5]SSP2!$C$2:$Q$6,15,FALSE)</f>
        <v>1.0599826962241754</v>
      </c>
      <c r="T10">
        <f>VLOOKUP(E10,[5]SSP3!$C$2:$Q$6,15,FALSE)</f>
        <v>1.1372607799723293</v>
      </c>
      <c r="U10">
        <f>VLOOKUP(E10,[5]SSP4!$C$2:$Q$6,15,FALSE)</f>
        <v>1.0615175586333341</v>
      </c>
      <c r="V10">
        <f>VLOOKUP(E10,[5]SSP5!$C$2:$Q$6,15,FALSE)</f>
        <v>1.1250789639924195</v>
      </c>
      <c r="W10">
        <f>IFERROR(VLOOKUP(A10,Targets!$B$2:$H$197,6,FALSE),"NA")</f>
        <v>1.3192922841656973</v>
      </c>
      <c r="X10">
        <f>IFERROR(VLOOKUP(A10,Targets!$B$2:$H$197,7,FALSE),"NA")</f>
        <v>1.3192922841656973</v>
      </c>
      <c r="Y10">
        <f t="shared" si="0"/>
        <v>8.4839212025817545</v>
      </c>
      <c r="Z10">
        <f t="shared" si="1"/>
        <v>8.4839212025817545</v>
      </c>
      <c r="AA10">
        <f t="shared" si="2"/>
        <v>1</v>
      </c>
    </row>
    <row r="11" spans="1:27" x14ac:dyDescent="0.25">
      <c r="A11" s="5" t="str">
        <f>VLOOKUP(B11,[1]ISO3_2.0!A:B,2,FALSE)</f>
        <v>ASM</v>
      </c>
      <c r="B11" t="s">
        <v>296</v>
      </c>
      <c r="C11" s="1" t="s">
        <v>319</v>
      </c>
      <c r="D11" s="4" t="str">
        <f>IFERROR(VLOOKUP(A11,[2]alpha_i_split!$A$3:$N$208,13,FALSE),"NA")</f>
        <v>NA</v>
      </c>
      <c r="E11" s="1" t="s">
        <v>406</v>
      </c>
      <c r="F11" s="1" t="str">
        <f>VLOOKUP(C11,[3]Tabelle3!$A$11:$C$35,3,FALSE)</f>
        <v>Australia and NZ</v>
      </c>
      <c r="G11" t="str">
        <f>IFERROR(VLOOKUP(A11,[2]alpha_i_split!$A$3:$G$208,7,FALSE),"NA")</f>
        <v>NA</v>
      </c>
      <c r="H11" t="s">
        <v>61</v>
      </c>
      <c r="I11" t="str">
        <f>IF(H11="NA","NA",H11*3.664)</f>
        <v>NA</v>
      </c>
      <c r="J11">
        <v>0.70899999999999996</v>
      </c>
      <c r="K11" t="str">
        <f>IFERROR(VLOOKUP(D11,[4]Tabelle2!$A$3:$J$24,10,FALSE),"NA")</f>
        <v>NA</v>
      </c>
      <c r="L11">
        <f>IFERROR(VLOOKUP(A11,[3]Tabelle1!$B$3:$X$123,7,FALSE),VLOOKUP(F11,[3]Tabelle1!$C$125:$X$130,6,FALSE))</f>
        <v>1.2385981682627154</v>
      </c>
      <c r="M11">
        <f>IFERROR(VLOOKUP(A11,[3]Tabelle1!$B$3:$X$123,11,FALSE),VLOOKUP(F11,[3]Tabelle1!$C$125:$X$130,10,FALSE))</f>
        <v>1.2157310073334064</v>
      </c>
      <c r="N11">
        <f>IFERROR(VLOOKUP(A11,[3]Tabelle1!$B$3:$X$123,15,FALSE),VLOOKUP(F11,[3]Tabelle1!$C$125:$X$130,14,FALSE))</f>
        <v>1.1641185092236064</v>
      </c>
      <c r="O11">
        <f>IFERROR(VLOOKUP(A11,[3]Tabelle1!$B$3:$X$123,19,FALSE),VLOOKUP(F11,[3]Tabelle1!$C$125:$X$130,18,FALSE))</f>
        <v>1.2237446676811887</v>
      </c>
      <c r="P11">
        <f>IFERROR(VLOOKUP(A11,[3]Tabelle1!$B$3:$X$123,23,FALSE),VLOOKUP(F11,[3]Tabelle1!$C$125:$X$130,22,FALSE))</f>
        <v>1.277363372111487</v>
      </c>
      <c r="Q11" t="str">
        <f>IFERROR(VLOOKUP(D11,[4]Tabelle2!$A$3:$L$24,12,FALSE),"NA")</f>
        <v>NA</v>
      </c>
      <c r="R11">
        <f>VLOOKUP(E11,[5]SSP1!$C$2:$Q$6,15,FALSE)</f>
        <v>1.154133732123878</v>
      </c>
      <c r="S11">
        <f>VLOOKUP(E11,[5]SSP2!$C$2:$Q$6,15,FALSE)</f>
        <v>1.2154822023485663</v>
      </c>
      <c r="T11">
        <f>VLOOKUP(E11,[5]SSP3!$C$2:$Q$6,15,FALSE)</f>
        <v>1.2953811605285075</v>
      </c>
      <c r="U11">
        <f>VLOOKUP(E11,[5]SSP4!$C$2:$Q$6,15,FALSE)</f>
        <v>1.2357210310006459</v>
      </c>
      <c r="V11">
        <f>VLOOKUP(E11,[5]SSP5!$C$2:$Q$6,15,FALSE)</f>
        <v>1.3448954049704989</v>
      </c>
      <c r="W11" t="str">
        <f>IFERROR(VLOOKUP(A11,Targets!$B$2:$H$197,6,FALSE),"NA")</f>
        <v>NA</v>
      </c>
      <c r="X11" t="str">
        <f>IFERROR(VLOOKUP(A11,Targets!$B$2:$H$197,7,FALSE),"NA")</f>
        <v>NA</v>
      </c>
      <c r="Y11" t="str">
        <f t="shared" si="0"/>
        <v>NA</v>
      </c>
      <c r="Z11" t="str">
        <f t="shared" si="1"/>
        <v>NA</v>
      </c>
      <c r="AA11">
        <f t="shared" si="2"/>
        <v>0</v>
      </c>
    </row>
    <row r="12" spans="1:27" x14ac:dyDescent="0.25">
      <c r="A12" s="3" t="s">
        <v>291</v>
      </c>
      <c r="B12" t="s">
        <v>292</v>
      </c>
      <c r="C12" s="1" t="s">
        <v>295</v>
      </c>
      <c r="D12" s="4" t="str">
        <f>IFERROR(VLOOKUP(A12,[2]alpha_i_split!$A$3:$N$208,13,FALSE),"NA")</f>
        <v>ANZ</v>
      </c>
      <c r="E12" s="1" t="s">
        <v>404</v>
      </c>
      <c r="F12" s="1" t="str">
        <f>VLOOKUP(C12,[3]Tabelle3!$A$11:$C$35,3,FALSE)</f>
        <v>Australia and NZ</v>
      </c>
      <c r="G12">
        <f>IFERROR(VLOOKUP(A12,[2]alpha_i_split!$A$3:$G$208,7,FALSE),"NA")</f>
        <v>5.295665407885098E-2</v>
      </c>
      <c r="H12">
        <v>109.14905249728</v>
      </c>
      <c r="I12">
        <f>IF(H12="NA","NA",H12*3.664)</f>
        <v>399.92212835003392</v>
      </c>
      <c r="J12">
        <v>1327.8361710685078</v>
      </c>
      <c r="K12">
        <f>IFERROR(VLOOKUP(D12,[4]Tabelle2!$A$3:$J$24,10,FALSE),"NA")</f>
        <v>1.3140408296254169</v>
      </c>
      <c r="L12">
        <f>IFERROR(VLOOKUP(A12,[3]Tabelle1!$B$3:$X$123,7,FALSE),VLOOKUP(F12,[3]Tabelle1!$C$125:$X$130,6,FALSE))</f>
        <v>1.3689127732720097</v>
      </c>
      <c r="M12">
        <f>IFERROR(VLOOKUP(A12,[3]Tabelle1!$B$3:$X$123,11,FALSE),VLOOKUP(F12,[3]Tabelle1!$C$125:$X$130,10,FALSE))</f>
        <v>1.3430362658763892</v>
      </c>
      <c r="N12">
        <f>IFERROR(VLOOKUP(A12,[3]Tabelle1!$B$3:$X$123,15,FALSE),VLOOKUP(F12,[3]Tabelle1!$C$125:$X$130,14,FALSE))</f>
        <v>1.2182472109394913</v>
      </c>
      <c r="O12">
        <f>IFERROR(VLOOKUP(A12,[3]Tabelle1!$B$3:$X$123,19,FALSE),VLOOKUP(F12,[3]Tabelle1!$C$125:$X$130,18,FALSE))</f>
        <v>1.3573742830063797</v>
      </c>
      <c r="P12">
        <f>IFERROR(VLOOKUP(A12,[3]Tabelle1!$B$3:$X$123,23,FALSE),VLOOKUP(F12,[3]Tabelle1!$C$125:$X$130,22,FALSE))</f>
        <v>1.4503905628513354</v>
      </c>
      <c r="Q12">
        <f>IFERROR(VLOOKUP(D12,[4]Tabelle2!$A$3:$L$24,12,FALSE),"NA")</f>
        <v>1.2691639629937483</v>
      </c>
      <c r="R12">
        <f>VLOOKUP(E12,[5]SSP1!$C$2:$Q$6,15,FALSE)</f>
        <v>0.90947003354549738</v>
      </c>
      <c r="S12">
        <f>VLOOKUP(E12,[5]SSP2!$C$2:$Q$6,15,FALSE)</f>
        <v>1.0160301239037073</v>
      </c>
      <c r="T12">
        <f>VLOOKUP(E12,[5]SSP3!$C$2:$Q$6,15,FALSE)</f>
        <v>1.0683930558484569</v>
      </c>
      <c r="U12">
        <f>VLOOKUP(E12,[5]SSP4!$C$2:$Q$6,15,FALSE)</f>
        <v>1.0727560349127803</v>
      </c>
      <c r="V12">
        <f>VLOOKUP(E12,[5]SSP5!$C$2:$Q$6,15,FALSE)</f>
        <v>1.2137481184144505</v>
      </c>
      <c r="W12">
        <f>IFERROR(VLOOKUP(A12,Targets!$B$2:$H$197,6,FALSE),"NA")</f>
        <v>0.65234900440418175</v>
      </c>
      <c r="X12">
        <f>IFERROR(VLOOKUP(A12,Targets!$B$2:$H$197,7,FALSE),"NA")</f>
        <v>0.65234900440418175</v>
      </c>
      <c r="Y12">
        <f t="shared" si="0"/>
        <v>260.88880226834601</v>
      </c>
      <c r="Z12">
        <f t="shared" si="1"/>
        <v>260.88880226834601</v>
      </c>
      <c r="AA12">
        <f t="shared" si="2"/>
        <v>1</v>
      </c>
    </row>
    <row r="13" spans="1:27" x14ac:dyDescent="0.25">
      <c r="A13" s="3" t="s">
        <v>372</v>
      </c>
      <c r="B13" t="s">
        <v>373</v>
      </c>
      <c r="C13" s="1" t="s">
        <v>376</v>
      </c>
      <c r="D13" s="4" t="str">
        <f>IFERROR(VLOOKUP(A13,[2]alpha_i_split!$A$3:$N$208,13,FALSE),"NA")</f>
        <v>OAS</v>
      </c>
      <c r="E13" s="1" t="s">
        <v>405</v>
      </c>
      <c r="F13" s="1" t="str">
        <f>VLOOKUP(C13,[3]Tabelle3!$A$11:$C$35,3,FALSE)</f>
        <v>Other Asia</v>
      </c>
      <c r="G13">
        <f>IFERROR(VLOOKUP(A13,[2]alpha_i_split!$A$3:$G$208,7,FALSE),"NA")</f>
        <v>1.0489315365235836</v>
      </c>
      <c r="H13">
        <v>10.236904009800901</v>
      </c>
      <c r="I13">
        <f>IF(H13="NA","NA",H13*3.664)</f>
        <v>37.508016291910501</v>
      </c>
      <c r="J13">
        <v>42.692999999999998</v>
      </c>
      <c r="K13">
        <f>IFERROR(VLOOKUP(D13,[4]Tabelle2!$A$3:$J$24,10,FALSE),"NA")</f>
        <v>1.4311390552424275</v>
      </c>
      <c r="L13">
        <f>IFERROR(VLOOKUP(A13,[3]Tabelle1!$B$3:$X$123,7,FALSE),VLOOKUP(F13,[3]Tabelle1!$C$125:$X$130,6,FALSE))</f>
        <v>1.2637368522614396</v>
      </c>
      <c r="M13">
        <f>IFERROR(VLOOKUP(A13,[3]Tabelle1!$B$3:$X$123,11,FALSE),VLOOKUP(F13,[3]Tabelle1!$C$125:$X$130,10,FALSE))</f>
        <v>1.2505822972063263</v>
      </c>
      <c r="N13">
        <f>IFERROR(VLOOKUP(A13,[3]Tabelle1!$B$3:$X$123,15,FALSE),VLOOKUP(F13,[3]Tabelle1!$C$125:$X$130,14,FALSE))</f>
        <v>1.1869553158141655</v>
      </c>
      <c r="O13">
        <f>IFERROR(VLOOKUP(A13,[3]Tabelle1!$B$3:$X$123,19,FALSE),VLOOKUP(F13,[3]Tabelle1!$C$125:$X$130,18,FALSE))</f>
        <v>1.2567602464439012</v>
      </c>
      <c r="P13">
        <f>IFERROR(VLOOKUP(A13,[3]Tabelle1!$B$3:$X$123,23,FALSE),VLOOKUP(F13,[3]Tabelle1!$C$125:$X$130,22,FALSE))</f>
        <v>1.3109200778009629</v>
      </c>
      <c r="Q13">
        <f>IFERROR(VLOOKUP(D13,[4]Tabelle2!$A$3:$L$24,12,FALSE),"NA")</f>
        <v>1.39378218396165</v>
      </c>
      <c r="R13">
        <f>VLOOKUP(E13,[5]SSP1!$C$2:$Q$6,15,FALSE)</f>
        <v>1.0901307546951258</v>
      </c>
      <c r="S13">
        <f>VLOOKUP(E13,[5]SSP2!$C$2:$Q$6,15,FALSE)</f>
        <v>1.0599826962241754</v>
      </c>
      <c r="T13">
        <f>VLOOKUP(E13,[5]SSP3!$C$2:$Q$6,15,FALSE)</f>
        <v>1.1372607799723293</v>
      </c>
      <c r="U13">
        <f>VLOOKUP(E13,[5]SSP4!$C$2:$Q$6,15,FALSE)</f>
        <v>1.0615175586333341</v>
      </c>
      <c r="V13">
        <f>VLOOKUP(E13,[5]SSP5!$C$2:$Q$6,15,FALSE)</f>
        <v>1.1250789639924195</v>
      </c>
      <c r="W13">
        <f>IFERROR(VLOOKUP(A13,Targets!$B$2:$H$197,6,FALSE),"NA")</f>
        <v>1.024970774942477</v>
      </c>
      <c r="X13">
        <f>IFERROR(VLOOKUP(A13,Targets!$B$2:$H$197,7,FALSE),"NA")</f>
        <v>1.024970774942477</v>
      </c>
      <c r="Y13">
        <f t="shared" si="0"/>
        <v>38.444620525274559</v>
      </c>
      <c r="Z13">
        <f t="shared" si="1"/>
        <v>38.444620525274559</v>
      </c>
      <c r="AA13">
        <f t="shared" si="2"/>
        <v>1</v>
      </c>
    </row>
    <row r="14" spans="1:27" x14ac:dyDescent="0.25">
      <c r="A14" s="3" t="s">
        <v>92</v>
      </c>
      <c r="B14" t="s">
        <v>93</v>
      </c>
      <c r="C14" s="1" t="s">
        <v>91</v>
      </c>
      <c r="D14" s="4" t="str">
        <f>IFERROR(VLOOKUP(A14,[2]alpha_i_split!$A$3:$N$208,13,FALSE),"NA")</f>
        <v>AFR</v>
      </c>
      <c r="E14" s="1" t="str">
        <f>VLOOKUP(B14,SSP_regions!B48:C237,2,FALSE)</f>
        <v>MAF</v>
      </c>
      <c r="F14" s="1" t="str">
        <f>VLOOKUP(C14,[3]Tabelle3!$A$11:$C$35,3,FALSE)</f>
        <v>Africa</v>
      </c>
      <c r="G14">
        <f>IFERROR(VLOOKUP(A14,[2]alpha_i_split!$A$3:$G$208,7,FALSE),"NA")</f>
        <v>87.336780314180572</v>
      </c>
      <c r="H14">
        <v>0.179347344645191</v>
      </c>
      <c r="I14">
        <f>H14*3.664</f>
        <v>0.65712867077997983</v>
      </c>
      <c r="J14">
        <v>2.780510624641845</v>
      </c>
      <c r="K14">
        <f>IFERROR(VLOOKUP(D14,[4]Tabelle2!$A$3:$J$24,10,FALSE),"NA")</f>
        <v>1.3263572562220902</v>
      </c>
      <c r="L14">
        <f>IFERROR(VLOOKUP(A14,[3]Tabelle1!$B$3:$X$123,7,FALSE),VLOOKUP(F14,[3]Tabelle1!$C$125:$X$130,6,FALSE))</f>
        <v>1.5963240717558658</v>
      </c>
      <c r="M14">
        <f>IFERROR(VLOOKUP(A14,[3]Tabelle1!$B$3:$X$123,11,FALSE),VLOOKUP(F14,[3]Tabelle1!$C$125:$X$130,10,FALSE))</f>
        <v>1.5284720537489731</v>
      </c>
      <c r="N14">
        <f>IFERROR(VLOOKUP(A14,[3]Tabelle1!$B$3:$X$123,15,FALSE),VLOOKUP(F14,[3]Tabelle1!$C$125:$X$130,14,FALSE))</f>
        <v>1.3785984406327738</v>
      </c>
      <c r="O14">
        <f>IFERROR(VLOOKUP(A14,[3]Tabelle1!$B$3:$X$123,19,FALSE),VLOOKUP(F14,[3]Tabelle1!$C$125:$X$130,18,FALSE))</f>
        <v>1.5276666559417871</v>
      </c>
      <c r="P14">
        <f>IFERROR(VLOOKUP(A14,[3]Tabelle1!$B$3:$X$123,23,FALSE),VLOOKUP(F14,[3]Tabelle1!$C$125:$X$130,22,FALSE))</f>
        <v>1.6721470135847669</v>
      </c>
      <c r="Q14">
        <f>IFERROR(VLOOKUP(D14,[4]Tabelle2!$A$3:$L$24,12,FALSE),"NA")</f>
        <v>1.3070253557120981</v>
      </c>
      <c r="R14">
        <f>VLOOKUP(E14,[5]SSP1!$C$2:$Q$6,15,FALSE)</f>
        <v>1.2095558465202498</v>
      </c>
      <c r="S14">
        <f>VLOOKUP(E14,[5]SSP2!$C$2:$Q$6,15,FALSE)</f>
        <v>1.2971210859341129</v>
      </c>
      <c r="T14">
        <f>VLOOKUP(E14,[5]SSP3!$C$2:$Q$6,15,FALSE)</f>
        <v>1.3393743599143302</v>
      </c>
      <c r="U14">
        <f>VLOOKUP(E14,[5]SSP4!$C$2:$Q$6,15,FALSE)</f>
        <v>1.3313443191676493</v>
      </c>
      <c r="V14">
        <f>VLOOKUP(E14,[5]SSP5!$C$2:$Q$6,15,FALSE)</f>
        <v>1.3335057494131222</v>
      </c>
      <c r="W14">
        <f>IFERROR(VLOOKUP(A14,Targets!$B$2:$H$197,6,FALSE),"NA")</f>
        <v>1.1886575337423624</v>
      </c>
      <c r="X14">
        <f>IFERROR(VLOOKUP(A14,Targets!$B$2:$H$197,7,FALSE),"NA")</f>
        <v>1.0710913880504949</v>
      </c>
      <c r="Y14">
        <f t="shared" si="0"/>
        <v>0.78110094516072759</v>
      </c>
      <c r="Z14">
        <f t="shared" si="1"/>
        <v>0.70384486011350522</v>
      </c>
      <c r="AA14">
        <f t="shared" si="2"/>
        <v>1</v>
      </c>
    </row>
    <row r="15" spans="1:27" x14ac:dyDescent="0.25">
      <c r="A15" s="3" t="s">
        <v>29</v>
      </c>
      <c r="B15" t="s">
        <v>3</v>
      </c>
      <c r="C15" s="1" t="s">
        <v>52</v>
      </c>
      <c r="D15" s="4" t="str">
        <f>IFERROR(VLOOKUP(A15,[2]alpha_i_split!$A$3:$N$208,13,FALSE),"NA")</f>
        <v>AFR</v>
      </c>
      <c r="E15" s="1" t="str">
        <f>VLOOKUP(B15,SSP_regions!B5:C194,2,FALSE)</f>
        <v>MAF</v>
      </c>
      <c r="F15" s="1" t="str">
        <f>VLOOKUP(C15,[3]Tabelle3!$A$11:$C$35,3,FALSE)</f>
        <v>Africa</v>
      </c>
      <c r="G15">
        <f>IFERROR(VLOOKUP(A15,[2]alpha_i_split!$A$3:$G$208,7,FALSE),"NA")</f>
        <v>5.780517623806773</v>
      </c>
      <c r="H15">
        <v>1.98247917637667</v>
      </c>
      <c r="I15">
        <f>H15*3.664</f>
        <v>7.2638037022441191</v>
      </c>
      <c r="J15">
        <v>15.651545331540378</v>
      </c>
      <c r="K15">
        <f>IFERROR(VLOOKUP(D15,[4]Tabelle2!$A$3:$J$24,10,FALSE),"NA")</f>
        <v>1.3263572562220902</v>
      </c>
      <c r="L15">
        <f>IFERROR(VLOOKUP(A15,[3]Tabelle1!$B$3:$X$123,7,FALSE),VLOOKUP(F15,[3]Tabelle1!$C$125:$X$130,6,FALSE))</f>
        <v>1.743012396658032</v>
      </c>
      <c r="M15">
        <f>IFERROR(VLOOKUP(A15,[3]Tabelle1!$B$3:$X$123,11,FALSE),VLOOKUP(F15,[3]Tabelle1!$C$125:$X$130,10,FALSE))</f>
        <v>1.623301673976878</v>
      </c>
      <c r="N15">
        <f>IFERROR(VLOOKUP(A15,[3]Tabelle1!$B$3:$X$123,15,FALSE),VLOOKUP(F15,[3]Tabelle1!$C$125:$X$130,14,FALSE))</f>
        <v>1.5517551013628887</v>
      </c>
      <c r="O15">
        <f>IFERROR(VLOOKUP(A15,[3]Tabelle1!$B$3:$X$123,19,FALSE),VLOOKUP(F15,[3]Tabelle1!$C$125:$X$130,18,FALSE))</f>
        <v>1.5397028499942618</v>
      </c>
      <c r="P15">
        <f>IFERROR(VLOOKUP(A15,[3]Tabelle1!$B$3:$X$123,23,FALSE),VLOOKUP(F15,[3]Tabelle1!$C$125:$X$130,22,FALSE))</f>
        <v>1.8254737946718715</v>
      </c>
      <c r="Q15">
        <f>IFERROR(VLOOKUP(D15,[4]Tabelle2!$A$3:$L$24,12,FALSE),"NA")</f>
        <v>1.3070253557120981</v>
      </c>
      <c r="R15">
        <f>VLOOKUP(E15,[5]SSP1!$C$2:$Q$6,15,FALSE)</f>
        <v>1.2095558465202498</v>
      </c>
      <c r="S15">
        <f>VLOOKUP(E15,[5]SSP2!$C$2:$Q$6,15,FALSE)</f>
        <v>1.2971210859341129</v>
      </c>
      <c r="T15">
        <f>VLOOKUP(E15,[5]SSP3!$C$2:$Q$6,15,FALSE)</f>
        <v>1.3393743599143302</v>
      </c>
      <c r="U15">
        <f>VLOOKUP(E15,[5]SSP4!$C$2:$Q$6,15,FALSE)</f>
        <v>1.3313443191676493</v>
      </c>
      <c r="V15">
        <f>VLOOKUP(E15,[5]SSP5!$C$2:$Q$6,15,FALSE)</f>
        <v>1.3335057494131222</v>
      </c>
      <c r="W15">
        <f>IFERROR(VLOOKUP(A15,Targets!$B$2:$H$197,6,FALSE),"NA")</f>
        <v>1.7978836066178749</v>
      </c>
      <c r="X15">
        <f>IFERROR(VLOOKUP(A15,Targets!$B$2:$H$197,7,FALSE),"NA")</f>
        <v>1.5850771271626647</v>
      </c>
      <c r="Y15">
        <f t="shared" si="0"/>
        <v>13.059473597954929</v>
      </c>
      <c r="Z15">
        <f t="shared" si="1"/>
        <v>11.513689104626636</v>
      </c>
      <c r="AA15">
        <f t="shared" si="2"/>
        <v>1</v>
      </c>
    </row>
    <row r="16" spans="1:27" x14ac:dyDescent="0.25">
      <c r="A16" s="3" t="s">
        <v>30</v>
      </c>
      <c r="B16" t="s">
        <v>4</v>
      </c>
      <c r="C16" s="1" t="s">
        <v>52</v>
      </c>
      <c r="D16" s="4" t="str">
        <f>IFERROR(VLOOKUP(A16,[2]alpha_i_split!$A$3:$N$208,13,FALSE),"NA")</f>
        <v>AFR</v>
      </c>
      <c r="E16" s="1" t="str">
        <f>VLOOKUP(B16,SSP_regions!B6:C195,2,FALSE)</f>
        <v>MAF</v>
      </c>
      <c r="F16" s="1" t="str">
        <f>VLOOKUP(C16,[3]Tabelle3!$A$11:$C$35,3,FALSE)</f>
        <v>Africa</v>
      </c>
      <c r="G16">
        <f>IFERROR(VLOOKUP(A16,[2]alpha_i_split!$A$3:$G$208,7,FALSE),"NA")</f>
        <v>11.539763460529199</v>
      </c>
      <c r="H16">
        <v>1.47079437551438</v>
      </c>
      <c r="I16">
        <f>H16*3.664</f>
        <v>5.3889905918846885</v>
      </c>
      <c r="J16">
        <v>17.933606353177456</v>
      </c>
      <c r="K16">
        <f>IFERROR(VLOOKUP(D16,[4]Tabelle2!$A$3:$J$24,10,FALSE),"NA")</f>
        <v>1.3263572562220902</v>
      </c>
      <c r="L16">
        <f>IFERROR(VLOOKUP(A16,[3]Tabelle1!$B$3:$X$123,7,FALSE),VLOOKUP(F16,[3]Tabelle1!$C$125:$X$130,6,FALSE))</f>
        <v>1.9612064253938286</v>
      </c>
      <c r="M16">
        <f>IFERROR(VLOOKUP(A16,[3]Tabelle1!$B$3:$X$123,11,FALSE),VLOOKUP(F16,[3]Tabelle1!$C$125:$X$130,10,FALSE))</f>
        <v>1.8820162435115426</v>
      </c>
      <c r="N16">
        <f>IFERROR(VLOOKUP(A16,[3]Tabelle1!$B$3:$X$123,15,FALSE),VLOOKUP(F16,[3]Tabelle1!$C$125:$X$130,14,FALSE))</f>
        <v>1.7328626112962529</v>
      </c>
      <c r="O16">
        <f>IFERROR(VLOOKUP(A16,[3]Tabelle1!$B$3:$X$123,19,FALSE),VLOOKUP(F16,[3]Tabelle1!$C$125:$X$130,18,FALSE))</f>
        <v>1.7827665169934614</v>
      </c>
      <c r="P16">
        <f>IFERROR(VLOOKUP(A16,[3]Tabelle1!$B$3:$X$123,23,FALSE),VLOOKUP(F16,[3]Tabelle1!$C$125:$X$130,22,FALSE))</f>
        <v>2.0342489512758113</v>
      </c>
      <c r="Q16">
        <f>IFERROR(VLOOKUP(D16,[4]Tabelle2!$A$3:$L$24,12,FALSE),"NA")</f>
        <v>1.3070253557120981</v>
      </c>
      <c r="R16">
        <f>VLOOKUP(E16,[5]SSP1!$C$2:$Q$6,15,FALSE)</f>
        <v>1.2095558465202498</v>
      </c>
      <c r="S16">
        <f>VLOOKUP(E16,[5]SSP2!$C$2:$Q$6,15,FALSE)</f>
        <v>1.2971210859341129</v>
      </c>
      <c r="T16">
        <f>VLOOKUP(E16,[5]SSP3!$C$2:$Q$6,15,FALSE)</f>
        <v>1.3393743599143302</v>
      </c>
      <c r="U16">
        <f>VLOOKUP(E16,[5]SSP4!$C$2:$Q$6,15,FALSE)</f>
        <v>1.3313443191676493</v>
      </c>
      <c r="V16">
        <f>VLOOKUP(E16,[5]SSP5!$C$2:$Q$6,15,FALSE)</f>
        <v>1.3335057494131222</v>
      </c>
      <c r="W16">
        <f>IFERROR(VLOOKUP(A16,Targets!$B$2:$H$197,6,FALSE),"NA")</f>
        <v>2.7784774563322139</v>
      </c>
      <c r="X16">
        <f>IFERROR(VLOOKUP(A16,Targets!$B$2:$H$197,7,FALSE),"NA")</f>
        <v>2.4761292037400802</v>
      </c>
      <c r="Y16">
        <f t="shared" si="0"/>
        <v>14.973188871938001</v>
      </c>
      <c r="Z16">
        <f t="shared" si="1"/>
        <v>13.343836983246216</v>
      </c>
      <c r="AA16">
        <f t="shared" si="2"/>
        <v>1</v>
      </c>
    </row>
    <row r="17" spans="1:27" x14ac:dyDescent="0.25">
      <c r="A17" s="3" t="s">
        <v>323</v>
      </c>
      <c r="B17" t="s">
        <v>324</v>
      </c>
      <c r="C17" s="1" t="s">
        <v>343</v>
      </c>
      <c r="D17" s="4" t="str">
        <f>IFERROR(VLOOKUP(A17,[2]alpha_i_split!$A$3:$N$208,13,FALSE),"NA")</f>
        <v>OAS</v>
      </c>
      <c r="E17" s="1" t="s">
        <v>406</v>
      </c>
      <c r="F17" s="1" t="str">
        <f>VLOOKUP(C17,[3]Tabelle3!$A$11:$C$35,3,FALSE)</f>
        <v>Other Asia</v>
      </c>
      <c r="G17">
        <f>IFERROR(VLOOKUP(A17,[2]alpha_i_split!$A$3:$G$208,7,FALSE),"NA")</f>
        <v>0.46695751768413374</v>
      </c>
      <c r="H17">
        <v>24.7885644384098</v>
      </c>
      <c r="I17">
        <f>IF(H17="NA","NA",H17*3.664)</f>
        <v>90.825300102333514</v>
      </c>
      <c r="J17">
        <v>373.90213470040959</v>
      </c>
      <c r="K17">
        <f>IFERROR(VLOOKUP(D17,[4]Tabelle2!$A$3:$J$24,10,FALSE),"NA")</f>
        <v>1.4311390552424275</v>
      </c>
      <c r="L17">
        <f>IFERROR(VLOOKUP(A17,[3]Tabelle1!$B$3:$X$123,7,FALSE),VLOOKUP(F17,[3]Tabelle1!$C$125:$X$130,6,FALSE))</f>
        <v>1.9494033760257934</v>
      </c>
      <c r="M17">
        <f>IFERROR(VLOOKUP(A17,[3]Tabelle1!$B$3:$X$123,11,FALSE),VLOOKUP(F17,[3]Tabelle1!$C$125:$X$130,10,FALSE))</f>
        <v>1.8418273419218341</v>
      </c>
      <c r="N17">
        <f>IFERROR(VLOOKUP(A17,[3]Tabelle1!$B$3:$X$123,15,FALSE),VLOOKUP(F17,[3]Tabelle1!$C$125:$X$130,14,FALSE))</f>
        <v>1.6581178041985869</v>
      </c>
      <c r="O17">
        <f>IFERROR(VLOOKUP(A17,[3]Tabelle1!$B$3:$X$123,19,FALSE),VLOOKUP(F17,[3]Tabelle1!$C$125:$X$130,18,FALSE))</f>
        <v>1.7180757415610215</v>
      </c>
      <c r="P17">
        <f>IFERROR(VLOOKUP(A17,[3]Tabelle1!$B$3:$X$123,23,FALSE),VLOOKUP(F17,[3]Tabelle1!$C$125:$X$130,22,FALSE))</f>
        <v>2.0365164366031654</v>
      </c>
      <c r="Q17">
        <f>IFERROR(VLOOKUP(D17,[4]Tabelle2!$A$3:$L$24,12,FALSE),"NA")</f>
        <v>1.39378218396165</v>
      </c>
      <c r="R17">
        <f>VLOOKUP(E17,[5]SSP1!$C$2:$Q$6,15,FALSE)</f>
        <v>1.154133732123878</v>
      </c>
      <c r="S17">
        <f>VLOOKUP(E17,[5]SSP2!$C$2:$Q$6,15,FALSE)</f>
        <v>1.2154822023485663</v>
      </c>
      <c r="T17">
        <f>VLOOKUP(E17,[5]SSP3!$C$2:$Q$6,15,FALSE)</f>
        <v>1.2953811605285075</v>
      </c>
      <c r="U17">
        <f>VLOOKUP(E17,[5]SSP4!$C$2:$Q$6,15,FALSE)</f>
        <v>1.2357210310006459</v>
      </c>
      <c r="V17">
        <f>VLOOKUP(E17,[5]SSP5!$C$2:$Q$6,15,FALSE)</f>
        <v>1.3448954049704989</v>
      </c>
      <c r="W17">
        <f>IFERROR(VLOOKUP(A17,Targets!$B$2:$H$197,6,FALSE),"NA")</f>
        <v>1.5978419173136733</v>
      </c>
      <c r="X17">
        <f>IFERROR(VLOOKUP(A17,Targets!$B$2:$H$197,7,FALSE),"NA")</f>
        <v>1.3461248114437743</v>
      </c>
      <c r="Y17">
        <f t="shared" si="0"/>
        <v>145.12447165610234</v>
      </c>
      <c r="Z17">
        <f t="shared" si="1"/>
        <v>122.26218997457791</v>
      </c>
      <c r="AA17">
        <f t="shared" si="2"/>
        <v>1</v>
      </c>
    </row>
    <row r="18" spans="1:27" x14ac:dyDescent="0.25">
      <c r="A18" s="3" t="s">
        <v>377</v>
      </c>
      <c r="B18" t="s">
        <v>378</v>
      </c>
      <c r="C18" s="1" t="s">
        <v>393</v>
      </c>
      <c r="D18" s="4" t="str">
        <f>IFERROR(VLOOKUP(A18,[2]alpha_i_split!$A$3:$N$208,13,FALSE),"NA")</f>
        <v>MEA</v>
      </c>
      <c r="E18" s="1" t="s">
        <v>407</v>
      </c>
      <c r="F18" s="1" t="str">
        <f>VLOOKUP(C18,[3]Tabelle3!$A$11:$C$35,3,FALSE)</f>
        <v>Middle East</v>
      </c>
      <c r="G18">
        <f>IFERROR(VLOOKUP(A18,[2]alpha_i_split!$A$3:$G$208,7,FALSE),"NA")</f>
        <v>3.5312008897917204</v>
      </c>
      <c r="H18">
        <v>10.2627591589728</v>
      </c>
      <c r="I18">
        <f>IF(H18="NA","NA",H18*3.664)</f>
        <v>37.60274955847634</v>
      </c>
      <c r="J18">
        <v>34.723357446808507</v>
      </c>
      <c r="K18">
        <f>IFERROR(VLOOKUP(D18,[4]Tabelle2!$A$3:$J$24,10,FALSE),"NA")</f>
        <v>1.1944928429090393</v>
      </c>
      <c r="L18">
        <f>IFERROR(VLOOKUP(A18,[3]Tabelle1!$B$3:$X$123,7,FALSE),VLOOKUP(F18,[3]Tabelle1!$C$125:$X$130,6,FALSE))</f>
        <v>1.6351403058170351</v>
      </c>
      <c r="M18">
        <f>IFERROR(VLOOKUP(A18,[3]Tabelle1!$B$3:$X$123,11,FALSE),VLOOKUP(F18,[3]Tabelle1!$C$125:$X$130,10,FALSE))</f>
        <v>1.6300917395136718</v>
      </c>
      <c r="N18">
        <f>IFERROR(VLOOKUP(A18,[3]Tabelle1!$B$3:$X$123,15,FALSE),VLOOKUP(F18,[3]Tabelle1!$C$125:$X$130,14,FALSE))</f>
        <v>1.41531017388275</v>
      </c>
      <c r="O18">
        <f>IFERROR(VLOOKUP(A18,[3]Tabelle1!$B$3:$X$123,19,FALSE),VLOOKUP(F18,[3]Tabelle1!$C$125:$X$130,18,FALSE))</f>
        <v>1.6034301799182651</v>
      </c>
      <c r="P18">
        <f>IFERROR(VLOOKUP(A18,[3]Tabelle1!$B$3:$X$123,23,FALSE),VLOOKUP(F18,[3]Tabelle1!$C$125:$X$130,22,FALSE))</f>
        <v>1.7340860073348798</v>
      </c>
      <c r="Q18">
        <f>IFERROR(VLOOKUP(D18,[4]Tabelle2!$A$3:$L$24,12,FALSE),"NA")</f>
        <v>1.1620756490513198</v>
      </c>
      <c r="R18">
        <f>VLOOKUP(E18,[5]SSP1!$C$2:$Q$6,15,FALSE)</f>
        <v>1.2095558465202498</v>
      </c>
      <c r="S18">
        <f>VLOOKUP(E18,[5]SSP2!$C$2:$Q$6,15,FALSE)</f>
        <v>1.2971210859341129</v>
      </c>
      <c r="T18">
        <f>VLOOKUP(E18,[5]SSP3!$C$2:$Q$6,15,FALSE)</f>
        <v>1.3393743599143302</v>
      </c>
      <c r="U18">
        <f>VLOOKUP(E18,[5]SSP4!$C$2:$Q$6,15,FALSE)</f>
        <v>1.3313443191676493</v>
      </c>
      <c r="V18">
        <f>VLOOKUP(E18,[5]SSP5!$C$2:$Q$6,15,FALSE)</f>
        <v>1.3335057494131222</v>
      </c>
      <c r="W18">
        <f>IFERROR(VLOOKUP(A18,Targets!$B$2:$H$197,6,FALSE),"NA")</f>
        <v>1.3975069648747829</v>
      </c>
      <c r="X18" t="str">
        <f>IFERROR(VLOOKUP(A18,Targets!$B$2:$H$197,7,FALSE),"NA")</f>
        <v>NA</v>
      </c>
      <c r="Y18">
        <f t="shared" si="0"/>
        <v>52.550104406412849</v>
      </c>
      <c r="Z18" t="str">
        <f t="shared" si="1"/>
        <v>NA</v>
      </c>
      <c r="AA18">
        <f t="shared" si="2"/>
        <v>1</v>
      </c>
    </row>
    <row r="19" spans="1:27" x14ac:dyDescent="0.25">
      <c r="A19" s="3" t="s">
        <v>267</v>
      </c>
      <c r="B19" t="s">
        <v>268</v>
      </c>
      <c r="C19" s="1" t="s">
        <v>194</v>
      </c>
      <c r="D19" s="4" t="str">
        <f>IFERROR(VLOOKUP(A19,[2]alpha_i_split!$A$3:$N$208,13,FALSE),"NA")</f>
        <v>REU</v>
      </c>
      <c r="E19" s="1" t="s">
        <v>404</v>
      </c>
      <c r="F19" s="1" t="str">
        <f>VLOOKUP(C19,[3]Tabelle3!$A$11:$C$35,3,FALSE)</f>
        <v>Europe</v>
      </c>
      <c r="G19">
        <f>IFERROR(VLOOKUP(A19,[2]alpha_i_split!$A$3:$G$208,7,FALSE),"NA")</f>
        <v>3.4970398160812275</v>
      </c>
      <c r="H19">
        <v>5.7131410482770804</v>
      </c>
      <c r="I19">
        <f t="shared" ref="I19:I24" si="3">H19*3.664</f>
        <v>20.932948800887225</v>
      </c>
      <c r="J19">
        <v>19.955120004660376</v>
      </c>
      <c r="K19">
        <f>IFERROR(VLOOKUP(D19,[4]Tabelle2!$A$3:$J$24,10,FALSE),"NA")</f>
        <v>1.1764228653088502</v>
      </c>
      <c r="L19">
        <f>IFERROR(VLOOKUP(A19,[3]Tabelle1!$B$3:$X$123,7,FALSE),VLOOKUP(F19,[3]Tabelle1!$C$125:$X$130,6,FALSE))</f>
        <v>1.2067690036967176</v>
      </c>
      <c r="M19">
        <f>IFERROR(VLOOKUP(A19,[3]Tabelle1!$B$3:$X$123,11,FALSE),VLOOKUP(F19,[3]Tabelle1!$C$125:$X$130,10,FALSE))</f>
        <v>1.1866174178280724</v>
      </c>
      <c r="N19">
        <f>IFERROR(VLOOKUP(A19,[3]Tabelle1!$B$3:$X$123,15,FALSE),VLOOKUP(F19,[3]Tabelle1!$C$125:$X$130,14,FALSE))</f>
        <v>1.1300269287366023</v>
      </c>
      <c r="O19">
        <f>IFERROR(VLOOKUP(A19,[3]Tabelle1!$B$3:$X$123,19,FALSE),VLOOKUP(F19,[3]Tabelle1!$C$125:$X$130,18,FALSE))</f>
        <v>1.1919270064378424</v>
      </c>
      <c r="P19">
        <f>IFERROR(VLOOKUP(A19,[3]Tabelle1!$B$3:$X$123,23,FALSE),VLOOKUP(F19,[3]Tabelle1!$C$125:$X$130,22,FALSE))</f>
        <v>1.2529274166703845</v>
      </c>
      <c r="Q19">
        <f>IFERROR(VLOOKUP(D19,[4]Tabelle2!$A$3:$L$24,12,FALSE),"NA")</f>
        <v>1.234033450224737</v>
      </c>
      <c r="R19">
        <f>VLOOKUP(E19,[5]SSP1!$C$2:$Q$6,15,FALSE)</f>
        <v>0.90947003354549738</v>
      </c>
      <c r="S19">
        <f>VLOOKUP(E19,[5]SSP2!$C$2:$Q$6,15,FALSE)</f>
        <v>1.0160301239037073</v>
      </c>
      <c r="T19">
        <f>VLOOKUP(E19,[5]SSP3!$C$2:$Q$6,15,FALSE)</f>
        <v>1.0683930558484569</v>
      </c>
      <c r="U19">
        <f>VLOOKUP(E19,[5]SSP4!$C$2:$Q$6,15,FALSE)</f>
        <v>1.0727560349127803</v>
      </c>
      <c r="V19">
        <f>VLOOKUP(E19,[5]SSP5!$C$2:$Q$6,15,FALSE)</f>
        <v>1.2137481184144505</v>
      </c>
      <c r="W19">
        <f>IFERROR(VLOOKUP(A19,Targets!$B$2:$H$197,6,FALSE),"NA")</f>
        <v>0.74797279246376014</v>
      </c>
      <c r="X19">
        <f>IFERROR(VLOOKUP(A19,Targets!$B$2:$H$197,7,FALSE),"NA")</f>
        <v>0.71277261916932666</v>
      </c>
      <c r="Y19">
        <f t="shared" si="0"/>
        <v>15.657276169100538</v>
      </c>
      <c r="Z19">
        <f t="shared" si="1"/>
        <v>14.920432743745803</v>
      </c>
      <c r="AA19">
        <f t="shared" si="2"/>
        <v>1</v>
      </c>
    </row>
    <row r="20" spans="1:27" x14ac:dyDescent="0.25">
      <c r="A20" s="3" t="s">
        <v>260</v>
      </c>
      <c r="B20" t="s">
        <v>261</v>
      </c>
      <c r="C20" s="1" t="s">
        <v>194</v>
      </c>
      <c r="D20" s="4" t="str">
        <f>IFERROR(VLOOKUP(A20,[2]alpha_i_split!$A$3:$N$208,13,FALSE),"NA")</f>
        <v>REU</v>
      </c>
      <c r="E20" s="1" t="s">
        <v>405</v>
      </c>
      <c r="F20" s="1" t="str">
        <f>VLOOKUP(C20,[3]Tabelle3!$A$11:$C$35,3,FALSE)</f>
        <v>Europe</v>
      </c>
      <c r="G20">
        <f>IFERROR(VLOOKUP(A20,[2]alpha_i_split!$A$3:$G$208,7,FALSE),"NA")</f>
        <v>1.5431155266742627</v>
      </c>
      <c r="H20">
        <v>15.991277547626</v>
      </c>
      <c r="I20">
        <f t="shared" si="3"/>
        <v>58.592040934501668</v>
      </c>
      <c r="J20">
        <v>61.489588894821146</v>
      </c>
      <c r="K20">
        <f>IFERROR(VLOOKUP(D20,[4]Tabelle2!$A$3:$J$24,10,FALSE),"NA")</f>
        <v>1.1764228653088502</v>
      </c>
      <c r="L20">
        <f>IFERROR(VLOOKUP(A20,[3]Tabelle1!$B$3:$X$123,7,FALSE),VLOOKUP(F20,[3]Tabelle1!$C$125:$X$130,6,FALSE))</f>
        <v>1.4515456786799863</v>
      </c>
      <c r="M20">
        <f>IFERROR(VLOOKUP(A20,[3]Tabelle1!$B$3:$X$123,11,FALSE),VLOOKUP(F20,[3]Tabelle1!$C$125:$X$130,10,FALSE))</f>
        <v>1.4056370405918437</v>
      </c>
      <c r="N20">
        <f>IFERROR(VLOOKUP(A20,[3]Tabelle1!$B$3:$X$123,15,FALSE),VLOOKUP(F20,[3]Tabelle1!$C$125:$X$130,14,FALSE))</f>
        <v>1.2777435896485161</v>
      </c>
      <c r="O20">
        <f>IFERROR(VLOOKUP(A20,[3]Tabelle1!$B$3:$X$123,19,FALSE),VLOOKUP(F20,[3]Tabelle1!$C$125:$X$130,18,FALSE))</f>
        <v>1.3916866148718126</v>
      </c>
      <c r="P20">
        <f>IFERROR(VLOOKUP(A20,[3]Tabelle1!$B$3:$X$123,23,FALSE),VLOOKUP(F20,[3]Tabelle1!$C$125:$X$130,22,FALSE))</f>
        <v>1.4976084335418094</v>
      </c>
      <c r="Q20">
        <f>IFERROR(VLOOKUP(D20,[4]Tabelle2!$A$3:$L$24,12,FALSE),"NA")</f>
        <v>1.234033450224737</v>
      </c>
      <c r="R20">
        <f>VLOOKUP(E20,[5]SSP1!$C$2:$Q$6,15,FALSE)</f>
        <v>1.0901307546951258</v>
      </c>
      <c r="S20">
        <f>VLOOKUP(E20,[5]SSP2!$C$2:$Q$6,15,FALSE)</f>
        <v>1.0599826962241754</v>
      </c>
      <c r="T20">
        <f>VLOOKUP(E20,[5]SSP3!$C$2:$Q$6,15,FALSE)</f>
        <v>1.1372607799723293</v>
      </c>
      <c r="U20">
        <f>VLOOKUP(E20,[5]SSP4!$C$2:$Q$6,15,FALSE)</f>
        <v>1.0615175586333341</v>
      </c>
      <c r="V20">
        <f>VLOOKUP(E20,[5]SSP5!$C$2:$Q$6,15,FALSE)</f>
        <v>1.1250789639924195</v>
      </c>
      <c r="W20">
        <f>IFERROR(VLOOKUP(A20,Targets!$B$2:$H$197,6,FALSE),"NA")</f>
        <v>0.89144787391422353</v>
      </c>
      <c r="X20">
        <f>IFERROR(VLOOKUP(A20,Targets!$B$2:$H$197,7,FALSE),"NA")</f>
        <v>0.85066774505209797</v>
      </c>
      <c r="Y20">
        <f t="shared" si="0"/>
        <v>52.231750319356664</v>
      </c>
      <c r="Z20">
        <f t="shared" si="1"/>
        <v>49.842359339752754</v>
      </c>
      <c r="AA20">
        <f t="shared" si="2"/>
        <v>1</v>
      </c>
    </row>
    <row r="21" spans="1:27" x14ac:dyDescent="0.25">
      <c r="A21" s="3" t="str">
        <f>VLOOKUP(B21,[1]ISO3_2.0!A:B,2,FALSE)</f>
        <v>BLZ</v>
      </c>
      <c r="B21" t="s">
        <v>174</v>
      </c>
      <c r="C21" s="1" t="s">
        <v>175</v>
      </c>
      <c r="D21" s="4" t="str">
        <f>IFERROR(VLOOKUP(A21,[2]alpha_i_split!$A$3:$N$208,13,FALSE),"NA")</f>
        <v>OAM</v>
      </c>
      <c r="E21" s="1" t="str">
        <f>VLOOKUP(B21,SSP_regions!B87:C276,2,FALSE)</f>
        <v>LAM</v>
      </c>
      <c r="F21" s="1" t="str">
        <f>VLOOKUP(C21,[3]Tabelle3!$A$11:$C$35,3,FALSE)</f>
        <v>Other America</v>
      </c>
      <c r="G21">
        <f>IFERROR(VLOOKUP(A21,[2]alpha_i_split!$A$3:$G$208,7,FALSE),"NA")</f>
        <v>70.613852825385791</v>
      </c>
      <c r="H21">
        <v>0.16776027745177199</v>
      </c>
      <c r="I21">
        <f t="shared" si="3"/>
        <v>0.61467365658329265</v>
      </c>
      <c r="J21">
        <v>1.5856316703460951</v>
      </c>
      <c r="K21">
        <f>IFERROR(VLOOKUP(D21,[4]Tabelle2!$A$3:$J$24,10,FALSE),"NA")</f>
        <v>1.2214137182566644</v>
      </c>
      <c r="L21">
        <f>IFERROR(VLOOKUP(A21,[3]Tabelle1!$B$3:$X$123,7,FALSE),VLOOKUP(F21,[3]Tabelle1!$C$125:$X$130,6,FALSE))</f>
        <v>1.4904316059472853</v>
      </c>
      <c r="M21">
        <f>IFERROR(VLOOKUP(A21,[3]Tabelle1!$B$3:$X$123,11,FALSE),VLOOKUP(F21,[3]Tabelle1!$C$125:$X$130,10,FALSE))</f>
        <v>1.4610847772130751</v>
      </c>
      <c r="N21">
        <f>IFERROR(VLOOKUP(A21,[3]Tabelle1!$B$3:$X$123,15,FALSE),VLOOKUP(F21,[3]Tabelle1!$C$125:$X$130,14,FALSE))</f>
        <v>1.3701392224490256</v>
      </c>
      <c r="O21">
        <f>IFERROR(VLOOKUP(A21,[3]Tabelle1!$B$3:$X$123,19,FALSE),VLOOKUP(F21,[3]Tabelle1!$C$125:$X$130,18,FALSE))</f>
        <v>1.4354696297925016</v>
      </c>
      <c r="P21">
        <f>IFERROR(VLOOKUP(A21,[3]Tabelle1!$B$3:$X$123,23,FALSE),VLOOKUP(F21,[3]Tabelle1!$C$125:$X$130,22,FALSE))</f>
        <v>1.5281407979197132</v>
      </c>
      <c r="Q21">
        <f>IFERROR(VLOOKUP(D21,[4]Tabelle2!$A$3:$L$24,12,FALSE),"NA")</f>
        <v>1.1137228775074144</v>
      </c>
      <c r="R21">
        <f>VLOOKUP(E21,[5]SSP1!$C$2:$Q$6,15,FALSE)</f>
        <v>1.1523297796771568</v>
      </c>
      <c r="S21">
        <f>VLOOKUP(E21,[5]SSP2!$C$2:$Q$6,15,FALSE)</f>
        <v>1.261678755528314</v>
      </c>
      <c r="T21">
        <f>VLOOKUP(E21,[5]SSP3!$C$2:$Q$6,15,FALSE)</f>
        <v>1.2456836932865165</v>
      </c>
      <c r="U21">
        <f>VLOOKUP(E21,[5]SSP4!$C$2:$Q$6,15,FALSE)</f>
        <v>1.2512749062312558</v>
      </c>
      <c r="V21">
        <f>VLOOKUP(E21,[5]SSP5!$C$2:$Q$6,15,FALSE)</f>
        <v>1.4406165004533091</v>
      </c>
      <c r="W21">
        <f>IFERROR(VLOOKUP(A21,Targets!$B$2:$H$197,6,FALSE),"NA")</f>
        <v>1.5444323778641134</v>
      </c>
      <c r="X21">
        <f>IFERROR(VLOOKUP(A21,Targets!$B$2:$H$197,7,FALSE),"NA")</f>
        <v>1.5444323778641134</v>
      </c>
      <c r="Y21">
        <f t="shared" si="0"/>
        <v>0.94932189704736414</v>
      </c>
      <c r="Z21">
        <f t="shared" si="1"/>
        <v>0.94932189704736414</v>
      </c>
      <c r="AA21">
        <f t="shared" si="2"/>
        <v>1</v>
      </c>
    </row>
    <row r="22" spans="1:27" x14ac:dyDescent="0.25">
      <c r="A22" s="3" t="s">
        <v>156</v>
      </c>
      <c r="B22" t="s">
        <v>157</v>
      </c>
      <c r="C22" s="1" t="s">
        <v>162</v>
      </c>
      <c r="D22" s="4" t="str">
        <f>IFERROR(VLOOKUP(A22,[2]alpha_i_split!$A$3:$N$208,13,FALSE),"NA")</f>
        <v>OAM</v>
      </c>
      <c r="E22" s="1" t="str">
        <f>E21</f>
        <v>LAM</v>
      </c>
      <c r="F22" s="1" t="str">
        <f>VLOOKUP(C22,[3]Tabelle3!$A$11:$C$35,3,FALSE)</f>
        <v>Other America</v>
      </c>
      <c r="G22">
        <f>IFERROR(VLOOKUP(A22,[2]alpha_i_split!$A$3:$G$208,7,FALSE),"NA")</f>
        <v>78.431734234639762</v>
      </c>
      <c r="H22">
        <v>0.135754529701301</v>
      </c>
      <c r="I22">
        <f t="shared" si="3"/>
        <v>0.49740459682556687</v>
      </c>
      <c r="J22">
        <v>6.8816620000000004</v>
      </c>
      <c r="K22">
        <f>IFERROR(VLOOKUP(D22,[4]Tabelle2!$A$3:$J$24,10,FALSE),"NA")</f>
        <v>1.2214137182566644</v>
      </c>
      <c r="L22">
        <f>IFERROR(VLOOKUP(A22,[3]Tabelle1!$B$3:$X$123,7,FALSE),VLOOKUP(F22,[3]Tabelle1!$C$125:$X$130,6,FALSE))</f>
        <v>1.4904316059472853</v>
      </c>
      <c r="M22">
        <f>IFERROR(VLOOKUP(A22,[3]Tabelle1!$B$3:$X$123,11,FALSE),VLOOKUP(F22,[3]Tabelle1!$C$125:$X$130,10,FALSE))</f>
        <v>1.4610847772130751</v>
      </c>
      <c r="N22">
        <f>IFERROR(VLOOKUP(A22,[3]Tabelle1!$B$3:$X$123,15,FALSE),VLOOKUP(F22,[3]Tabelle1!$C$125:$X$130,14,FALSE))</f>
        <v>1.3701392224490256</v>
      </c>
      <c r="O22">
        <f>IFERROR(VLOOKUP(A22,[3]Tabelle1!$B$3:$X$123,19,FALSE),VLOOKUP(F22,[3]Tabelle1!$C$125:$X$130,18,FALSE))</f>
        <v>1.4354696297925016</v>
      </c>
      <c r="P22">
        <f>IFERROR(VLOOKUP(A22,[3]Tabelle1!$B$3:$X$123,23,FALSE),VLOOKUP(F22,[3]Tabelle1!$C$125:$X$130,22,FALSE))</f>
        <v>1.5281407979197132</v>
      </c>
      <c r="Q22">
        <f>IFERROR(VLOOKUP(D22,[4]Tabelle2!$A$3:$L$24,12,FALSE),"NA")</f>
        <v>1.1137228775074144</v>
      </c>
      <c r="R22">
        <f>VLOOKUP(E22,[5]SSP1!$C$2:$Q$6,15,FALSE)</f>
        <v>1.1523297796771568</v>
      </c>
      <c r="S22">
        <f>VLOOKUP(E22,[5]SSP2!$C$2:$Q$6,15,FALSE)</f>
        <v>1.261678755528314</v>
      </c>
      <c r="T22">
        <f>VLOOKUP(E22,[5]SSP3!$C$2:$Q$6,15,FALSE)</f>
        <v>1.2456836932865165</v>
      </c>
      <c r="U22">
        <f>VLOOKUP(E22,[5]SSP4!$C$2:$Q$6,15,FALSE)</f>
        <v>1.2512749062312558</v>
      </c>
      <c r="V22">
        <f>VLOOKUP(E22,[5]SSP5!$C$2:$Q$6,15,FALSE)</f>
        <v>1.4406165004533091</v>
      </c>
      <c r="W22" t="str">
        <f>IFERROR(VLOOKUP(A22,Targets!$B$2:$H$197,6,FALSE),"NA")</f>
        <v>NA</v>
      </c>
      <c r="X22" t="str">
        <f>IFERROR(VLOOKUP(A22,Targets!$B$2:$H$197,7,FALSE),"NA")</f>
        <v>NA</v>
      </c>
      <c r="Y22" t="str">
        <f t="shared" si="0"/>
        <v>NA</v>
      </c>
      <c r="Z22" t="str">
        <f t="shared" si="1"/>
        <v>NA</v>
      </c>
      <c r="AA22">
        <f t="shared" si="2"/>
        <v>0</v>
      </c>
    </row>
    <row r="23" spans="1:27" x14ac:dyDescent="0.25">
      <c r="A23" s="3" t="s">
        <v>119</v>
      </c>
      <c r="B23" t="s">
        <v>120</v>
      </c>
      <c r="C23" s="1" t="s">
        <v>155</v>
      </c>
      <c r="D23" s="4" t="str">
        <f>IFERROR(VLOOKUP(A23,[2]alpha_i_split!$A$3:$N$208,13,FALSE),"NA")</f>
        <v>OAM</v>
      </c>
      <c r="E23" s="1" t="str">
        <f>VLOOKUP(B23,SSP_regions!B61:C250,2,FALSE)</f>
        <v>LAM</v>
      </c>
      <c r="F23" s="1" t="str">
        <f>VLOOKUP(C23,[3]Tabelle3!$A$11:$C$35,3,FALSE)</f>
        <v>Other America</v>
      </c>
      <c r="G23">
        <f>IFERROR(VLOOKUP(A23,[2]alpha_i_split!$A$3:$G$208,7,FALSE),"NA")</f>
        <v>1.846312673122076</v>
      </c>
      <c r="H23">
        <v>5.74989033176068</v>
      </c>
      <c r="I23">
        <f t="shared" si="3"/>
        <v>21.067598175571131</v>
      </c>
      <c r="J23">
        <v>36.629843806078149</v>
      </c>
      <c r="K23">
        <f>IFERROR(VLOOKUP(D23,[4]Tabelle2!$A$3:$J$24,10,FALSE),"NA")</f>
        <v>1.2214137182566644</v>
      </c>
      <c r="L23">
        <f>IFERROR(VLOOKUP(A23,[3]Tabelle1!$B$3:$X$123,7,FALSE),VLOOKUP(F23,[3]Tabelle1!$C$125:$X$130,6,FALSE))</f>
        <v>1.6579318845559607</v>
      </c>
      <c r="M23">
        <f>IFERROR(VLOOKUP(A23,[3]Tabelle1!$B$3:$X$123,11,FALSE),VLOOKUP(F23,[3]Tabelle1!$C$125:$X$130,10,FALSE))</f>
        <v>1.6246181448862613</v>
      </c>
      <c r="N23">
        <f>IFERROR(VLOOKUP(A23,[3]Tabelle1!$B$3:$X$123,15,FALSE),VLOOKUP(F23,[3]Tabelle1!$C$125:$X$130,14,FALSE))</f>
        <v>1.5393784570152895</v>
      </c>
      <c r="O23">
        <f>IFERROR(VLOOKUP(A23,[3]Tabelle1!$B$3:$X$123,19,FALSE),VLOOKUP(F23,[3]Tabelle1!$C$125:$X$130,18,FALSE))</f>
        <v>1.6232708041875565</v>
      </c>
      <c r="P23">
        <f>IFERROR(VLOOKUP(A23,[3]Tabelle1!$B$3:$X$123,23,FALSE),VLOOKUP(F23,[3]Tabelle1!$C$125:$X$130,22,FALSE))</f>
        <v>1.6897605086290628</v>
      </c>
      <c r="Q23">
        <f>IFERROR(VLOOKUP(D23,[4]Tabelle2!$A$3:$L$24,12,FALSE),"NA")</f>
        <v>1.1137228775074144</v>
      </c>
      <c r="R23">
        <f>VLOOKUP(E23,[5]SSP1!$C$2:$Q$6,15,FALSE)</f>
        <v>1.1523297796771568</v>
      </c>
      <c r="S23">
        <f>VLOOKUP(E23,[5]SSP2!$C$2:$Q$6,15,FALSE)</f>
        <v>1.261678755528314</v>
      </c>
      <c r="T23">
        <f>VLOOKUP(E23,[5]SSP3!$C$2:$Q$6,15,FALSE)</f>
        <v>1.2456836932865165</v>
      </c>
      <c r="U23">
        <f>VLOOKUP(E23,[5]SSP4!$C$2:$Q$6,15,FALSE)</f>
        <v>1.2512749062312558</v>
      </c>
      <c r="V23">
        <f>VLOOKUP(E23,[5]SSP5!$C$2:$Q$6,15,FALSE)</f>
        <v>1.4406165004533091</v>
      </c>
      <c r="W23">
        <f>IFERROR(VLOOKUP(A23,Targets!$B$2:$H$197,6,FALSE),"NA")</f>
        <v>1.5230877309343285</v>
      </c>
      <c r="X23">
        <f>IFERROR(VLOOKUP(A23,Targets!$B$2:$H$197,7,FALSE),"NA")</f>
        <v>1.5230877309343285</v>
      </c>
      <c r="Y23">
        <f t="shared" si="0"/>
        <v>32.087800301466835</v>
      </c>
      <c r="Z23">
        <f t="shared" si="1"/>
        <v>32.087800301466835</v>
      </c>
      <c r="AA23">
        <f t="shared" si="2"/>
        <v>1</v>
      </c>
    </row>
    <row r="24" spans="1:27" x14ac:dyDescent="0.25">
      <c r="A24" s="3" t="s">
        <v>190</v>
      </c>
      <c r="B24" t="s">
        <v>191</v>
      </c>
      <c r="C24" s="1" t="s">
        <v>196</v>
      </c>
      <c r="D24" s="4" t="str">
        <f>IFERROR(VLOOKUP(A24,[2]alpha_i_split!$A$3:$N$208,13,FALSE),"NA")</f>
        <v>BRA</v>
      </c>
      <c r="E24" s="1" t="str">
        <f>VLOOKUP(B24,SSP_regions!B95:C284,2,FALSE)</f>
        <v>LAM</v>
      </c>
      <c r="F24" s="1" t="str">
        <f>VLOOKUP(C24,[3]Tabelle3!$A$11:$C$35,3,FALSE)</f>
        <v>Other America</v>
      </c>
      <c r="G24">
        <f>IFERROR(VLOOKUP(A24,[2]alpha_i_split!$A$3:$G$208,7,FALSE),"NA")</f>
        <v>0.1505082450206115</v>
      </c>
      <c r="H24">
        <v>120.716703817211</v>
      </c>
      <c r="I24">
        <f t="shared" si="3"/>
        <v>442.3060027862611</v>
      </c>
      <c r="J24">
        <v>1448.5659367395608</v>
      </c>
      <c r="K24">
        <f>IFERROR(VLOOKUP(D24,[4]Tabelle2!$A$3:$J$24,10,FALSE),"NA")</f>
        <v>1.1803659741701291</v>
      </c>
      <c r="L24">
        <f>IFERROR(VLOOKUP(A24,[3]Tabelle1!$B$3:$X$123,7,FALSE),VLOOKUP(F24,[3]Tabelle1!$C$125:$X$130,6,FALSE))</f>
        <v>1.4251424909653105</v>
      </c>
      <c r="M24">
        <f>IFERROR(VLOOKUP(A24,[3]Tabelle1!$B$3:$X$123,11,FALSE),VLOOKUP(F24,[3]Tabelle1!$C$125:$X$130,10,FALSE))</f>
        <v>1.3853642884230055</v>
      </c>
      <c r="N24">
        <f>IFERROR(VLOOKUP(A24,[3]Tabelle1!$B$3:$X$123,15,FALSE),VLOOKUP(F24,[3]Tabelle1!$C$125:$X$130,14,FALSE))</f>
        <v>1.2886432636576071</v>
      </c>
      <c r="O24">
        <f>IFERROR(VLOOKUP(A24,[3]Tabelle1!$B$3:$X$123,19,FALSE),VLOOKUP(F24,[3]Tabelle1!$C$125:$X$130,18,FALSE))</f>
        <v>1.3701462151588106</v>
      </c>
      <c r="P24">
        <f>IFERROR(VLOOKUP(A24,[3]Tabelle1!$B$3:$X$123,23,FALSE),VLOOKUP(F24,[3]Tabelle1!$C$125:$X$130,22,FALSE))</f>
        <v>1.4678092081060481</v>
      </c>
      <c r="Q24">
        <f>IFERROR(VLOOKUP(D24,[4]Tabelle2!$A$3:$L$24,12,FALSE),"NA")</f>
        <v>0.91680152185618657</v>
      </c>
      <c r="R24">
        <f>VLOOKUP(E24,[5]SSP1!$C$2:$Q$6,15,FALSE)</f>
        <v>1.1523297796771568</v>
      </c>
      <c r="S24">
        <f>VLOOKUP(E24,[5]SSP2!$C$2:$Q$6,15,FALSE)</f>
        <v>1.261678755528314</v>
      </c>
      <c r="T24">
        <f>VLOOKUP(E24,[5]SSP3!$C$2:$Q$6,15,FALSE)</f>
        <v>1.2456836932865165</v>
      </c>
      <c r="U24">
        <f>VLOOKUP(E24,[5]SSP4!$C$2:$Q$6,15,FALSE)</f>
        <v>1.2512749062312558</v>
      </c>
      <c r="V24">
        <f>VLOOKUP(E24,[5]SSP5!$C$2:$Q$6,15,FALSE)</f>
        <v>1.4406165004533091</v>
      </c>
      <c r="W24">
        <f>IFERROR(VLOOKUP(A24,Targets!$B$2:$H$197,6,FALSE),"NA")</f>
        <v>0.89804826144114391</v>
      </c>
      <c r="X24">
        <f>IFERROR(VLOOKUP(A24,Targets!$B$2:$H$197,7,FALSE),"NA")</f>
        <v>0.60046520379977852</v>
      </c>
      <c r="Y24">
        <f t="shared" si="0"/>
        <v>397.21213682718354</v>
      </c>
      <c r="Z24">
        <f t="shared" si="1"/>
        <v>265.58936410491771</v>
      </c>
      <c r="AA24">
        <f t="shared" si="2"/>
        <v>1</v>
      </c>
    </row>
    <row r="25" spans="1:27" x14ac:dyDescent="0.25">
      <c r="A25" s="3" t="s">
        <v>325</v>
      </c>
      <c r="B25" t="s">
        <v>326</v>
      </c>
      <c r="C25" s="1" t="s">
        <v>343</v>
      </c>
      <c r="D25" s="4" t="str">
        <f>IFERROR(VLOOKUP(A25,[2]alpha_i_split!$A$3:$N$208,13,FALSE),"NA")</f>
        <v>OAS</v>
      </c>
      <c r="E25" s="1" t="s">
        <v>406</v>
      </c>
      <c r="F25" s="1" t="str">
        <f>VLOOKUP(C25,[3]Tabelle3!$A$11:$C$35,3,FALSE)</f>
        <v>Other Asia</v>
      </c>
      <c r="G25">
        <f>IFERROR(VLOOKUP(A25,[2]alpha_i_split!$A$3:$G$208,7,FALSE),"NA")</f>
        <v>4.6656447164988508</v>
      </c>
      <c r="H25">
        <v>2.8802310064768002</v>
      </c>
      <c r="I25">
        <f>IF(H25="NA","NA",H25*3.664)</f>
        <v>10.553166407730997</v>
      </c>
      <c r="J25">
        <v>12.005825769508663</v>
      </c>
      <c r="K25">
        <f>IFERROR(VLOOKUP(D25,[4]Tabelle2!$A$3:$J$24,10,FALSE),"NA")</f>
        <v>1.4311390552424275</v>
      </c>
      <c r="L25">
        <f>IFERROR(VLOOKUP(A25,[3]Tabelle1!$B$3:$X$123,7,FALSE),VLOOKUP(F25,[3]Tabelle1!$C$125:$X$130,6,FALSE))</f>
        <v>1.3235677743018206</v>
      </c>
      <c r="M25">
        <f>IFERROR(VLOOKUP(A25,[3]Tabelle1!$B$3:$X$123,11,FALSE),VLOOKUP(F25,[3]Tabelle1!$C$125:$X$130,10,FALSE))</f>
        <v>1.3327547910260205</v>
      </c>
      <c r="N25">
        <f>IFERROR(VLOOKUP(A25,[3]Tabelle1!$B$3:$X$123,15,FALSE),VLOOKUP(F25,[3]Tabelle1!$C$125:$X$130,14,FALSE))</f>
        <v>1.2389343555346293</v>
      </c>
      <c r="O25">
        <f>IFERROR(VLOOKUP(A25,[3]Tabelle1!$B$3:$X$123,19,FALSE),VLOOKUP(F25,[3]Tabelle1!$C$125:$X$130,18,FALSE))</f>
        <v>1.303753865580116</v>
      </c>
      <c r="P25">
        <f>IFERROR(VLOOKUP(A25,[3]Tabelle1!$B$3:$X$123,23,FALSE),VLOOKUP(F25,[3]Tabelle1!$C$125:$X$130,22,FALSE))</f>
        <v>1.3628569057787485</v>
      </c>
      <c r="Q25">
        <f>IFERROR(VLOOKUP(D25,[4]Tabelle2!$A$3:$L$24,12,FALSE),"NA")</f>
        <v>1.39378218396165</v>
      </c>
      <c r="R25">
        <f>VLOOKUP(E25,[5]SSP1!$C$2:$Q$6,15,FALSE)</f>
        <v>1.154133732123878</v>
      </c>
      <c r="S25">
        <f>VLOOKUP(E25,[5]SSP2!$C$2:$Q$6,15,FALSE)</f>
        <v>1.2154822023485663</v>
      </c>
      <c r="T25">
        <f>VLOOKUP(E25,[5]SSP3!$C$2:$Q$6,15,FALSE)</f>
        <v>1.2953811605285075</v>
      </c>
      <c r="U25">
        <f>VLOOKUP(E25,[5]SSP4!$C$2:$Q$6,15,FALSE)</f>
        <v>1.2357210310006459</v>
      </c>
      <c r="V25">
        <f>VLOOKUP(E25,[5]SSP5!$C$2:$Q$6,15,FALSE)</f>
        <v>1.3448954049704989</v>
      </c>
      <c r="W25">
        <f>IFERROR(VLOOKUP(A25,Targets!$B$2:$H$197,6,FALSE),"NA")</f>
        <v>1.3814516923194662</v>
      </c>
      <c r="X25">
        <f>IFERROR(VLOOKUP(A25,Targets!$B$2:$H$197,7,FALSE),"NA")</f>
        <v>1.3814516923194662</v>
      </c>
      <c r="Y25">
        <f t="shared" si="0"/>
        <v>14.578689593288926</v>
      </c>
      <c r="Z25">
        <f t="shared" si="1"/>
        <v>14.578689593288926</v>
      </c>
      <c r="AA25">
        <f t="shared" si="2"/>
        <v>1</v>
      </c>
    </row>
    <row r="26" spans="1:27" x14ac:dyDescent="0.25">
      <c r="A26" s="2" t="str">
        <f>VLOOKUP(B26,[1]ISO3_2.0!A:B,2,FALSE)</f>
        <v>BTN</v>
      </c>
      <c r="B26" t="s">
        <v>321</v>
      </c>
      <c r="C26" s="1" t="s">
        <v>343</v>
      </c>
      <c r="D26" s="4" t="str">
        <f>IFERROR(VLOOKUP(A26,[2]alpha_i_split!$A$3:$N$208,13,FALSE),"NA")</f>
        <v>OAS</v>
      </c>
      <c r="E26" s="1" t="s">
        <v>406</v>
      </c>
      <c r="F26" s="1" t="str">
        <f>VLOOKUP(C26,[3]Tabelle3!$A$11:$C$35,3,FALSE)</f>
        <v>Other Asia</v>
      </c>
      <c r="G26">
        <f>IFERROR(VLOOKUP(A26,[2]alpha_i_split!$A$3:$G$208,7,FALSE),"NA")</f>
        <v>25.092580830887833</v>
      </c>
      <c r="H26">
        <v>0.40930493686063901</v>
      </c>
      <c r="I26">
        <f>IF(H26="NA","NA",H26*3.664)</f>
        <v>1.4996932886573815</v>
      </c>
      <c r="J26">
        <v>2.315436303299883</v>
      </c>
      <c r="K26">
        <f>IFERROR(VLOOKUP(D26,[4]Tabelle2!$A$3:$J$24,10,FALSE),"NA")</f>
        <v>1.4311390552424275</v>
      </c>
      <c r="L26">
        <f>IFERROR(VLOOKUP(A26,[3]Tabelle1!$B$3:$X$123,7,FALSE),VLOOKUP(F26,[3]Tabelle1!$C$125:$X$130,6,FALSE))</f>
        <v>1.6075990253515033</v>
      </c>
      <c r="M26">
        <f>IFERROR(VLOOKUP(A26,[3]Tabelle1!$B$3:$X$123,11,FALSE),VLOOKUP(F26,[3]Tabelle1!$C$125:$X$130,10,FALSE))</f>
        <v>1.5477783159783653</v>
      </c>
      <c r="N26">
        <f>IFERROR(VLOOKUP(A26,[3]Tabelle1!$B$3:$X$123,15,FALSE),VLOOKUP(F26,[3]Tabelle1!$C$125:$X$130,14,FALSE))</f>
        <v>1.4279094998340851</v>
      </c>
      <c r="O26">
        <f>IFERROR(VLOOKUP(A26,[3]Tabelle1!$B$3:$X$123,19,FALSE),VLOOKUP(F26,[3]Tabelle1!$C$125:$X$130,18,FALSE))</f>
        <v>1.5230249577532384</v>
      </c>
      <c r="P26">
        <f>IFERROR(VLOOKUP(A26,[3]Tabelle1!$B$3:$X$123,23,FALSE),VLOOKUP(F26,[3]Tabelle1!$C$125:$X$130,22,FALSE))</f>
        <v>1.6751514690397891</v>
      </c>
      <c r="Q26">
        <f>IFERROR(VLOOKUP(D26,[4]Tabelle2!$A$3:$L$24,12,FALSE),"NA")</f>
        <v>1.39378218396165</v>
      </c>
      <c r="R26">
        <f>VLOOKUP(E26,[5]SSP1!$C$2:$Q$6,15,FALSE)</f>
        <v>1.154133732123878</v>
      </c>
      <c r="S26">
        <f>VLOOKUP(E26,[5]SSP2!$C$2:$Q$6,15,FALSE)</f>
        <v>1.2154822023485663</v>
      </c>
      <c r="T26">
        <f>VLOOKUP(E26,[5]SSP3!$C$2:$Q$6,15,FALSE)</f>
        <v>1.2953811605285075</v>
      </c>
      <c r="U26">
        <f>VLOOKUP(E26,[5]SSP4!$C$2:$Q$6,15,FALSE)</f>
        <v>1.2357210310006459</v>
      </c>
      <c r="V26">
        <f>VLOOKUP(E26,[5]SSP5!$C$2:$Q$6,15,FALSE)</f>
        <v>1.3448954049704989</v>
      </c>
      <c r="W26">
        <f>IFERROR(VLOOKUP(A26,Targets!$B$2:$H$197,6,FALSE),"NA")</f>
        <v>1.2927225430971738</v>
      </c>
      <c r="X26">
        <f>IFERROR(VLOOKUP(A26,Targets!$B$2:$H$197,7,FALSE),"NA")</f>
        <v>1.2927225430971738</v>
      </c>
      <c r="Y26">
        <f t="shared" si="0"/>
        <v>1.9386873219789342</v>
      </c>
      <c r="Z26">
        <f t="shared" si="1"/>
        <v>1.9386873219789342</v>
      </c>
      <c r="AA26">
        <f t="shared" si="2"/>
        <v>1</v>
      </c>
    </row>
    <row r="27" spans="1:27" x14ac:dyDescent="0.25">
      <c r="A27" s="3" t="s">
        <v>49</v>
      </c>
      <c r="B27" t="s">
        <v>23</v>
      </c>
      <c r="C27" s="1" t="s">
        <v>52</v>
      </c>
      <c r="D27" s="4" t="str">
        <f>IFERROR(VLOOKUP(A27,[2]alpha_i_split!$A$3:$N$208,13,FALSE),"NA")</f>
        <v>AFR</v>
      </c>
      <c r="E27" s="1" t="str">
        <f>VLOOKUP(B27,SSP_regions!B25:C214,2,FALSE)</f>
        <v>MAF</v>
      </c>
      <c r="F27" s="1" t="str">
        <f>VLOOKUP(C27,[3]Tabelle3!$A$11:$C$35,3,FALSE)</f>
        <v>Africa</v>
      </c>
      <c r="G27">
        <f>IFERROR(VLOOKUP(A27,[2]alpha_i_split!$A$3:$G$208,7,FALSE),"NA")</f>
        <v>7.4463432751733052</v>
      </c>
      <c r="H27">
        <v>1.7081303150412901</v>
      </c>
      <c r="I27">
        <f t="shared" ref="I27:I34" si="4">H27*3.664</f>
        <v>6.2585894743112869</v>
      </c>
      <c r="J27">
        <v>14.930072799008396</v>
      </c>
      <c r="K27">
        <f>IFERROR(VLOOKUP(D27,[4]Tabelle2!$A$3:$J$24,10,FALSE),"NA")</f>
        <v>1.3263572562220902</v>
      </c>
      <c r="L27">
        <f>IFERROR(VLOOKUP(A27,[3]Tabelle1!$B$3:$X$123,7,FALSE),VLOOKUP(F27,[3]Tabelle1!$C$125:$X$130,6,FALSE))</f>
        <v>1.5077495852330227</v>
      </c>
      <c r="M27">
        <f>IFERROR(VLOOKUP(A27,[3]Tabelle1!$B$3:$X$123,11,FALSE),VLOOKUP(F27,[3]Tabelle1!$C$125:$X$130,10,FALSE))</f>
        <v>1.4749223064321726</v>
      </c>
      <c r="N27">
        <f>IFERROR(VLOOKUP(A27,[3]Tabelle1!$B$3:$X$123,15,FALSE),VLOOKUP(F27,[3]Tabelle1!$C$125:$X$130,14,FALSE))</f>
        <v>1.3067961929640906</v>
      </c>
      <c r="O27">
        <f>IFERROR(VLOOKUP(A27,[3]Tabelle1!$B$3:$X$123,19,FALSE),VLOOKUP(F27,[3]Tabelle1!$C$125:$X$130,18,FALSE))</f>
        <v>1.434033787121749</v>
      </c>
      <c r="P27">
        <f>IFERROR(VLOOKUP(A27,[3]Tabelle1!$B$3:$X$123,23,FALSE),VLOOKUP(F27,[3]Tabelle1!$C$125:$X$130,22,FALSE))</f>
        <v>1.5616111737113774</v>
      </c>
      <c r="Q27">
        <f>IFERROR(VLOOKUP(D27,[4]Tabelle2!$A$3:$L$24,12,FALSE),"NA")</f>
        <v>1.3070253557120981</v>
      </c>
      <c r="R27">
        <f>VLOOKUP(E27,[5]SSP1!$C$2:$Q$6,15,FALSE)</f>
        <v>1.2095558465202498</v>
      </c>
      <c r="S27">
        <f>VLOOKUP(E27,[5]SSP2!$C$2:$Q$6,15,FALSE)</f>
        <v>1.2971210859341129</v>
      </c>
      <c r="T27">
        <f>VLOOKUP(E27,[5]SSP3!$C$2:$Q$6,15,FALSE)</f>
        <v>1.3393743599143302</v>
      </c>
      <c r="U27">
        <f>VLOOKUP(E27,[5]SSP4!$C$2:$Q$6,15,FALSE)</f>
        <v>1.3313443191676493</v>
      </c>
      <c r="V27">
        <f>VLOOKUP(E27,[5]SSP5!$C$2:$Q$6,15,FALSE)</f>
        <v>1.3335057494131222</v>
      </c>
      <c r="W27">
        <f>IFERROR(VLOOKUP(A27,Targets!$B$2:$H$197,6,FALSE),"NA")</f>
        <v>1.5195288584762736</v>
      </c>
      <c r="X27">
        <f>IFERROR(VLOOKUP(A27,Targets!$B$2:$H$197,7,FALSE),"NA")</f>
        <v>1.5195288584762736</v>
      </c>
      <c r="Y27">
        <f t="shared" si="0"/>
        <v>9.5101073195718513</v>
      </c>
      <c r="Z27">
        <f t="shared" si="1"/>
        <v>9.5101073195718513</v>
      </c>
      <c r="AA27">
        <f t="shared" si="2"/>
        <v>1</v>
      </c>
    </row>
    <row r="28" spans="1:27" x14ac:dyDescent="0.25">
      <c r="A28" s="3" t="s">
        <v>72</v>
      </c>
      <c r="B28" t="s">
        <v>73</v>
      </c>
      <c r="C28" s="1" t="s">
        <v>90</v>
      </c>
      <c r="D28" s="4" t="str">
        <f>IFERROR(VLOOKUP(A28,[2]alpha_i_split!$A$3:$N$208,13,FALSE),"NA")</f>
        <v>AFR</v>
      </c>
      <c r="E28" s="1" t="str">
        <f>E27</f>
        <v>MAF</v>
      </c>
      <c r="F28" s="1" t="str">
        <f>VLOOKUP(C28,[3]Tabelle3!$A$11:$C$35,3,FALSE)</f>
        <v>Africa</v>
      </c>
      <c r="G28">
        <f>IFERROR(VLOOKUP(A28,[2]alpha_i_split!$A$3:$G$208,7,FALSE),"NA")</f>
        <v>170.44518023269626</v>
      </c>
      <c r="H28">
        <v>5.8472032799637398E-2</v>
      </c>
      <c r="I28">
        <f t="shared" si="4"/>
        <v>0.21424152817787143</v>
      </c>
      <c r="J28">
        <v>2.3267209205922312</v>
      </c>
      <c r="K28">
        <f>IFERROR(VLOOKUP(D28,[4]Tabelle2!$A$3:$J$24,10,FALSE),"NA")</f>
        <v>1.3263572562220902</v>
      </c>
      <c r="L28">
        <f>IFERROR(VLOOKUP(A28,[3]Tabelle1!$B$3:$X$123,7,FALSE),VLOOKUP(F28,[3]Tabelle1!$C$125:$X$130,6,FALSE))</f>
        <v>1.5963240717558658</v>
      </c>
      <c r="M28">
        <f>IFERROR(VLOOKUP(A28,[3]Tabelle1!$B$3:$X$123,11,FALSE),VLOOKUP(F28,[3]Tabelle1!$C$125:$X$130,10,FALSE))</f>
        <v>1.5284720537489731</v>
      </c>
      <c r="N28">
        <f>IFERROR(VLOOKUP(A28,[3]Tabelle1!$B$3:$X$123,15,FALSE),VLOOKUP(F28,[3]Tabelle1!$C$125:$X$130,14,FALSE))</f>
        <v>1.3785984406327738</v>
      </c>
      <c r="O28">
        <f>IFERROR(VLOOKUP(A28,[3]Tabelle1!$B$3:$X$123,19,FALSE),VLOOKUP(F28,[3]Tabelle1!$C$125:$X$130,18,FALSE))</f>
        <v>1.5276666559417871</v>
      </c>
      <c r="P28">
        <f>IFERROR(VLOOKUP(A28,[3]Tabelle1!$B$3:$X$123,23,FALSE),VLOOKUP(F28,[3]Tabelle1!$C$125:$X$130,22,FALSE))</f>
        <v>1.6721470135847669</v>
      </c>
      <c r="Q28">
        <f>IFERROR(VLOOKUP(D28,[4]Tabelle2!$A$3:$L$24,12,FALSE),"NA")</f>
        <v>1.3070253557120981</v>
      </c>
      <c r="R28">
        <f>VLOOKUP(E28,[5]SSP1!$C$2:$Q$6,15,FALSE)</f>
        <v>1.2095558465202498</v>
      </c>
      <c r="S28">
        <f>VLOOKUP(E28,[5]SSP2!$C$2:$Q$6,15,FALSE)</f>
        <v>1.2971210859341129</v>
      </c>
      <c r="T28">
        <f>VLOOKUP(E28,[5]SSP3!$C$2:$Q$6,15,FALSE)</f>
        <v>1.3393743599143302</v>
      </c>
      <c r="U28">
        <f>VLOOKUP(E28,[5]SSP4!$C$2:$Q$6,15,FALSE)</f>
        <v>1.3313443191676493</v>
      </c>
      <c r="V28">
        <f>VLOOKUP(E28,[5]SSP5!$C$2:$Q$6,15,FALSE)</f>
        <v>1.3335057494131222</v>
      </c>
      <c r="W28">
        <f>IFERROR(VLOOKUP(A28,Targets!$B$2:$H$197,6,FALSE),"NA")</f>
        <v>0.81636363834011749</v>
      </c>
      <c r="X28">
        <f>IFERROR(VLOOKUP(A28,Targets!$B$2:$H$197,7,FALSE),"NA")</f>
        <v>0.71214588190021066</v>
      </c>
      <c r="Y28">
        <f t="shared" si="0"/>
        <v>0.17489899342683393</v>
      </c>
      <c r="Z28">
        <f t="shared" si="1"/>
        <v>0.15257122202387907</v>
      </c>
      <c r="AA28">
        <f t="shared" si="2"/>
        <v>1</v>
      </c>
    </row>
    <row r="29" spans="1:27" x14ac:dyDescent="0.25">
      <c r="A29" s="3" t="s">
        <v>178</v>
      </c>
      <c r="B29" t="s">
        <v>179</v>
      </c>
      <c r="C29" s="1" t="s">
        <v>192</v>
      </c>
      <c r="D29" s="4" t="str">
        <f>IFERROR(VLOOKUP(A29,[2]alpha_i_split!$A$3:$N$208,13,FALSE),"NA")</f>
        <v>CAN</v>
      </c>
      <c r="E29" s="1" t="s">
        <v>404</v>
      </c>
      <c r="F29" s="1" t="str">
        <f>VLOOKUP(C29,[3]Tabelle3!$A$11:$C$35,3,FALSE)</f>
        <v>Other America</v>
      </c>
      <c r="G29">
        <f>IFERROR(VLOOKUP(A29,[2]alpha_i_split!$A$3:$G$208,7,FALSE),"NA")</f>
        <v>0.12240284074761253</v>
      </c>
      <c r="H29">
        <v>145.97811797064199</v>
      </c>
      <c r="I29">
        <f t="shared" si="4"/>
        <v>534.86382424443229</v>
      </c>
      <c r="J29">
        <v>1645.4234075683632</v>
      </c>
      <c r="K29">
        <f>IFERROR(VLOOKUP(D29,[4]Tabelle2!$A$3:$J$24,10,FALSE),"NA")</f>
        <v>1.221996946945836</v>
      </c>
      <c r="L29">
        <f>IFERROR(VLOOKUP(A29,[3]Tabelle1!$B$3:$X$123,7,FALSE),VLOOKUP(F29,[3]Tabelle1!$C$125:$X$130,6,FALSE))</f>
        <v>1.2391220415267794</v>
      </c>
      <c r="M29">
        <f>IFERROR(VLOOKUP(A29,[3]Tabelle1!$B$3:$X$123,11,FALSE),VLOOKUP(F29,[3]Tabelle1!$C$125:$X$130,10,FALSE))</f>
        <v>1.2445356347615457</v>
      </c>
      <c r="N29">
        <f>IFERROR(VLOOKUP(A29,[3]Tabelle1!$B$3:$X$123,15,FALSE),VLOOKUP(F29,[3]Tabelle1!$C$125:$X$130,14,FALSE))</f>
        <v>1.175175430934486</v>
      </c>
      <c r="O29">
        <f>IFERROR(VLOOKUP(A29,[3]Tabelle1!$B$3:$X$123,19,FALSE),VLOOKUP(F29,[3]Tabelle1!$C$125:$X$130,18,FALSE))</f>
        <v>1.2391918716841661</v>
      </c>
      <c r="P29">
        <f>IFERROR(VLOOKUP(A29,[3]Tabelle1!$B$3:$X$123,23,FALSE),VLOOKUP(F29,[3]Tabelle1!$C$125:$X$130,22,FALSE))</f>
        <v>1.326252900883599</v>
      </c>
      <c r="Q29">
        <f>IFERROR(VLOOKUP(D29,[4]Tabelle2!$A$3:$L$24,12,FALSE),"NA")</f>
        <v>1.1885119402079378</v>
      </c>
      <c r="R29">
        <f>VLOOKUP(E29,[5]SSP1!$C$2:$Q$6,15,FALSE)</f>
        <v>0.90947003354549738</v>
      </c>
      <c r="S29">
        <f>VLOOKUP(E29,[5]SSP2!$C$2:$Q$6,15,FALSE)</f>
        <v>1.0160301239037073</v>
      </c>
      <c r="T29">
        <f>VLOOKUP(E29,[5]SSP3!$C$2:$Q$6,15,FALSE)</f>
        <v>1.0683930558484569</v>
      </c>
      <c r="U29">
        <f>VLOOKUP(E29,[5]SSP4!$C$2:$Q$6,15,FALSE)</f>
        <v>1.0727560349127803</v>
      </c>
      <c r="V29">
        <f>VLOOKUP(E29,[5]SSP5!$C$2:$Q$6,15,FALSE)</f>
        <v>1.2137481184144505</v>
      </c>
      <c r="W29">
        <f>IFERROR(VLOOKUP(A29,Targets!$B$2:$H$197,6,FALSE),"NA")</f>
        <v>0.61042167142882731</v>
      </c>
      <c r="X29">
        <f>IFERROR(VLOOKUP(A29,Targets!$B$2:$H$197,7,FALSE),"NA")</f>
        <v>0.56970077523221718</v>
      </c>
      <c r="Y29">
        <f t="shared" si="0"/>
        <v>326.49246958210091</v>
      </c>
      <c r="Z29">
        <f t="shared" si="1"/>
        <v>304.71233531572142</v>
      </c>
      <c r="AA29">
        <f t="shared" si="2"/>
        <v>1</v>
      </c>
    </row>
    <row r="30" spans="1:27" x14ac:dyDescent="0.25">
      <c r="A30" s="3" t="s">
        <v>115</v>
      </c>
      <c r="B30" t="s">
        <v>116</v>
      </c>
      <c r="C30" s="1" t="s">
        <v>155</v>
      </c>
      <c r="D30" s="4" t="str">
        <f>IFERROR(VLOOKUP(A30,[2]alpha_i_split!$A$3:$N$208,13,FALSE),"NA")</f>
        <v>OAM</v>
      </c>
      <c r="E30" s="1" t="str">
        <f>VLOOKUP(B30,SSP_regions!B59:C248,2,FALSE)</f>
        <v>LAM</v>
      </c>
      <c r="F30" s="1" t="str">
        <f>VLOOKUP(C30,[3]Tabelle3!$A$11:$C$35,3,FALSE)</f>
        <v>Other America</v>
      </c>
      <c r="G30">
        <f>IFERROR(VLOOKUP(A30,[2]alpha_i_split!$A$3:$G$208,7,FALSE),"NA")</f>
        <v>0.54809607776898561</v>
      </c>
      <c r="H30">
        <v>22.880404040571602</v>
      </c>
      <c r="I30">
        <f t="shared" si="4"/>
        <v>83.833800404654355</v>
      </c>
      <c r="J30">
        <v>252.72719371001776</v>
      </c>
      <c r="K30">
        <f>IFERROR(VLOOKUP(D30,[4]Tabelle2!$A$3:$J$24,10,FALSE),"NA")</f>
        <v>1.2214137182566644</v>
      </c>
      <c r="L30">
        <f>IFERROR(VLOOKUP(A30,[3]Tabelle1!$B$3:$X$123,7,FALSE),VLOOKUP(F30,[3]Tabelle1!$C$125:$X$130,6,FALSE))</f>
        <v>1.507805559081399</v>
      </c>
      <c r="M30">
        <f>IFERROR(VLOOKUP(A30,[3]Tabelle1!$B$3:$X$123,11,FALSE),VLOOKUP(F30,[3]Tabelle1!$C$125:$X$130,10,FALSE))</f>
        <v>1.4799116689546188</v>
      </c>
      <c r="N30">
        <f>IFERROR(VLOOKUP(A30,[3]Tabelle1!$B$3:$X$123,15,FALSE),VLOOKUP(F30,[3]Tabelle1!$C$125:$X$130,14,FALSE))</f>
        <v>1.3323821282387132</v>
      </c>
      <c r="O30">
        <f>IFERROR(VLOOKUP(A30,[3]Tabelle1!$B$3:$X$123,19,FALSE),VLOOKUP(F30,[3]Tabelle1!$C$125:$X$130,18,FALSE))</f>
        <v>1.4599717473456029</v>
      </c>
      <c r="P30">
        <f>IFERROR(VLOOKUP(A30,[3]Tabelle1!$B$3:$X$123,23,FALSE),VLOOKUP(F30,[3]Tabelle1!$C$125:$X$130,22,FALSE))</f>
        <v>1.5513027592962154</v>
      </c>
      <c r="Q30">
        <f>IFERROR(VLOOKUP(D30,[4]Tabelle2!$A$3:$L$24,12,FALSE),"NA")</f>
        <v>1.1137228775074144</v>
      </c>
      <c r="R30">
        <f>VLOOKUP(E30,[5]SSP1!$C$2:$Q$6,15,FALSE)</f>
        <v>1.1523297796771568</v>
      </c>
      <c r="S30">
        <f>VLOOKUP(E30,[5]SSP2!$C$2:$Q$6,15,FALSE)</f>
        <v>1.261678755528314</v>
      </c>
      <c r="T30">
        <f>VLOOKUP(E30,[5]SSP3!$C$2:$Q$6,15,FALSE)</f>
        <v>1.2456836932865165</v>
      </c>
      <c r="U30">
        <f>VLOOKUP(E30,[5]SSP4!$C$2:$Q$6,15,FALSE)</f>
        <v>1.2512749062312558</v>
      </c>
      <c r="V30">
        <f>VLOOKUP(E30,[5]SSP5!$C$2:$Q$6,15,FALSE)</f>
        <v>1.4406165004533091</v>
      </c>
      <c r="W30">
        <f>IFERROR(VLOOKUP(A30,Targets!$B$2:$H$197,6,FALSE),"NA")</f>
        <v>0.79861997612749069</v>
      </c>
      <c r="X30">
        <f>IFERROR(VLOOKUP(A30,Targets!$B$2:$H$197,7,FALSE),"NA")</f>
        <v>0.79861997612749069</v>
      </c>
      <c r="Y30">
        <f t="shared" si="0"/>
        <v>66.951347677841881</v>
      </c>
      <c r="Z30">
        <f t="shared" si="1"/>
        <v>66.951347677841881</v>
      </c>
      <c r="AA30">
        <f t="shared" si="2"/>
        <v>1</v>
      </c>
    </row>
    <row r="31" spans="1:27" x14ac:dyDescent="0.25">
      <c r="A31" s="3" t="s">
        <v>186</v>
      </c>
      <c r="B31" t="s">
        <v>187</v>
      </c>
      <c r="C31" s="1" t="s">
        <v>193</v>
      </c>
      <c r="D31" s="4" t="str">
        <f>IFERROR(VLOOKUP(A31,[2]alpha_i_split!$A$3:$N$208,13,FALSE),"NA")</f>
        <v>CHN</v>
      </c>
      <c r="E31" s="1" t="s">
        <v>406</v>
      </c>
      <c r="F31" s="1" t="str">
        <f>VLOOKUP(C31,[3]Tabelle3!$A$11:$C$35,3,FALSE)</f>
        <v>Other Asia</v>
      </c>
      <c r="G31">
        <f>IFERROR(VLOOKUP(A31,[2]alpha_i_split!$A$3:$G$208,7,FALSE),"NA")</f>
        <v>2.9863984230625112E-3</v>
      </c>
      <c r="H31">
        <v>2990.2329064362998</v>
      </c>
      <c r="I31">
        <f t="shared" si="4"/>
        <v>10956.213369182602</v>
      </c>
      <c r="J31">
        <v>14687.673892881985</v>
      </c>
      <c r="K31">
        <f>IFERROR(VLOOKUP(D31,[4]Tabelle2!$A$3:$J$24,10,FALSE),"NA")</f>
        <v>1.5578423880644019</v>
      </c>
      <c r="L31">
        <f>IFERROR(VLOOKUP(A31,[3]Tabelle1!$B$3:$X$123,7,FALSE),VLOOKUP(F31,[3]Tabelle1!$C$125:$X$130,6,FALSE))</f>
        <v>2.0489306940081149</v>
      </c>
      <c r="M31">
        <f>IFERROR(VLOOKUP(A31,[3]Tabelle1!$B$3:$X$123,11,FALSE),VLOOKUP(F31,[3]Tabelle1!$C$125:$X$130,10,FALSE))</f>
        <v>1.9187833095795355</v>
      </c>
      <c r="N31">
        <f>IFERROR(VLOOKUP(A31,[3]Tabelle1!$B$3:$X$123,15,FALSE),VLOOKUP(F31,[3]Tabelle1!$C$125:$X$130,14,FALSE))</f>
        <v>1.5661000541957077</v>
      </c>
      <c r="O31">
        <f>IFERROR(VLOOKUP(A31,[3]Tabelle1!$B$3:$X$123,19,FALSE),VLOOKUP(F31,[3]Tabelle1!$C$125:$X$130,18,FALSE))</f>
        <v>1.9187253721058406</v>
      </c>
      <c r="P31">
        <f>IFERROR(VLOOKUP(A31,[3]Tabelle1!$B$3:$X$123,23,FALSE),VLOOKUP(F31,[3]Tabelle1!$C$125:$X$130,22,FALSE))</f>
        <v>2.162413361753833</v>
      </c>
      <c r="Q31">
        <f>IFERROR(VLOOKUP(D31,[4]Tabelle2!$A$3:$L$24,12,FALSE),"NA")</f>
        <v>1.1970479120810882</v>
      </c>
      <c r="R31">
        <f>VLOOKUP(E31,[5]SSP1!$C$2:$Q$6,15,FALSE)</f>
        <v>1.154133732123878</v>
      </c>
      <c r="S31">
        <f>VLOOKUP(E31,[5]SSP2!$C$2:$Q$6,15,FALSE)</f>
        <v>1.2154822023485663</v>
      </c>
      <c r="T31">
        <f>VLOOKUP(E31,[5]SSP3!$C$2:$Q$6,15,FALSE)</f>
        <v>1.2953811605285075</v>
      </c>
      <c r="U31">
        <f>VLOOKUP(E31,[5]SSP4!$C$2:$Q$6,15,FALSE)</f>
        <v>1.2357210310006459</v>
      </c>
      <c r="V31">
        <f>VLOOKUP(E31,[5]SSP5!$C$2:$Q$6,15,FALSE)</f>
        <v>1.3448954049704989</v>
      </c>
      <c r="W31">
        <f>IFERROR(VLOOKUP(A31,Targets!$B$2:$H$197,6,FALSE),"NA")</f>
        <v>1.1264702445918657</v>
      </c>
      <c r="X31">
        <f>IFERROR(VLOOKUP(A31,Targets!$B$2:$H$197,7,FALSE),"NA")</f>
        <v>1.0566514331964798</v>
      </c>
      <c r="Y31">
        <f t="shared" si="0"/>
        <v>12341.848353783795</v>
      </c>
      <c r="Z31">
        <f t="shared" si="1"/>
        <v>11576.898558953229</v>
      </c>
      <c r="AA31">
        <f t="shared" si="2"/>
        <v>1</v>
      </c>
    </row>
    <row r="32" spans="1:27" x14ac:dyDescent="0.25">
      <c r="A32" s="3" t="s">
        <v>32</v>
      </c>
      <c r="B32" t="s">
        <v>6</v>
      </c>
      <c r="C32" s="1" t="s">
        <v>52</v>
      </c>
      <c r="D32" s="4" t="str">
        <f>IFERROR(VLOOKUP(A32,[2]alpha_i_split!$A$3:$N$208,13,FALSE),"NA")</f>
        <v>AFR</v>
      </c>
      <c r="E32" s="1" t="str">
        <f>E31</f>
        <v>Asia</v>
      </c>
      <c r="F32" s="1" t="str">
        <f>VLOOKUP(C32,[3]Tabelle3!$A$11:$C$35,3,FALSE)</f>
        <v>Africa</v>
      </c>
      <c r="G32">
        <f>IFERROR(VLOOKUP(A32,[2]alpha_i_split!$A$3:$G$208,7,FALSE),"NA")</f>
        <v>3.8957734341736105</v>
      </c>
      <c r="H32">
        <v>2.99231671634029</v>
      </c>
      <c r="I32">
        <f t="shared" si="4"/>
        <v>10.963848448670824</v>
      </c>
      <c r="J32">
        <v>61.348579465101658</v>
      </c>
      <c r="K32">
        <f>IFERROR(VLOOKUP(D32,[4]Tabelle2!$A$3:$J$24,10,FALSE),"NA")</f>
        <v>1.3263572562220902</v>
      </c>
      <c r="L32">
        <f>IFERROR(VLOOKUP(A32,[3]Tabelle1!$B$3:$X$123,7,FALSE),VLOOKUP(F32,[3]Tabelle1!$C$125:$X$130,6,FALSE))</f>
        <v>2.1156780596029505</v>
      </c>
      <c r="M32">
        <f>IFERROR(VLOOKUP(A32,[3]Tabelle1!$B$3:$X$123,11,FALSE),VLOOKUP(F32,[3]Tabelle1!$C$125:$X$130,10,FALSE))</f>
        <v>2.0284508678993793</v>
      </c>
      <c r="N32">
        <f>IFERROR(VLOOKUP(A32,[3]Tabelle1!$B$3:$X$123,15,FALSE),VLOOKUP(F32,[3]Tabelle1!$C$125:$X$130,14,FALSE))</f>
        <v>1.992983227363728</v>
      </c>
      <c r="O32">
        <f>IFERROR(VLOOKUP(A32,[3]Tabelle1!$B$3:$X$123,19,FALSE),VLOOKUP(F32,[3]Tabelle1!$C$125:$X$130,18,FALSE))</f>
        <v>1.8948686407308271</v>
      </c>
      <c r="P32">
        <f>IFERROR(VLOOKUP(A32,[3]Tabelle1!$B$3:$X$123,23,FALSE),VLOOKUP(F32,[3]Tabelle1!$C$125:$X$130,22,FALSE))</f>
        <v>2.1818268464760164</v>
      </c>
      <c r="Q32">
        <f>IFERROR(VLOOKUP(D32,[4]Tabelle2!$A$3:$L$24,12,FALSE),"NA")</f>
        <v>1.3070253557120981</v>
      </c>
      <c r="R32">
        <f>VLOOKUP(E32,[5]SSP1!$C$2:$Q$6,15,FALSE)</f>
        <v>1.154133732123878</v>
      </c>
      <c r="S32">
        <f>VLOOKUP(E32,[5]SSP2!$C$2:$Q$6,15,FALSE)</f>
        <v>1.2154822023485663</v>
      </c>
      <c r="T32">
        <f>VLOOKUP(E32,[5]SSP3!$C$2:$Q$6,15,FALSE)</f>
        <v>1.2953811605285075</v>
      </c>
      <c r="U32">
        <f>VLOOKUP(E32,[5]SSP4!$C$2:$Q$6,15,FALSE)</f>
        <v>1.2357210310006459</v>
      </c>
      <c r="V32">
        <f>VLOOKUP(E32,[5]SSP5!$C$2:$Q$6,15,FALSE)</f>
        <v>1.3448954049704989</v>
      </c>
      <c r="W32">
        <f>IFERROR(VLOOKUP(A32,Targets!$B$2:$H$197,6,FALSE),"NA")</f>
        <v>1.3631825386517218</v>
      </c>
      <c r="X32">
        <f>IFERROR(VLOOKUP(A32,Targets!$B$2:$H$197,7,FALSE),"NA")</f>
        <v>1.2375742931642153</v>
      </c>
      <c r="Y32">
        <f t="shared" si="0"/>
        <v>14.945726761651835</v>
      </c>
      <c r="Z32">
        <f t="shared" si="1"/>
        <v>13.568576994223372</v>
      </c>
      <c r="AA32">
        <f t="shared" si="2"/>
        <v>1</v>
      </c>
    </row>
    <row r="33" spans="1:27" x14ac:dyDescent="0.25">
      <c r="A33" s="3" t="s">
        <v>31</v>
      </c>
      <c r="B33" t="s">
        <v>5</v>
      </c>
      <c r="C33" s="1" t="s">
        <v>52</v>
      </c>
      <c r="D33" s="4" t="str">
        <f>IFERROR(VLOOKUP(A33,[2]alpha_i_split!$A$3:$N$208,13,FALSE),"NA")</f>
        <v>AFR</v>
      </c>
      <c r="E33" s="1" t="str">
        <f>VLOOKUP(B33,SSP_regions!B7:C196,2,FALSE)</f>
        <v>MAF</v>
      </c>
      <c r="F33" s="1" t="str">
        <f>VLOOKUP(C33,[3]Tabelle3!$A$11:$C$35,3,FALSE)</f>
        <v>Africa</v>
      </c>
      <c r="G33">
        <f>IFERROR(VLOOKUP(A33,[2]alpha_i_split!$A$3:$G$208,7,FALSE),"NA")</f>
        <v>6.7745126613423299</v>
      </c>
      <c r="H33">
        <v>2.45832068483486</v>
      </c>
      <c r="I33">
        <f t="shared" si="4"/>
        <v>9.0072869892349274</v>
      </c>
      <c r="J33">
        <v>40.804449726018355</v>
      </c>
      <c r="K33">
        <f>IFERROR(VLOOKUP(D33,[4]Tabelle2!$A$3:$J$24,10,FALSE),"NA")</f>
        <v>1.3263572562220902</v>
      </c>
      <c r="L33">
        <f>IFERROR(VLOOKUP(A33,[3]Tabelle1!$B$3:$X$123,7,FALSE),VLOOKUP(F33,[3]Tabelle1!$C$125:$X$130,6,FALSE))</f>
        <v>1.7535168945308151</v>
      </c>
      <c r="M33">
        <f>IFERROR(VLOOKUP(A33,[3]Tabelle1!$B$3:$X$123,11,FALSE),VLOOKUP(F33,[3]Tabelle1!$C$125:$X$130,10,FALSE))</f>
        <v>1.6946391546106667</v>
      </c>
      <c r="N33">
        <f>IFERROR(VLOOKUP(A33,[3]Tabelle1!$B$3:$X$123,15,FALSE),VLOOKUP(F33,[3]Tabelle1!$C$125:$X$130,14,FALSE))</f>
        <v>1.604797560637284</v>
      </c>
      <c r="O33">
        <f>IFERROR(VLOOKUP(A33,[3]Tabelle1!$B$3:$X$123,19,FALSE),VLOOKUP(F33,[3]Tabelle1!$C$125:$X$130,18,FALSE))</f>
        <v>1.6119471645328647</v>
      </c>
      <c r="P33">
        <f>IFERROR(VLOOKUP(A33,[3]Tabelle1!$B$3:$X$123,23,FALSE),VLOOKUP(F33,[3]Tabelle1!$C$125:$X$130,22,FALSE))</f>
        <v>1.819128222278912</v>
      </c>
      <c r="Q33">
        <f>IFERROR(VLOOKUP(D33,[4]Tabelle2!$A$3:$L$24,12,FALSE),"NA")</f>
        <v>1.3070253557120981</v>
      </c>
      <c r="R33">
        <f>VLOOKUP(E33,[5]SSP1!$C$2:$Q$6,15,FALSE)</f>
        <v>1.2095558465202498</v>
      </c>
      <c r="S33">
        <f>VLOOKUP(E33,[5]SSP2!$C$2:$Q$6,15,FALSE)</f>
        <v>1.2971210859341129</v>
      </c>
      <c r="T33">
        <f>VLOOKUP(E33,[5]SSP3!$C$2:$Q$6,15,FALSE)</f>
        <v>1.3393743599143302</v>
      </c>
      <c r="U33">
        <f>VLOOKUP(E33,[5]SSP4!$C$2:$Q$6,15,FALSE)</f>
        <v>1.3313443191676493</v>
      </c>
      <c r="V33">
        <f>VLOOKUP(E33,[5]SSP5!$C$2:$Q$6,15,FALSE)</f>
        <v>1.3335057494131222</v>
      </c>
      <c r="W33">
        <f>IFERROR(VLOOKUP(A33,Targets!$B$2:$H$197,6,FALSE),"NA")</f>
        <v>2.5049377472854188</v>
      </c>
      <c r="X33">
        <f>IFERROR(VLOOKUP(A33,Targets!$B$2:$H$197,7,FALSE),"NA")</f>
        <v>1.8900657286625087</v>
      </c>
      <c r="Y33">
        <f t="shared" si="0"/>
        <v>22.5626931799674</v>
      </c>
      <c r="Z33">
        <f t="shared" si="1"/>
        <v>17.024364446580648</v>
      </c>
      <c r="AA33">
        <f t="shared" si="2"/>
        <v>1</v>
      </c>
    </row>
    <row r="34" spans="1:27" x14ac:dyDescent="0.25">
      <c r="A34" s="3" t="s">
        <v>76</v>
      </c>
      <c r="B34" t="s">
        <v>77</v>
      </c>
      <c r="C34" s="1" t="s">
        <v>90</v>
      </c>
      <c r="D34" s="4" t="str">
        <f>IFERROR(VLOOKUP(A34,[2]alpha_i_split!$A$3:$N$208,13,FALSE),"NA")</f>
        <v>AFR</v>
      </c>
      <c r="E34" s="1" t="str">
        <f>VLOOKUP(B34,SSP_regions!B42:C231,2,FALSE)</f>
        <v>MAF</v>
      </c>
      <c r="F34" s="1" t="str">
        <f>VLOOKUP(C34,[3]Tabelle3!$A$11:$C$35,3,FALSE)</f>
        <v>Africa</v>
      </c>
      <c r="G34">
        <f>IFERROR(VLOOKUP(A34,[2]alpha_i_split!$A$3:$G$208,7,FALSE),"NA")</f>
        <v>23.585439472198278</v>
      </c>
      <c r="H34">
        <v>0.677642166856119</v>
      </c>
      <c r="I34">
        <f t="shared" si="4"/>
        <v>2.4828808993608202</v>
      </c>
      <c r="J34">
        <v>48.716960860066401</v>
      </c>
      <c r="K34">
        <f>IFERROR(VLOOKUP(D34,[4]Tabelle2!$A$3:$J$24,10,FALSE),"NA")</f>
        <v>1.3263572562220902</v>
      </c>
      <c r="L34">
        <f>IFERROR(VLOOKUP(A34,[3]Tabelle1!$B$3:$X$123,7,FALSE),VLOOKUP(F34,[3]Tabelle1!$C$125:$X$130,6,FALSE))</f>
        <v>1.5963240717558658</v>
      </c>
      <c r="M34">
        <f>IFERROR(VLOOKUP(A34,[3]Tabelle1!$B$3:$X$123,11,FALSE),VLOOKUP(F34,[3]Tabelle1!$C$125:$X$130,10,FALSE))</f>
        <v>1.5284720537489731</v>
      </c>
      <c r="N34">
        <f>IFERROR(VLOOKUP(A34,[3]Tabelle1!$B$3:$X$123,15,FALSE),VLOOKUP(F34,[3]Tabelle1!$C$125:$X$130,14,FALSE))</f>
        <v>1.3785984406327738</v>
      </c>
      <c r="O34">
        <f>IFERROR(VLOOKUP(A34,[3]Tabelle1!$B$3:$X$123,19,FALSE),VLOOKUP(F34,[3]Tabelle1!$C$125:$X$130,18,FALSE))</f>
        <v>1.5276666559417871</v>
      </c>
      <c r="P34">
        <f>IFERROR(VLOOKUP(A34,[3]Tabelle1!$B$3:$X$123,23,FALSE),VLOOKUP(F34,[3]Tabelle1!$C$125:$X$130,22,FALSE))</f>
        <v>1.6721470135847669</v>
      </c>
      <c r="Q34">
        <f>IFERROR(VLOOKUP(D34,[4]Tabelle2!$A$3:$L$24,12,FALSE),"NA")</f>
        <v>1.3070253557120981</v>
      </c>
      <c r="R34">
        <f>VLOOKUP(E34,[5]SSP1!$C$2:$Q$6,15,FALSE)</f>
        <v>1.2095558465202498</v>
      </c>
      <c r="S34">
        <f>VLOOKUP(E34,[5]SSP2!$C$2:$Q$6,15,FALSE)</f>
        <v>1.2971210859341129</v>
      </c>
      <c r="T34">
        <f>VLOOKUP(E34,[5]SSP3!$C$2:$Q$6,15,FALSE)</f>
        <v>1.3393743599143302</v>
      </c>
      <c r="U34">
        <f>VLOOKUP(E34,[5]SSP4!$C$2:$Q$6,15,FALSE)</f>
        <v>1.3313443191676493</v>
      </c>
      <c r="V34">
        <f>VLOOKUP(E34,[5]SSP5!$C$2:$Q$6,15,FALSE)</f>
        <v>1.3335057494131222</v>
      </c>
      <c r="W34">
        <f>IFERROR(VLOOKUP(A34,Targets!$B$2:$H$197,6,FALSE),"NA")</f>
        <v>1.2391104550629453</v>
      </c>
      <c r="X34">
        <f>IFERROR(VLOOKUP(A34,Targets!$B$2:$H$197,7,FALSE),"NA")</f>
        <v>1.0492342119506179</v>
      </c>
      <c r="Y34">
        <f t="shared" si="0"/>
        <v>3.0765636810740808</v>
      </c>
      <c r="Z34">
        <f t="shared" si="1"/>
        <v>2.6051235838080919</v>
      </c>
      <c r="AA34">
        <f t="shared" si="2"/>
        <v>1</v>
      </c>
    </row>
    <row r="35" spans="1:27" x14ac:dyDescent="0.25">
      <c r="A35" s="2" t="str">
        <f>VLOOKUP(B35,[1]ISO3_2.0!A:B,2,FALSE)</f>
        <v>COK</v>
      </c>
      <c r="B35" t="s">
        <v>297</v>
      </c>
      <c r="C35" s="1" t="s">
        <v>319</v>
      </c>
      <c r="D35" s="4" t="str">
        <f>IFERROR(VLOOKUP(A35,[2]alpha_i_split!$A$3:$N$208,13,FALSE),"NA")</f>
        <v>NA</v>
      </c>
      <c r="E35" s="1" t="s">
        <v>406</v>
      </c>
      <c r="F35" s="1" t="str">
        <f>VLOOKUP(C35,[3]Tabelle3!$A$11:$C$35,3,FALSE)</f>
        <v>Australia and NZ</v>
      </c>
      <c r="G35" t="str">
        <f>IFERROR(VLOOKUP(A35,[2]alpha_i_split!$A$3:$G$208,7,FALSE),"NA")</f>
        <v>NA</v>
      </c>
      <c r="H35">
        <v>2.4274582473411601E-2</v>
      </c>
      <c r="I35">
        <f>IF(H35="NA","NA",H35*3.664)</f>
        <v>8.8942070182580116E-2</v>
      </c>
      <c r="J35" t="s">
        <v>61</v>
      </c>
      <c r="K35" t="str">
        <f>IFERROR(VLOOKUP(D35,[4]Tabelle2!$A$3:$J$24,10,FALSE),"NA")</f>
        <v>NA</v>
      </c>
      <c r="L35">
        <f>IFERROR(VLOOKUP(A35,[3]Tabelle1!$B$3:$X$123,7,FALSE),VLOOKUP(F35,[3]Tabelle1!$C$125:$X$130,6,FALSE))</f>
        <v>1.2385981682627154</v>
      </c>
      <c r="M35">
        <f>IFERROR(VLOOKUP(A35,[3]Tabelle1!$B$3:$X$123,11,FALSE),VLOOKUP(F35,[3]Tabelle1!$C$125:$X$130,10,FALSE))</f>
        <v>1.2157310073334064</v>
      </c>
      <c r="N35">
        <f>IFERROR(VLOOKUP(A35,[3]Tabelle1!$B$3:$X$123,15,FALSE),VLOOKUP(F35,[3]Tabelle1!$C$125:$X$130,14,FALSE))</f>
        <v>1.1641185092236064</v>
      </c>
      <c r="O35">
        <f>IFERROR(VLOOKUP(A35,[3]Tabelle1!$B$3:$X$123,19,FALSE),VLOOKUP(F35,[3]Tabelle1!$C$125:$X$130,18,FALSE))</f>
        <v>1.2237446676811887</v>
      </c>
      <c r="P35">
        <f>IFERROR(VLOOKUP(A35,[3]Tabelle1!$B$3:$X$123,23,FALSE),VLOOKUP(F35,[3]Tabelle1!$C$125:$X$130,22,FALSE))</f>
        <v>1.277363372111487</v>
      </c>
      <c r="Q35" t="str">
        <f>IFERROR(VLOOKUP(D35,[4]Tabelle2!$A$3:$L$24,12,FALSE),"NA")</f>
        <v>NA</v>
      </c>
      <c r="R35">
        <f>VLOOKUP(E35,[5]SSP1!$C$2:$Q$6,15,FALSE)</f>
        <v>1.154133732123878</v>
      </c>
      <c r="S35">
        <f>VLOOKUP(E35,[5]SSP2!$C$2:$Q$6,15,FALSE)</f>
        <v>1.2154822023485663</v>
      </c>
      <c r="T35">
        <f>VLOOKUP(E35,[5]SSP3!$C$2:$Q$6,15,FALSE)</f>
        <v>1.2953811605285075</v>
      </c>
      <c r="U35">
        <f>VLOOKUP(E35,[5]SSP4!$C$2:$Q$6,15,FALSE)</f>
        <v>1.2357210310006459</v>
      </c>
      <c r="V35">
        <f>VLOOKUP(E35,[5]SSP5!$C$2:$Q$6,15,FALSE)</f>
        <v>1.3448954049704989</v>
      </c>
      <c r="W35">
        <f>IFERROR(VLOOKUP(A35,Targets!$B$2:$H$197,6,FALSE),"NA")</f>
        <v>1.0414638990962359</v>
      </c>
      <c r="X35">
        <f>IFERROR(VLOOKUP(A35,Targets!$B$2:$H$197,7,FALSE),"NA")</f>
        <v>0.92705333200913709</v>
      </c>
      <c r="Y35">
        <f t="shared" si="0"/>
        <v>9.2629955206040948E-2</v>
      </c>
      <c r="Z35">
        <f t="shared" si="1"/>
        <v>8.2454042518551415E-2</v>
      </c>
      <c r="AA35">
        <f t="shared" si="2"/>
        <v>1</v>
      </c>
    </row>
    <row r="36" spans="1:27" x14ac:dyDescent="0.25">
      <c r="A36" s="3" t="s">
        <v>121</v>
      </c>
      <c r="B36" t="s">
        <v>122</v>
      </c>
      <c r="C36" s="1" t="s">
        <v>155</v>
      </c>
      <c r="D36" s="4" t="str">
        <f>IFERROR(VLOOKUP(A36,[2]alpha_i_split!$A$3:$N$208,13,FALSE),"NA")</f>
        <v>OAM</v>
      </c>
      <c r="E36" s="1" t="str">
        <f>VLOOKUP(B36,SSP_regions!B62:C251,2,FALSE)</f>
        <v>LAM</v>
      </c>
      <c r="F36" s="1" t="str">
        <f>VLOOKUP(C36,[3]Tabelle3!$A$11:$C$35,3,FALSE)</f>
        <v>Other America</v>
      </c>
      <c r="G36">
        <f>IFERROR(VLOOKUP(A36,[2]alpha_i_split!$A$3:$G$208,7,FALSE),"NA")</f>
        <v>0.4408868318871515</v>
      </c>
      <c r="H36">
        <v>23.342149225126199</v>
      </c>
      <c r="I36">
        <f t="shared" ref="I36:I45" si="5">H36*3.664</f>
        <v>85.525634760862403</v>
      </c>
      <c r="J36">
        <v>270.29998288701034</v>
      </c>
      <c r="K36">
        <f>IFERROR(VLOOKUP(D36,[4]Tabelle2!$A$3:$J$24,10,FALSE),"NA")</f>
        <v>1.2214137182566644</v>
      </c>
      <c r="L36">
        <f>IFERROR(VLOOKUP(A36,[3]Tabelle1!$B$3:$X$123,7,FALSE),VLOOKUP(F36,[3]Tabelle1!$C$125:$X$130,6,FALSE))</f>
        <v>1.4898270927432544</v>
      </c>
      <c r="M36">
        <f>IFERROR(VLOOKUP(A36,[3]Tabelle1!$B$3:$X$123,11,FALSE),VLOOKUP(F36,[3]Tabelle1!$C$125:$X$130,10,FALSE))</f>
        <v>1.4538955441214303</v>
      </c>
      <c r="N36">
        <f>IFERROR(VLOOKUP(A36,[3]Tabelle1!$B$3:$X$123,15,FALSE),VLOOKUP(F36,[3]Tabelle1!$C$125:$X$130,14,FALSE))</f>
        <v>1.3372606709259682</v>
      </c>
      <c r="O36">
        <f>IFERROR(VLOOKUP(A36,[3]Tabelle1!$B$3:$X$123,19,FALSE),VLOOKUP(F36,[3]Tabelle1!$C$125:$X$130,18,FALSE))</f>
        <v>1.4340172779407794</v>
      </c>
      <c r="P36">
        <f>IFERROR(VLOOKUP(A36,[3]Tabelle1!$B$3:$X$123,23,FALSE),VLOOKUP(F36,[3]Tabelle1!$C$125:$X$130,22,FALSE))</f>
        <v>1.536888989863423</v>
      </c>
      <c r="Q36">
        <f>IFERROR(VLOOKUP(D36,[4]Tabelle2!$A$3:$L$24,12,FALSE),"NA")</f>
        <v>1.1137228775074144</v>
      </c>
      <c r="R36">
        <f>VLOOKUP(E36,[5]SSP1!$C$2:$Q$6,15,FALSE)</f>
        <v>1.1523297796771568</v>
      </c>
      <c r="S36">
        <f>VLOOKUP(E36,[5]SSP2!$C$2:$Q$6,15,FALSE)</f>
        <v>1.261678755528314</v>
      </c>
      <c r="T36">
        <f>VLOOKUP(E36,[5]SSP3!$C$2:$Q$6,15,FALSE)</f>
        <v>1.2456836932865165</v>
      </c>
      <c r="U36">
        <f>VLOOKUP(E36,[5]SSP4!$C$2:$Q$6,15,FALSE)</f>
        <v>1.2512749062312558</v>
      </c>
      <c r="V36">
        <f>VLOOKUP(E36,[5]SSP5!$C$2:$Q$6,15,FALSE)</f>
        <v>1.4406165004533091</v>
      </c>
      <c r="W36">
        <f>IFERROR(VLOOKUP(A36,Targets!$B$2:$H$197,6,FALSE),"NA")</f>
        <v>0.73011051575064967</v>
      </c>
      <c r="X36">
        <f>IFERROR(VLOOKUP(A36,Targets!$B$2:$H$197,7,FALSE),"NA")</f>
        <v>0.73011051575064967</v>
      </c>
      <c r="Y36">
        <f t="shared" ref="Y36:Y67" si="6">IFERROR(W36*I36,"NA")</f>
        <v>62.443165305154942</v>
      </c>
      <c r="Z36">
        <f t="shared" ref="Z36:Z67" si="7">IFERROR(X36*I36,"NA")</f>
        <v>62.443165305154942</v>
      </c>
      <c r="AA36">
        <f t="shared" ref="AA36:AA67" si="8">IF(ISNUMBER(Y36),1,0)</f>
        <v>1</v>
      </c>
    </row>
    <row r="37" spans="1:27" x14ac:dyDescent="0.25">
      <c r="A37" s="3" t="s">
        <v>94</v>
      </c>
      <c r="B37" t="s">
        <v>95</v>
      </c>
      <c r="C37" s="1" t="s">
        <v>91</v>
      </c>
      <c r="D37" s="4" t="str">
        <f>IFERROR(VLOOKUP(A37,[2]alpha_i_split!$A$3:$N$208,13,FALSE),"NA")</f>
        <v>AFR</v>
      </c>
      <c r="E37" s="1" t="str">
        <f>VLOOKUP(B37,SSP_regions!B49:C238,2,FALSE)</f>
        <v>MAF</v>
      </c>
      <c r="F37" s="1" t="str">
        <f>VLOOKUP(C37,[3]Tabelle3!$A$11:$C$35,3,FALSE)</f>
        <v>Africa</v>
      </c>
      <c r="G37">
        <f>IFERROR(VLOOKUP(A37,[2]alpha_i_split!$A$3:$G$208,7,FALSE),"NA")</f>
        <v>200.84516029166312</v>
      </c>
      <c r="H37">
        <v>7.7097564803344107E-2</v>
      </c>
      <c r="I37">
        <f t="shared" si="5"/>
        <v>0.28248547743945279</v>
      </c>
      <c r="J37">
        <v>1.2238760645234537</v>
      </c>
      <c r="K37">
        <f>IFERROR(VLOOKUP(D37,[4]Tabelle2!$A$3:$J$24,10,FALSE),"NA")</f>
        <v>1.3263572562220902</v>
      </c>
      <c r="L37">
        <f>IFERROR(VLOOKUP(A37,[3]Tabelle1!$B$3:$X$123,7,FALSE),VLOOKUP(F37,[3]Tabelle1!$C$125:$X$130,6,FALSE))</f>
        <v>1.5963240717558658</v>
      </c>
      <c r="M37">
        <f>IFERROR(VLOOKUP(A37,[3]Tabelle1!$B$3:$X$123,11,FALSE),VLOOKUP(F37,[3]Tabelle1!$C$125:$X$130,10,FALSE))</f>
        <v>1.5284720537489731</v>
      </c>
      <c r="N37">
        <f>IFERROR(VLOOKUP(A37,[3]Tabelle1!$B$3:$X$123,15,FALSE),VLOOKUP(F37,[3]Tabelle1!$C$125:$X$130,14,FALSE))</f>
        <v>1.3785984406327738</v>
      </c>
      <c r="O37">
        <f>IFERROR(VLOOKUP(A37,[3]Tabelle1!$B$3:$X$123,19,FALSE),VLOOKUP(F37,[3]Tabelle1!$C$125:$X$130,18,FALSE))</f>
        <v>1.5276666559417871</v>
      </c>
      <c r="P37">
        <f>IFERROR(VLOOKUP(A37,[3]Tabelle1!$B$3:$X$123,23,FALSE),VLOOKUP(F37,[3]Tabelle1!$C$125:$X$130,22,FALSE))</f>
        <v>1.6721470135847669</v>
      </c>
      <c r="Q37">
        <f>IFERROR(VLOOKUP(D37,[4]Tabelle2!$A$3:$L$24,12,FALSE),"NA")</f>
        <v>1.3070253557120981</v>
      </c>
      <c r="R37">
        <f>VLOOKUP(E37,[5]SSP1!$C$2:$Q$6,15,FALSE)</f>
        <v>1.2095558465202498</v>
      </c>
      <c r="S37">
        <f>VLOOKUP(E37,[5]SSP2!$C$2:$Q$6,15,FALSE)</f>
        <v>1.2971210859341129</v>
      </c>
      <c r="T37">
        <f>VLOOKUP(E37,[5]SSP3!$C$2:$Q$6,15,FALSE)</f>
        <v>1.3393743599143302</v>
      </c>
      <c r="U37">
        <f>VLOOKUP(E37,[5]SSP4!$C$2:$Q$6,15,FALSE)</f>
        <v>1.3313443191676493</v>
      </c>
      <c r="V37">
        <f>VLOOKUP(E37,[5]SSP5!$C$2:$Q$6,15,FALSE)</f>
        <v>1.3335057494131222</v>
      </c>
      <c r="W37">
        <f>IFERROR(VLOOKUP(A37,Targets!$B$2:$H$197,6,FALSE),"NA")</f>
        <v>1.4077430816183001</v>
      </c>
      <c r="X37">
        <f>IFERROR(VLOOKUP(A37,Targets!$B$2:$H$197,7,FALSE),"NA")</f>
        <v>1.1107199160352463</v>
      </c>
      <c r="Y37">
        <f t="shared" si="6"/>
        <v>0.39766697652303207</v>
      </c>
      <c r="Z37">
        <f t="shared" si="7"/>
        <v>0.31376224578272549</v>
      </c>
      <c r="AA37">
        <f t="shared" si="8"/>
        <v>1</v>
      </c>
    </row>
    <row r="38" spans="1:27" x14ac:dyDescent="0.25">
      <c r="A38" s="3" t="str">
        <f>VLOOKUP(B38,[1]ISO3_2.0!A:B,2,FALSE)</f>
        <v>CPV</v>
      </c>
      <c r="B38" t="s">
        <v>62</v>
      </c>
      <c r="C38" s="1" t="s">
        <v>71</v>
      </c>
      <c r="D38" s="4" t="str">
        <f>IFERROR(VLOOKUP(A38,[2]alpha_i_split!$A$3:$N$208,13,FALSE),"NA")</f>
        <v>AFR</v>
      </c>
      <c r="E38" s="1" t="str">
        <f>E37</f>
        <v>MAF</v>
      </c>
      <c r="F38" s="1" t="str">
        <f>VLOOKUP(C38,[3]Tabelle3!$A$11:$C$35,3,FALSE)</f>
        <v>Africa</v>
      </c>
      <c r="G38">
        <f>IFERROR(VLOOKUP(A38,[2]alpha_i_split!$A$3:$G$208,7,FALSE),"NA")</f>
        <v>75.146161331114442</v>
      </c>
      <c r="H38">
        <v>0.170600330526297</v>
      </c>
      <c r="I38">
        <f t="shared" si="5"/>
        <v>0.62507961104835219</v>
      </c>
      <c r="J38">
        <v>1.7036986766974154</v>
      </c>
      <c r="K38">
        <f>IFERROR(VLOOKUP(D38,[4]Tabelle2!$A$3:$J$24,10,FALSE),"NA")</f>
        <v>1.3263572562220902</v>
      </c>
      <c r="L38">
        <f>IFERROR(VLOOKUP(A38,[3]Tabelle1!$B$3:$X$123,7,FALSE),VLOOKUP(F38,[3]Tabelle1!$C$125:$X$130,6,FALSE))</f>
        <v>1.5963240717558658</v>
      </c>
      <c r="M38">
        <f>IFERROR(VLOOKUP(A38,[3]Tabelle1!$B$3:$X$123,11,FALSE),VLOOKUP(F38,[3]Tabelle1!$C$125:$X$130,10,FALSE))</f>
        <v>1.5284720537489731</v>
      </c>
      <c r="N38">
        <f>IFERROR(VLOOKUP(A38,[3]Tabelle1!$B$3:$X$123,15,FALSE),VLOOKUP(F38,[3]Tabelle1!$C$125:$X$130,14,FALSE))</f>
        <v>1.3785984406327738</v>
      </c>
      <c r="O38">
        <f>IFERROR(VLOOKUP(A38,[3]Tabelle1!$B$3:$X$123,19,FALSE),VLOOKUP(F38,[3]Tabelle1!$C$125:$X$130,18,FALSE))</f>
        <v>1.5276666559417871</v>
      </c>
      <c r="P38">
        <f>IFERROR(VLOOKUP(A38,[3]Tabelle1!$B$3:$X$123,23,FALSE),VLOOKUP(F38,[3]Tabelle1!$C$125:$X$130,22,FALSE))</f>
        <v>1.6721470135847669</v>
      </c>
      <c r="Q38">
        <f>IFERROR(VLOOKUP(D38,[4]Tabelle2!$A$3:$L$24,12,FALSE),"NA")</f>
        <v>1.3070253557120981</v>
      </c>
      <c r="R38">
        <f>VLOOKUP(E38,[5]SSP1!$C$2:$Q$6,15,FALSE)</f>
        <v>1.2095558465202498</v>
      </c>
      <c r="S38">
        <f>VLOOKUP(E38,[5]SSP2!$C$2:$Q$6,15,FALSE)</f>
        <v>1.2971210859341129</v>
      </c>
      <c r="T38">
        <f>VLOOKUP(E38,[5]SSP3!$C$2:$Q$6,15,FALSE)</f>
        <v>1.3393743599143302</v>
      </c>
      <c r="U38">
        <f>VLOOKUP(E38,[5]SSP4!$C$2:$Q$6,15,FALSE)</f>
        <v>1.3313443191676493</v>
      </c>
      <c r="V38">
        <f>VLOOKUP(E38,[5]SSP5!$C$2:$Q$6,15,FALSE)</f>
        <v>1.3335057494131222</v>
      </c>
      <c r="W38">
        <f>IFERROR(VLOOKUP(A38,Targets!$B$2:$H$197,6,FALSE),"NA")</f>
        <v>0.90112339349453829</v>
      </c>
      <c r="X38">
        <f>IFERROR(VLOOKUP(A38,Targets!$B$2:$H$197,7,FALSE),"NA")</f>
        <v>0.84389256774120425</v>
      </c>
      <c r="Y38">
        <f t="shared" si="6"/>
        <v>0.56327386031213722</v>
      </c>
      <c r="Z38">
        <f t="shared" si="7"/>
        <v>0.52750003801026712</v>
      </c>
      <c r="AA38">
        <f t="shared" si="8"/>
        <v>1</v>
      </c>
    </row>
    <row r="39" spans="1:27" x14ac:dyDescent="0.25">
      <c r="A39" s="3" t="s">
        <v>131</v>
      </c>
      <c r="B39" t="s">
        <v>132</v>
      </c>
      <c r="C39" s="1" t="s">
        <v>155</v>
      </c>
      <c r="D39" s="4" t="str">
        <f>IFERROR(VLOOKUP(A39,[2]alpha_i_split!$A$3:$N$208,13,FALSE),"NA")</f>
        <v>OAM</v>
      </c>
      <c r="E39" s="1" t="str">
        <f>VLOOKUP(B39,SSP_regions!B67:C256,2,FALSE)</f>
        <v>LAM</v>
      </c>
      <c r="F39" s="1" t="str">
        <f>VLOOKUP(C39,[3]Tabelle3!$A$11:$C$35,3,FALSE)</f>
        <v>Other America</v>
      </c>
      <c r="G39">
        <f>IFERROR(VLOOKUP(A39,[2]alpha_i_split!$A$3:$G$208,7,FALSE),"NA")</f>
        <v>5.7378277182474742</v>
      </c>
      <c r="H39">
        <v>1.9327894540952399</v>
      </c>
      <c r="I39">
        <f t="shared" si="5"/>
        <v>7.0817405598049596</v>
      </c>
      <c r="J39">
        <v>62.158002233027858</v>
      </c>
      <c r="K39">
        <f>IFERROR(VLOOKUP(D39,[4]Tabelle2!$A$3:$J$24,10,FALSE),"NA")</f>
        <v>1.2214137182566644</v>
      </c>
      <c r="L39">
        <f>IFERROR(VLOOKUP(A39,[3]Tabelle1!$B$3:$X$123,7,FALSE),VLOOKUP(F39,[3]Tabelle1!$C$125:$X$130,6,FALSE))</f>
        <v>1.5190029834942065</v>
      </c>
      <c r="M39">
        <f>IFERROR(VLOOKUP(A39,[3]Tabelle1!$B$3:$X$123,11,FALSE),VLOOKUP(F39,[3]Tabelle1!$C$125:$X$130,10,FALSE))</f>
        <v>1.482869995383554</v>
      </c>
      <c r="N39">
        <f>IFERROR(VLOOKUP(A39,[3]Tabelle1!$B$3:$X$123,15,FALSE),VLOOKUP(F39,[3]Tabelle1!$C$125:$X$130,14,FALSE))</f>
        <v>1.3517109506074758</v>
      </c>
      <c r="O39">
        <f>IFERROR(VLOOKUP(A39,[3]Tabelle1!$B$3:$X$123,19,FALSE),VLOOKUP(F39,[3]Tabelle1!$C$125:$X$130,18,FALSE))</f>
        <v>1.460896202204955</v>
      </c>
      <c r="P39">
        <f>IFERROR(VLOOKUP(A39,[3]Tabelle1!$B$3:$X$123,23,FALSE),VLOOKUP(F39,[3]Tabelle1!$C$125:$X$130,22,FALSE))</f>
        <v>1.5833808426620595</v>
      </c>
      <c r="Q39">
        <f>IFERROR(VLOOKUP(D39,[4]Tabelle2!$A$3:$L$24,12,FALSE),"NA")</f>
        <v>1.1137228775074144</v>
      </c>
      <c r="R39">
        <f>VLOOKUP(E39,[5]SSP1!$C$2:$Q$6,15,FALSE)</f>
        <v>1.1523297796771568</v>
      </c>
      <c r="S39">
        <f>VLOOKUP(E39,[5]SSP2!$C$2:$Q$6,15,FALSE)</f>
        <v>1.261678755528314</v>
      </c>
      <c r="T39">
        <f>VLOOKUP(E39,[5]SSP3!$C$2:$Q$6,15,FALSE)</f>
        <v>1.2456836932865165</v>
      </c>
      <c r="U39">
        <f>VLOOKUP(E39,[5]SSP4!$C$2:$Q$6,15,FALSE)</f>
        <v>1.2512749062312558</v>
      </c>
      <c r="V39">
        <f>VLOOKUP(E39,[5]SSP5!$C$2:$Q$6,15,FALSE)</f>
        <v>1.4406165004533091</v>
      </c>
      <c r="W39">
        <f>IFERROR(VLOOKUP(A39,Targets!$B$2:$H$197,6,FALSE),"NA")</f>
        <v>0.78193903523884023</v>
      </c>
      <c r="X39">
        <f>IFERROR(VLOOKUP(A39,Targets!$B$2:$H$197,7,FALSE),"NA")</f>
        <v>0.78193903523884023</v>
      </c>
      <c r="Y39">
        <f t="shared" si="6"/>
        <v>5.5374893811456545</v>
      </c>
      <c r="Z39">
        <f t="shared" si="7"/>
        <v>5.5374893811456545</v>
      </c>
      <c r="AA39">
        <f t="shared" si="8"/>
        <v>1</v>
      </c>
    </row>
    <row r="40" spans="1:27" x14ac:dyDescent="0.25">
      <c r="A40" s="3" t="s">
        <v>96</v>
      </c>
      <c r="B40" t="s">
        <v>97</v>
      </c>
      <c r="C40" s="1" t="s">
        <v>91</v>
      </c>
      <c r="D40" s="4" t="str">
        <f>IFERROR(VLOOKUP(A40,[2]alpha_i_split!$A$3:$N$208,13,FALSE),"NA")</f>
        <v>AFR</v>
      </c>
      <c r="E40" s="1" t="str">
        <f>VLOOKUP(B40,SSP_regions!B50:C239,2,FALSE)</f>
        <v>MAF</v>
      </c>
      <c r="F40" s="1" t="str">
        <f>VLOOKUP(C40,[3]Tabelle3!$A$11:$C$35,3,FALSE)</f>
        <v>Africa</v>
      </c>
      <c r="G40">
        <f>IFERROR(VLOOKUP(A40,[2]alpha_i_split!$A$3:$G$208,7,FALSE),"NA")</f>
        <v>131.80174130736222</v>
      </c>
      <c r="H40">
        <v>9.9155961397223394E-2</v>
      </c>
      <c r="I40">
        <f t="shared" si="5"/>
        <v>0.36330744255942654</v>
      </c>
      <c r="J40">
        <v>3.1810711536622009</v>
      </c>
      <c r="K40">
        <f>IFERROR(VLOOKUP(D40,[4]Tabelle2!$A$3:$J$24,10,FALSE),"NA")</f>
        <v>1.3263572562220902</v>
      </c>
      <c r="L40">
        <f>IFERROR(VLOOKUP(A40,[3]Tabelle1!$B$3:$X$123,7,FALSE),VLOOKUP(F40,[3]Tabelle1!$C$125:$X$130,6,FALSE))</f>
        <v>1.5963240717558658</v>
      </c>
      <c r="M40">
        <f>IFERROR(VLOOKUP(A40,[3]Tabelle1!$B$3:$X$123,11,FALSE),VLOOKUP(F40,[3]Tabelle1!$C$125:$X$130,10,FALSE))</f>
        <v>1.5284720537489731</v>
      </c>
      <c r="N40">
        <f>IFERROR(VLOOKUP(A40,[3]Tabelle1!$B$3:$X$123,15,FALSE),VLOOKUP(F40,[3]Tabelle1!$C$125:$X$130,14,FALSE))</f>
        <v>1.3785984406327738</v>
      </c>
      <c r="O40">
        <f>IFERROR(VLOOKUP(A40,[3]Tabelle1!$B$3:$X$123,19,FALSE),VLOOKUP(F40,[3]Tabelle1!$C$125:$X$130,18,FALSE))</f>
        <v>1.5276666559417871</v>
      </c>
      <c r="P40">
        <f>IFERROR(VLOOKUP(A40,[3]Tabelle1!$B$3:$X$123,23,FALSE),VLOOKUP(F40,[3]Tabelle1!$C$125:$X$130,22,FALSE))</f>
        <v>1.6721470135847669</v>
      </c>
      <c r="Q40">
        <f>IFERROR(VLOOKUP(D40,[4]Tabelle2!$A$3:$L$24,12,FALSE),"NA")</f>
        <v>1.3070253557120981</v>
      </c>
      <c r="R40">
        <f>VLOOKUP(E40,[5]SSP1!$C$2:$Q$6,15,FALSE)</f>
        <v>1.2095558465202498</v>
      </c>
      <c r="S40">
        <f>VLOOKUP(E40,[5]SSP2!$C$2:$Q$6,15,FALSE)</f>
        <v>1.2971210859341129</v>
      </c>
      <c r="T40">
        <f>VLOOKUP(E40,[5]SSP3!$C$2:$Q$6,15,FALSE)</f>
        <v>1.3393743599143302</v>
      </c>
      <c r="U40">
        <f>VLOOKUP(E40,[5]SSP4!$C$2:$Q$6,15,FALSE)</f>
        <v>1.3313443191676493</v>
      </c>
      <c r="V40">
        <f>VLOOKUP(E40,[5]SSP5!$C$2:$Q$6,15,FALSE)</f>
        <v>1.3335057494131222</v>
      </c>
      <c r="W40">
        <f>IFERROR(VLOOKUP(A40,Targets!$B$2:$H$197,6,FALSE),"NA")</f>
        <v>1.6406616729366381</v>
      </c>
      <c r="X40">
        <f>IFERROR(VLOOKUP(A40,Targets!$B$2:$H$197,7,FALSE),"NA")</f>
        <v>1.1311399186201465</v>
      </c>
      <c r="Y40">
        <f t="shared" si="6"/>
        <v>0.59606459649988031</v>
      </c>
      <c r="Z40">
        <f t="shared" si="7"/>
        <v>0.41095155101076331</v>
      </c>
      <c r="AA40">
        <f t="shared" si="8"/>
        <v>1</v>
      </c>
    </row>
    <row r="41" spans="1:27" x14ac:dyDescent="0.25">
      <c r="A41" s="3" t="s">
        <v>143</v>
      </c>
      <c r="B41" t="s">
        <v>144</v>
      </c>
      <c r="C41" s="1" t="s">
        <v>155</v>
      </c>
      <c r="D41" s="4" t="str">
        <f>IFERROR(VLOOKUP(A41,[2]alpha_i_split!$A$3:$N$208,13,FALSE),"NA")</f>
        <v>OAM</v>
      </c>
      <c r="E41" s="1" t="str">
        <f>VLOOKUP(B41,SSP_regions!B73:C262,2,FALSE)</f>
        <v>LAM</v>
      </c>
      <c r="F41" s="1" t="str">
        <f>VLOOKUP(C41,[3]Tabelle3!$A$11:$C$35,3,FALSE)</f>
        <v>Other America</v>
      </c>
      <c r="G41">
        <f>IFERROR(VLOOKUP(A41,[2]alpha_i_split!$A$3:$G$208,7,FALSE),"NA")</f>
        <v>1.6732181012069667</v>
      </c>
      <c r="H41">
        <v>7.1997366988918303</v>
      </c>
      <c r="I41">
        <f t="shared" si="5"/>
        <v>26.379835264739668</v>
      </c>
      <c r="J41">
        <v>78.844702329078544</v>
      </c>
      <c r="K41">
        <f>IFERROR(VLOOKUP(D41,[4]Tabelle2!$A$3:$J$24,10,FALSE),"NA")</f>
        <v>1.2214137182566644</v>
      </c>
      <c r="L41">
        <f>IFERROR(VLOOKUP(A41,[3]Tabelle1!$B$3:$X$123,7,FALSE),VLOOKUP(F41,[3]Tabelle1!$C$125:$X$130,6,FALSE))</f>
        <v>1.4970866094245148</v>
      </c>
      <c r="M41">
        <f>IFERROR(VLOOKUP(A41,[3]Tabelle1!$B$3:$X$123,11,FALSE),VLOOKUP(F41,[3]Tabelle1!$C$125:$X$130,10,FALSE))</f>
        <v>1.4745376733023781</v>
      </c>
      <c r="N41">
        <f>IFERROR(VLOOKUP(A41,[3]Tabelle1!$B$3:$X$123,15,FALSE),VLOOKUP(F41,[3]Tabelle1!$C$125:$X$130,14,FALSE))</f>
        <v>1.3689608132878841</v>
      </c>
      <c r="O41">
        <f>IFERROR(VLOOKUP(A41,[3]Tabelle1!$B$3:$X$123,19,FALSE),VLOOKUP(F41,[3]Tabelle1!$C$125:$X$130,18,FALSE))</f>
        <v>1.4435448601105449</v>
      </c>
      <c r="P41">
        <f>IFERROR(VLOOKUP(A41,[3]Tabelle1!$B$3:$X$123,23,FALSE),VLOOKUP(F41,[3]Tabelle1!$C$125:$X$130,22,FALSE))</f>
        <v>1.5197198434561152</v>
      </c>
      <c r="Q41">
        <f>IFERROR(VLOOKUP(D41,[4]Tabelle2!$A$3:$L$24,12,FALSE),"NA")</f>
        <v>1.1137228775074144</v>
      </c>
      <c r="R41">
        <f>VLOOKUP(E41,[5]SSP1!$C$2:$Q$6,15,FALSE)</f>
        <v>1.1523297796771568</v>
      </c>
      <c r="S41">
        <f>VLOOKUP(E41,[5]SSP2!$C$2:$Q$6,15,FALSE)</f>
        <v>1.261678755528314</v>
      </c>
      <c r="T41">
        <f>VLOOKUP(E41,[5]SSP3!$C$2:$Q$6,15,FALSE)</f>
        <v>1.2456836932865165</v>
      </c>
      <c r="U41">
        <f>VLOOKUP(E41,[5]SSP4!$C$2:$Q$6,15,FALSE)</f>
        <v>1.2512749062312558</v>
      </c>
      <c r="V41">
        <f>VLOOKUP(E41,[5]SSP5!$C$2:$Q$6,15,FALSE)</f>
        <v>1.4406165004533091</v>
      </c>
      <c r="W41">
        <f>IFERROR(VLOOKUP(A41,Targets!$B$2:$H$197,6,FALSE),"NA")</f>
        <v>1.1374958848467005</v>
      </c>
      <c r="X41">
        <f>IFERROR(VLOOKUP(A41,Targets!$B$2:$H$197,7,FALSE),"NA")</f>
        <v>0.91695491640007709</v>
      </c>
      <c r="Y41">
        <f t="shared" si="6"/>
        <v>30.006954056575243</v>
      </c>
      <c r="Z41">
        <f t="shared" si="7"/>
        <v>24.189119639827169</v>
      </c>
      <c r="AA41">
        <f t="shared" si="8"/>
        <v>1</v>
      </c>
    </row>
    <row r="42" spans="1:27" x14ac:dyDescent="0.25">
      <c r="A42" s="3" t="str">
        <f>VLOOKUP(B42,[1]ISO3_2.0!A:B,2,FALSE)</f>
        <v>DZA</v>
      </c>
      <c r="B42" t="s">
        <v>57</v>
      </c>
      <c r="C42" s="1" t="s">
        <v>60</v>
      </c>
      <c r="D42" s="4" t="str">
        <f>IFERROR(VLOOKUP(A42,[2]alpha_i_split!$A$3:$N$208,13,FALSE),"NA")</f>
        <v>AFR</v>
      </c>
      <c r="E42" s="1" t="str">
        <f>VLOOKUP(B42,SSP_regions!B28:C217,2,FALSE)</f>
        <v>MAF</v>
      </c>
      <c r="F42" s="1" t="str">
        <f>VLOOKUP(C42,[3]Tabelle3!$A$11:$C$35,3,FALSE)</f>
        <v>Africa</v>
      </c>
      <c r="G42">
        <f>IFERROR(VLOOKUP(A42,[2]alpha_i_split!$A$3:$G$208,7,FALSE),"NA")</f>
        <v>0.25410453300362873</v>
      </c>
      <c r="H42">
        <v>47.080916107150998</v>
      </c>
      <c r="I42">
        <f t="shared" si="5"/>
        <v>172.50447661660127</v>
      </c>
      <c r="J42">
        <v>145.00918149061974</v>
      </c>
      <c r="K42">
        <f>IFERROR(VLOOKUP(D42,[4]Tabelle2!$A$3:$J$24,10,FALSE),"NA")</f>
        <v>1.3263572562220902</v>
      </c>
      <c r="L42">
        <f>IFERROR(VLOOKUP(A42,[3]Tabelle1!$B$3:$X$123,7,FALSE),VLOOKUP(F42,[3]Tabelle1!$C$125:$X$130,6,FALSE))</f>
        <v>1.5963240717558658</v>
      </c>
      <c r="M42">
        <f>IFERROR(VLOOKUP(A42,[3]Tabelle1!$B$3:$X$123,11,FALSE),VLOOKUP(F42,[3]Tabelle1!$C$125:$X$130,10,FALSE))</f>
        <v>1.5284720537489731</v>
      </c>
      <c r="N42">
        <f>IFERROR(VLOOKUP(A42,[3]Tabelle1!$B$3:$X$123,15,FALSE),VLOOKUP(F42,[3]Tabelle1!$C$125:$X$130,14,FALSE))</f>
        <v>1.3785984406327738</v>
      </c>
      <c r="O42">
        <f>IFERROR(VLOOKUP(A42,[3]Tabelle1!$B$3:$X$123,19,FALSE),VLOOKUP(F42,[3]Tabelle1!$C$125:$X$130,18,FALSE))</f>
        <v>1.5276666559417871</v>
      </c>
      <c r="P42">
        <f>IFERROR(VLOOKUP(A42,[3]Tabelle1!$B$3:$X$123,23,FALSE),VLOOKUP(F42,[3]Tabelle1!$C$125:$X$130,22,FALSE))</f>
        <v>1.6721470135847669</v>
      </c>
      <c r="Q42">
        <f>IFERROR(VLOOKUP(D42,[4]Tabelle2!$A$3:$L$24,12,FALSE),"NA")</f>
        <v>1.3070253557120981</v>
      </c>
      <c r="R42">
        <f>VLOOKUP(E42,[5]SSP1!$C$2:$Q$6,15,FALSE)</f>
        <v>1.2095558465202498</v>
      </c>
      <c r="S42">
        <f>VLOOKUP(E42,[5]SSP2!$C$2:$Q$6,15,FALSE)</f>
        <v>1.2971210859341129</v>
      </c>
      <c r="T42">
        <f>VLOOKUP(E42,[5]SSP3!$C$2:$Q$6,15,FALSE)</f>
        <v>1.3393743599143302</v>
      </c>
      <c r="U42">
        <f>VLOOKUP(E42,[5]SSP4!$C$2:$Q$6,15,FALSE)</f>
        <v>1.3313443191676493</v>
      </c>
      <c r="V42">
        <f>VLOOKUP(E42,[5]SSP5!$C$2:$Q$6,15,FALSE)</f>
        <v>1.3335057494131222</v>
      </c>
      <c r="W42">
        <f>IFERROR(VLOOKUP(A42,Targets!$B$2:$H$197,6,FALSE),"NA")</f>
        <v>1.2060322238022494</v>
      </c>
      <c r="X42">
        <f>IFERROR(VLOOKUP(A42,Targets!$B$2:$H$197,7,FALSE),"NA")</f>
        <v>1.0316468885890282</v>
      </c>
      <c r="Y42">
        <f t="shared" si="6"/>
        <v>208.04595754976276</v>
      </c>
      <c r="Z42">
        <f t="shared" si="7"/>
        <v>177.96370656919547</v>
      </c>
      <c r="AA42">
        <f t="shared" si="8"/>
        <v>1</v>
      </c>
    </row>
    <row r="43" spans="1:27" x14ac:dyDescent="0.25">
      <c r="A43" s="3" t="s">
        <v>123</v>
      </c>
      <c r="B43" t="s">
        <v>124</v>
      </c>
      <c r="C43" s="1" t="s">
        <v>155</v>
      </c>
      <c r="D43" s="4" t="str">
        <f>IFERROR(VLOOKUP(A43,[2]alpha_i_split!$A$3:$N$208,13,FALSE),"NA")</f>
        <v>OAM</v>
      </c>
      <c r="E43" s="1" t="str">
        <f>VLOOKUP(B43,SSP_regions!B63:C252,2,FALSE)</f>
        <v>LAM</v>
      </c>
      <c r="F43" s="1" t="str">
        <f>VLOOKUP(C43,[3]Tabelle3!$A$11:$C$35,3,FALSE)</f>
        <v>Other America</v>
      </c>
      <c r="G43">
        <f>IFERROR(VLOOKUP(A43,[2]alpha_i_split!$A$3:$G$208,7,FALSE),"NA")</f>
        <v>1.0836929899880243</v>
      </c>
      <c r="H43">
        <v>9.4043281747331005</v>
      </c>
      <c r="I43">
        <f t="shared" si="5"/>
        <v>34.457458432222083</v>
      </c>
      <c r="J43">
        <v>99.291123999999996</v>
      </c>
      <c r="K43">
        <f>IFERROR(VLOOKUP(D43,[4]Tabelle2!$A$3:$J$24,10,FALSE),"NA")</f>
        <v>1.2214137182566644</v>
      </c>
      <c r="L43">
        <f>IFERROR(VLOOKUP(A43,[3]Tabelle1!$B$3:$X$123,7,FALSE),VLOOKUP(F43,[3]Tabelle1!$C$125:$X$130,6,FALSE))</f>
        <v>1.463955041153655</v>
      </c>
      <c r="M43">
        <f>IFERROR(VLOOKUP(A43,[3]Tabelle1!$B$3:$X$123,11,FALSE),VLOOKUP(F43,[3]Tabelle1!$C$125:$X$130,10,FALSE))</f>
        <v>1.4373801960361747</v>
      </c>
      <c r="N43">
        <f>IFERROR(VLOOKUP(A43,[3]Tabelle1!$B$3:$X$123,15,FALSE),VLOOKUP(F43,[3]Tabelle1!$C$125:$X$130,14,FALSE))</f>
        <v>1.352473943297881</v>
      </c>
      <c r="O43">
        <f>IFERROR(VLOOKUP(A43,[3]Tabelle1!$B$3:$X$123,19,FALSE),VLOOKUP(F43,[3]Tabelle1!$C$125:$X$130,18,FALSE))</f>
        <v>1.4123148574338578</v>
      </c>
      <c r="P43">
        <f>IFERROR(VLOOKUP(A43,[3]Tabelle1!$B$3:$X$123,23,FALSE),VLOOKUP(F43,[3]Tabelle1!$C$125:$X$130,22,FALSE))</f>
        <v>1.5003327843854148</v>
      </c>
      <c r="Q43">
        <f>IFERROR(VLOOKUP(D43,[4]Tabelle2!$A$3:$L$24,12,FALSE),"NA")</f>
        <v>1.1137228775074144</v>
      </c>
      <c r="R43">
        <f>VLOOKUP(E43,[5]SSP1!$C$2:$Q$6,15,FALSE)</f>
        <v>1.1523297796771568</v>
      </c>
      <c r="S43">
        <f>VLOOKUP(E43,[5]SSP2!$C$2:$Q$6,15,FALSE)</f>
        <v>1.261678755528314</v>
      </c>
      <c r="T43">
        <f>VLOOKUP(E43,[5]SSP3!$C$2:$Q$6,15,FALSE)</f>
        <v>1.2456836932865165</v>
      </c>
      <c r="U43">
        <f>VLOOKUP(E43,[5]SSP4!$C$2:$Q$6,15,FALSE)</f>
        <v>1.2512749062312558</v>
      </c>
      <c r="V43">
        <f>VLOOKUP(E43,[5]SSP5!$C$2:$Q$6,15,FALSE)</f>
        <v>1.4406165004533091</v>
      </c>
      <c r="W43">
        <f>IFERROR(VLOOKUP(A43,Targets!$B$2:$H$197,6,FALSE),"NA")</f>
        <v>0.95870349226033713</v>
      </c>
      <c r="X43">
        <f>IFERROR(VLOOKUP(A43,Targets!$B$2:$H$197,7,FALSE),"NA")</f>
        <v>0.70189027438755414</v>
      </c>
      <c r="Y43">
        <f t="shared" si="6"/>
        <v>33.03448573338671</v>
      </c>
      <c r="Z43">
        <f t="shared" si="7"/>
        <v>24.185354953690098</v>
      </c>
      <c r="AA43">
        <f t="shared" si="8"/>
        <v>1</v>
      </c>
    </row>
    <row r="44" spans="1:27" x14ac:dyDescent="0.25">
      <c r="A44" s="3" t="s">
        <v>26</v>
      </c>
      <c r="B44" t="s">
        <v>0</v>
      </c>
      <c r="C44" s="1" t="s">
        <v>52</v>
      </c>
      <c r="D44" s="4" t="str">
        <f>IFERROR(VLOOKUP(A44,[2]alpha_i_split!$A$3:$N$208,13,FALSE),"NA")</f>
        <v>AFR</v>
      </c>
      <c r="E44" s="1" t="str">
        <f>VLOOKUP(B44,SSP_regions!B2:C191,2,FALSE)</f>
        <v>MAF</v>
      </c>
      <c r="F44" s="1" t="str">
        <f>VLOOKUP(C44,[3]Tabelle3!$A$11:$C$35,3,FALSE)</f>
        <v>Africa</v>
      </c>
      <c r="G44">
        <f>IFERROR(VLOOKUP(A44,[2]alpha_i_split!$A$3:$G$208,7,FALSE),"NA")</f>
        <v>0.18177049627659814</v>
      </c>
      <c r="H44">
        <v>64.361293620843895</v>
      </c>
      <c r="I44">
        <f t="shared" si="5"/>
        <v>235.81977982677205</v>
      </c>
      <c r="J44">
        <v>365.25265127885211</v>
      </c>
      <c r="K44">
        <f>IFERROR(VLOOKUP(D44,[4]Tabelle2!$A$3:$J$24,10,FALSE),"NA")</f>
        <v>1.3263572562220902</v>
      </c>
      <c r="L44">
        <f>IFERROR(VLOOKUP(A44,[3]Tabelle1!$B$3:$X$123,7,FALSE),VLOOKUP(F44,[3]Tabelle1!$C$125:$X$130,6,FALSE))</f>
        <v>1.6868882389134507</v>
      </c>
      <c r="M44">
        <f>IFERROR(VLOOKUP(A44,[3]Tabelle1!$B$3:$X$123,11,FALSE),VLOOKUP(F44,[3]Tabelle1!$C$125:$X$130,10,FALSE))</f>
        <v>1.6420950952590123</v>
      </c>
      <c r="N44">
        <f>IFERROR(VLOOKUP(A44,[3]Tabelle1!$B$3:$X$123,15,FALSE),VLOOKUP(F44,[3]Tabelle1!$C$125:$X$130,14,FALSE))</f>
        <v>1.6062666055808335</v>
      </c>
      <c r="O44">
        <f>IFERROR(VLOOKUP(A44,[3]Tabelle1!$B$3:$X$123,19,FALSE),VLOOKUP(F44,[3]Tabelle1!$C$125:$X$130,18,FALSE))</f>
        <v>1.6034667123040618</v>
      </c>
      <c r="P44">
        <f>IFERROR(VLOOKUP(A44,[3]Tabelle1!$B$3:$X$123,23,FALSE),VLOOKUP(F44,[3]Tabelle1!$C$125:$X$130,22,FALSE))</f>
        <v>1.7367689942309377</v>
      </c>
      <c r="Q44">
        <f>IFERROR(VLOOKUP(D44,[4]Tabelle2!$A$3:$L$24,12,FALSE),"NA")</f>
        <v>1.3070253557120981</v>
      </c>
      <c r="R44">
        <f>VLOOKUP(E44,[5]SSP1!$C$2:$Q$6,15,FALSE)</f>
        <v>1.2095558465202498</v>
      </c>
      <c r="S44">
        <f>VLOOKUP(E44,[5]SSP2!$C$2:$Q$6,15,FALSE)</f>
        <v>1.2971210859341129</v>
      </c>
      <c r="T44">
        <f>VLOOKUP(E44,[5]SSP3!$C$2:$Q$6,15,FALSE)</f>
        <v>1.3393743599143302</v>
      </c>
      <c r="U44">
        <f>VLOOKUP(E44,[5]SSP4!$C$2:$Q$6,15,FALSE)</f>
        <v>1.3313443191676493</v>
      </c>
      <c r="V44">
        <f>VLOOKUP(E44,[5]SSP5!$C$2:$Q$6,15,FALSE)</f>
        <v>1.3335057494131222</v>
      </c>
      <c r="W44">
        <f>IFERROR(VLOOKUP(A44,Targets!$B$2:$H$197,6,FALSE),"NA")</f>
        <v>2.0110668775665541</v>
      </c>
      <c r="X44">
        <f>IFERROR(VLOOKUP(A44,Targets!$B$2:$H$197,7,FALSE),"NA")</f>
        <v>1.7847212077541534</v>
      </c>
      <c r="Y44">
        <f t="shared" si="6"/>
        <v>474.24934828465871</v>
      </c>
      <c r="Z44">
        <f t="shared" si="7"/>
        <v>420.87256226475517</v>
      </c>
      <c r="AA44">
        <f t="shared" si="8"/>
        <v>1</v>
      </c>
    </row>
    <row r="45" spans="1:27" x14ac:dyDescent="0.25">
      <c r="A45" s="3" t="s">
        <v>98</v>
      </c>
      <c r="B45" t="s">
        <v>99</v>
      </c>
      <c r="C45" s="1" t="s">
        <v>91</v>
      </c>
      <c r="D45" s="4" t="str">
        <f>IFERROR(VLOOKUP(A45,[2]alpha_i_split!$A$3:$N$208,13,FALSE),"NA")</f>
        <v>AFR</v>
      </c>
      <c r="E45" s="1" t="str">
        <f>VLOOKUP(B45,SSP_regions!B51:C240,2,FALSE)</f>
        <v>MAF</v>
      </c>
      <c r="F45" s="1" t="str">
        <f>VLOOKUP(C45,[3]Tabelle3!$A$11:$C$35,3,FALSE)</f>
        <v>Africa</v>
      </c>
      <c r="G45">
        <f>IFERROR(VLOOKUP(A45,[2]alpha_i_split!$A$3:$G$208,7,FALSE),"NA")</f>
        <v>60.271829009248528</v>
      </c>
      <c r="H45">
        <v>0.21373903834148</v>
      </c>
      <c r="I45">
        <f t="shared" si="5"/>
        <v>0.78313983648318275</v>
      </c>
      <c r="J45">
        <v>0.70637081558441606</v>
      </c>
      <c r="K45">
        <f>IFERROR(VLOOKUP(D45,[4]Tabelle2!$A$3:$J$24,10,FALSE),"NA")</f>
        <v>1.3263572562220902</v>
      </c>
      <c r="L45">
        <f>IFERROR(VLOOKUP(A45,[3]Tabelle1!$B$3:$X$123,7,FALSE),VLOOKUP(F45,[3]Tabelle1!$C$125:$X$130,6,FALSE))</f>
        <v>1.5963240717558658</v>
      </c>
      <c r="M45">
        <f>IFERROR(VLOOKUP(A45,[3]Tabelle1!$B$3:$X$123,11,FALSE),VLOOKUP(F45,[3]Tabelle1!$C$125:$X$130,10,FALSE))</f>
        <v>1.5284720537489731</v>
      </c>
      <c r="N45">
        <f>IFERROR(VLOOKUP(A45,[3]Tabelle1!$B$3:$X$123,15,FALSE),VLOOKUP(F45,[3]Tabelle1!$C$125:$X$130,14,FALSE))</f>
        <v>1.3785984406327738</v>
      </c>
      <c r="O45">
        <f>IFERROR(VLOOKUP(A45,[3]Tabelle1!$B$3:$X$123,19,FALSE),VLOOKUP(F45,[3]Tabelle1!$C$125:$X$130,18,FALSE))</f>
        <v>1.5276666559417871</v>
      </c>
      <c r="P45">
        <f>IFERROR(VLOOKUP(A45,[3]Tabelle1!$B$3:$X$123,23,FALSE),VLOOKUP(F45,[3]Tabelle1!$C$125:$X$130,22,FALSE))</f>
        <v>1.6721470135847669</v>
      </c>
      <c r="Q45">
        <f>IFERROR(VLOOKUP(D45,[4]Tabelle2!$A$3:$L$24,12,FALSE),"NA")</f>
        <v>1.3070253557120981</v>
      </c>
      <c r="R45">
        <f>VLOOKUP(E45,[5]SSP1!$C$2:$Q$6,15,FALSE)</f>
        <v>1.2095558465202498</v>
      </c>
      <c r="S45">
        <f>VLOOKUP(E45,[5]SSP2!$C$2:$Q$6,15,FALSE)</f>
        <v>1.2971210859341129</v>
      </c>
      <c r="T45">
        <f>VLOOKUP(E45,[5]SSP3!$C$2:$Q$6,15,FALSE)</f>
        <v>1.3393743599143302</v>
      </c>
      <c r="U45">
        <f>VLOOKUP(E45,[5]SSP4!$C$2:$Q$6,15,FALSE)</f>
        <v>1.3313443191676493</v>
      </c>
      <c r="V45">
        <f>VLOOKUP(E45,[5]SSP5!$C$2:$Q$6,15,FALSE)</f>
        <v>1.3335057494131222</v>
      </c>
      <c r="W45">
        <f>IFERROR(VLOOKUP(A45,Targets!$B$2:$H$197,6,FALSE),"NA")</f>
        <v>2.8028150017058211</v>
      </c>
      <c r="X45">
        <f>IFERROR(VLOOKUP(A45,Targets!$B$2:$H$197,7,FALSE),"NA")</f>
        <v>1.0104174104840566</v>
      </c>
      <c r="Y45">
        <f t="shared" si="6"/>
        <v>2.1949960821285082</v>
      </c>
      <c r="Z45">
        <f t="shared" si="7"/>
        <v>0.79129812562624502</v>
      </c>
      <c r="AA45">
        <f t="shared" si="8"/>
        <v>1</v>
      </c>
    </row>
    <row r="46" spans="1:27" x14ac:dyDescent="0.25">
      <c r="A46" s="3" t="str">
        <f>VLOOKUP(B46,[1]ISO3_2.0!A:B,2,FALSE)</f>
        <v>ESH</v>
      </c>
      <c r="B46" t="s">
        <v>59</v>
      </c>
      <c r="C46" s="1" t="s">
        <v>60</v>
      </c>
      <c r="D46" s="4" t="str">
        <f>IFERROR(VLOOKUP(A46,[2]alpha_i_split!$A$3:$N$208,13,FALSE),"NA")</f>
        <v>NA</v>
      </c>
      <c r="E46" s="1" t="str">
        <f>E45</f>
        <v>MAF</v>
      </c>
      <c r="F46" s="1" t="str">
        <f>VLOOKUP(C46,[3]Tabelle3!$A$11:$C$35,3,FALSE)</f>
        <v>Africa</v>
      </c>
      <c r="G46" t="str">
        <f>IFERROR(VLOOKUP(A46,[2]alpha_i_split!$A$3:$G$208,7,FALSE),"NA")</f>
        <v>NA</v>
      </c>
      <c r="H46" t="s">
        <v>61</v>
      </c>
      <c r="I46" t="s">
        <v>61</v>
      </c>
      <c r="J46" t="s">
        <v>61</v>
      </c>
      <c r="K46" t="str">
        <f>IFERROR(VLOOKUP(D46,[4]Tabelle2!$A$3:$J$24,10,FALSE),"NA")</f>
        <v>NA</v>
      </c>
      <c r="L46">
        <f>IFERROR(VLOOKUP(A46,[3]Tabelle1!$B$3:$X$123,7,FALSE),VLOOKUP(F46,[3]Tabelle1!$C$125:$X$130,6,FALSE))</f>
        <v>1.5963240717558658</v>
      </c>
      <c r="M46">
        <f>IFERROR(VLOOKUP(A46,[3]Tabelle1!$B$3:$X$123,11,FALSE),VLOOKUP(F46,[3]Tabelle1!$C$125:$X$130,10,FALSE))</f>
        <v>1.5284720537489731</v>
      </c>
      <c r="N46">
        <f>IFERROR(VLOOKUP(A46,[3]Tabelle1!$B$3:$X$123,15,FALSE),VLOOKUP(F46,[3]Tabelle1!$C$125:$X$130,14,FALSE))</f>
        <v>1.3785984406327738</v>
      </c>
      <c r="O46">
        <f>IFERROR(VLOOKUP(A46,[3]Tabelle1!$B$3:$X$123,19,FALSE),VLOOKUP(F46,[3]Tabelle1!$C$125:$X$130,18,FALSE))</f>
        <v>1.5276666559417871</v>
      </c>
      <c r="P46">
        <f>IFERROR(VLOOKUP(A46,[3]Tabelle1!$B$3:$X$123,23,FALSE),VLOOKUP(F46,[3]Tabelle1!$C$125:$X$130,22,FALSE))</f>
        <v>1.6721470135847669</v>
      </c>
      <c r="Q46" t="str">
        <f>IFERROR(VLOOKUP(D46,[4]Tabelle2!$A$3:$L$24,12,FALSE),"NA")</f>
        <v>NA</v>
      </c>
      <c r="R46">
        <f>VLOOKUP(E46,[5]SSP1!$C$2:$Q$6,15,FALSE)</f>
        <v>1.2095558465202498</v>
      </c>
      <c r="S46">
        <f>VLOOKUP(E46,[5]SSP2!$C$2:$Q$6,15,FALSE)</f>
        <v>1.2971210859341129</v>
      </c>
      <c r="T46">
        <f>VLOOKUP(E46,[5]SSP3!$C$2:$Q$6,15,FALSE)</f>
        <v>1.3393743599143302</v>
      </c>
      <c r="U46">
        <f>VLOOKUP(E46,[5]SSP4!$C$2:$Q$6,15,FALSE)</f>
        <v>1.3313443191676493</v>
      </c>
      <c r="V46">
        <f>VLOOKUP(E46,[5]SSP5!$C$2:$Q$6,15,FALSE)</f>
        <v>1.3335057494131222</v>
      </c>
      <c r="W46" t="str">
        <f>IFERROR(VLOOKUP(A46,Targets!$B$2:$H$197,6,FALSE),"NA")</f>
        <v>NA</v>
      </c>
      <c r="X46" t="str">
        <f>IFERROR(VLOOKUP(A46,Targets!$B$2:$H$197,7,FALSE),"NA")</f>
        <v>NA</v>
      </c>
      <c r="Y46" t="str">
        <f t="shared" si="6"/>
        <v>NA</v>
      </c>
      <c r="Z46" t="str">
        <f t="shared" si="7"/>
        <v>NA</v>
      </c>
      <c r="AA46">
        <f t="shared" si="8"/>
        <v>0</v>
      </c>
    </row>
    <row r="47" spans="1:27" x14ac:dyDescent="0.25">
      <c r="A47" s="3" t="s">
        <v>38</v>
      </c>
      <c r="B47" t="s">
        <v>12</v>
      </c>
      <c r="C47" s="1" t="s">
        <v>52</v>
      </c>
      <c r="D47" s="4" t="str">
        <f>IFERROR(VLOOKUP(A47,[2]alpha_i_split!$A$3:$N$208,13,FALSE),"NA")</f>
        <v>AFR</v>
      </c>
      <c r="E47" s="1" t="str">
        <f>VLOOKUP(B47,SSP_regions!B14:C203,2,FALSE)</f>
        <v>MAF</v>
      </c>
      <c r="F47" s="1" t="str">
        <f>VLOOKUP(C47,[3]Tabelle3!$A$11:$C$35,3,FALSE)</f>
        <v>Africa</v>
      </c>
      <c r="G47">
        <f>IFERROR(VLOOKUP(A47,[2]alpha_i_split!$A$3:$G$208,7,FALSE),"NA")</f>
        <v>3.201301976858562</v>
      </c>
      <c r="H47">
        <v>4.6508602242449602</v>
      </c>
      <c r="I47">
        <f>H47*3.664</f>
        <v>17.040751861633535</v>
      </c>
      <c r="J47">
        <v>107.65773439244585</v>
      </c>
      <c r="K47">
        <f>IFERROR(VLOOKUP(D47,[4]Tabelle2!$A$3:$J$24,10,FALSE),"NA")</f>
        <v>1.3263572562220902</v>
      </c>
      <c r="L47">
        <f>IFERROR(VLOOKUP(A47,[3]Tabelle1!$B$3:$X$123,7,FALSE),VLOOKUP(F47,[3]Tabelle1!$C$125:$X$130,6,FALSE))</f>
        <v>1.991703124625734</v>
      </c>
      <c r="M47">
        <f>IFERROR(VLOOKUP(A47,[3]Tabelle1!$B$3:$X$123,11,FALSE),VLOOKUP(F47,[3]Tabelle1!$C$125:$X$130,10,FALSE))</f>
        <v>1.8880682940212914</v>
      </c>
      <c r="N47">
        <f>IFERROR(VLOOKUP(A47,[3]Tabelle1!$B$3:$X$123,15,FALSE),VLOOKUP(F47,[3]Tabelle1!$C$125:$X$130,14,FALSE))</f>
        <v>1.6893247888130589</v>
      </c>
      <c r="O47">
        <f>IFERROR(VLOOKUP(A47,[3]Tabelle1!$B$3:$X$123,19,FALSE),VLOOKUP(F47,[3]Tabelle1!$C$125:$X$130,18,FALSE))</f>
        <v>1.7719683166723696</v>
      </c>
      <c r="P47">
        <f>IFERROR(VLOOKUP(A47,[3]Tabelle1!$B$3:$X$123,23,FALSE),VLOOKUP(F47,[3]Tabelle1!$C$125:$X$130,22,FALSE))</f>
        <v>2.0866175231152391</v>
      </c>
      <c r="Q47">
        <f>IFERROR(VLOOKUP(D47,[4]Tabelle2!$A$3:$L$24,12,FALSE),"NA")</f>
        <v>1.3070253557120981</v>
      </c>
      <c r="R47">
        <f>VLOOKUP(E47,[5]SSP1!$C$2:$Q$6,15,FALSE)</f>
        <v>1.2095558465202498</v>
      </c>
      <c r="S47">
        <f>VLOOKUP(E47,[5]SSP2!$C$2:$Q$6,15,FALSE)</f>
        <v>1.2971210859341129</v>
      </c>
      <c r="T47">
        <f>VLOOKUP(E47,[5]SSP3!$C$2:$Q$6,15,FALSE)</f>
        <v>1.3393743599143302</v>
      </c>
      <c r="U47">
        <f>VLOOKUP(E47,[5]SSP4!$C$2:$Q$6,15,FALSE)</f>
        <v>1.3313443191676493</v>
      </c>
      <c r="V47">
        <f>VLOOKUP(E47,[5]SSP5!$C$2:$Q$6,15,FALSE)</f>
        <v>1.3335057494131222</v>
      </c>
      <c r="W47">
        <f>IFERROR(VLOOKUP(A47,Targets!$B$2:$H$197,6,FALSE),"NA")</f>
        <v>1.4312929635511333</v>
      </c>
      <c r="X47">
        <f>IFERROR(VLOOKUP(A47,Targets!$B$2:$H$197,7,FALSE),"NA")</f>
        <v>1.276411217069755</v>
      </c>
      <c r="Y47">
        <f t="shared" si="6"/>
        <v>24.390308233176953</v>
      </c>
      <c r="Z47">
        <f t="shared" si="7"/>
        <v>21.751006823491352</v>
      </c>
      <c r="AA47">
        <f t="shared" si="8"/>
        <v>1</v>
      </c>
    </row>
    <row r="48" spans="1:27" x14ac:dyDescent="0.25">
      <c r="A48" s="3" t="s">
        <v>201</v>
      </c>
      <c r="B48" t="s">
        <v>202</v>
      </c>
      <c r="C48" s="1" t="s">
        <v>201</v>
      </c>
      <c r="D48" s="4" t="str">
        <f>IFERROR(VLOOKUP(A48,[2]alpha_i_split!$A$3:$N$208,13,FALSE),"NA")</f>
        <v>EU</v>
      </c>
      <c r="E48" s="1" t="s">
        <v>404</v>
      </c>
      <c r="F48" s="1" t="str">
        <f>VLOOKUP(C48,[3]Tabelle3!$A$11:$C$35,3,FALSE)</f>
        <v>Europe</v>
      </c>
      <c r="G48">
        <f>IFERROR(VLOOKUP(A48,[2]alpha_i_split!$A$3:$G$208,7,FALSE),"NA")</f>
        <v>1.2389401307264044E-2</v>
      </c>
      <c r="H48">
        <v>718.11352411118924</v>
      </c>
      <c r="I48">
        <f>H48*3.664</f>
        <v>2631.1679523433972</v>
      </c>
      <c r="J48">
        <v>15258.169414533266</v>
      </c>
      <c r="K48">
        <f>IFERROR(VLOOKUP(D48,[4]Tabelle2!$A$3:$J$24,10,FALSE),"NA")</f>
        <v>1.1543200760601662</v>
      </c>
      <c r="L48">
        <f>IFERROR(VLOOKUP(A48,[3]Tabelle1!$B$3:$X$123,7,FALSE),VLOOKUP(F48,[3]Tabelle1!$C$125:$X$130,6,FALSE))</f>
        <v>1.2067690036967176</v>
      </c>
      <c r="M48">
        <f>IFERROR(VLOOKUP(A48,[3]Tabelle1!$B$3:$X$123,11,FALSE),VLOOKUP(F48,[3]Tabelle1!$C$125:$X$130,10,FALSE))</f>
        <v>1.1866174178280724</v>
      </c>
      <c r="N48">
        <f>IFERROR(VLOOKUP(A48,[3]Tabelle1!$B$3:$X$123,15,FALSE),VLOOKUP(F48,[3]Tabelle1!$C$125:$X$130,14,FALSE))</f>
        <v>1.1300269287366023</v>
      </c>
      <c r="O48">
        <f>IFERROR(VLOOKUP(A48,[3]Tabelle1!$B$3:$X$123,19,FALSE),VLOOKUP(F48,[3]Tabelle1!$C$125:$X$130,18,FALSE))</f>
        <v>1.1919270064378424</v>
      </c>
      <c r="P48">
        <f>IFERROR(VLOOKUP(A48,[3]Tabelle1!$B$3:$X$123,23,FALSE),VLOOKUP(F48,[3]Tabelle1!$C$125:$X$130,22,FALSE))</f>
        <v>1.2529274166703845</v>
      </c>
      <c r="Q48">
        <f>IFERROR(VLOOKUP(D48,[4]Tabelle2!$A$3:$L$24,12,FALSE),"NA")</f>
        <v>1.2264947460114872</v>
      </c>
      <c r="R48">
        <f>VLOOKUP(E48,[5]SSP1!$C$2:$Q$6,15,FALSE)</f>
        <v>0.90947003354549738</v>
      </c>
      <c r="S48">
        <f>VLOOKUP(E48,[5]SSP2!$C$2:$Q$6,15,FALSE)</f>
        <v>1.0160301239037073</v>
      </c>
      <c r="T48">
        <f>VLOOKUP(E48,[5]SSP3!$C$2:$Q$6,15,FALSE)</f>
        <v>1.0683930558484569</v>
      </c>
      <c r="U48">
        <f>VLOOKUP(E48,[5]SSP4!$C$2:$Q$6,15,FALSE)</f>
        <v>1.0727560349127803</v>
      </c>
      <c r="V48">
        <f>VLOOKUP(E48,[5]SSP5!$C$2:$Q$6,15,FALSE)</f>
        <v>1.2137481184144505</v>
      </c>
      <c r="W48">
        <f>IFERROR(VLOOKUP(A48,Targets!$B$2:$H$198,6,FALSE),"NA")</f>
        <v>0.66223689747419612</v>
      </c>
      <c r="X48">
        <f>IFERROR(VLOOKUP(A48,Targets!$B$2:$H$198,7,FALSE),"NA")</f>
        <v>0.66223689747419612</v>
      </c>
      <c r="Y48">
        <f t="shared" si="6"/>
        <v>1742.4565014934249</v>
      </c>
      <c r="Z48">
        <f t="shared" si="7"/>
        <v>1742.4565014934249</v>
      </c>
      <c r="AA48">
        <f t="shared" si="8"/>
        <v>1</v>
      </c>
    </row>
    <row r="49" spans="1:27" x14ac:dyDescent="0.25">
      <c r="A49" s="2" t="str">
        <f>VLOOKUP(B49,[1]ISO3_2.0!A:B,2,FALSE)</f>
        <v>FJI</v>
      </c>
      <c r="B49" t="s">
        <v>298</v>
      </c>
      <c r="C49" s="1" t="s">
        <v>319</v>
      </c>
      <c r="D49" s="4" t="str">
        <f>IFERROR(VLOOKUP(A49,[2]alpha_i_split!$A$3:$N$208,13,FALSE),"NA")</f>
        <v>OAS</v>
      </c>
      <c r="E49" s="1" t="s">
        <v>406</v>
      </c>
      <c r="F49" s="1" t="str">
        <f>VLOOKUP(C49,[3]Tabelle3!$A$11:$C$35,3,FALSE)</f>
        <v>Australia and NZ</v>
      </c>
      <c r="G49">
        <f>IFERROR(VLOOKUP(A49,[2]alpha_i_split!$A$3:$G$208,7,FALSE),"NA")</f>
        <v>19.726261644004836</v>
      </c>
      <c r="H49">
        <v>0.39050415283314299</v>
      </c>
      <c r="I49">
        <f>IF(H49="NA","NA",H49*3.664)</f>
        <v>1.430807215980636</v>
      </c>
      <c r="J49">
        <v>4.5744138233124305</v>
      </c>
      <c r="K49">
        <f>IFERROR(VLOOKUP(D49,[4]Tabelle2!$A$3:$J$24,10,FALSE),"NA")</f>
        <v>1.4311390552424275</v>
      </c>
      <c r="L49">
        <f>IFERROR(VLOOKUP(A49,[3]Tabelle1!$B$3:$X$123,7,FALSE),VLOOKUP(F49,[3]Tabelle1!$C$125:$X$130,6,FALSE))</f>
        <v>1.2385981682627154</v>
      </c>
      <c r="M49">
        <f>IFERROR(VLOOKUP(A49,[3]Tabelle1!$B$3:$X$123,11,FALSE),VLOOKUP(F49,[3]Tabelle1!$C$125:$X$130,10,FALSE))</f>
        <v>1.2157310073334064</v>
      </c>
      <c r="N49">
        <f>IFERROR(VLOOKUP(A49,[3]Tabelle1!$B$3:$X$123,15,FALSE),VLOOKUP(F49,[3]Tabelle1!$C$125:$X$130,14,FALSE))</f>
        <v>1.1641185092236064</v>
      </c>
      <c r="O49">
        <f>IFERROR(VLOOKUP(A49,[3]Tabelle1!$B$3:$X$123,19,FALSE),VLOOKUP(F49,[3]Tabelle1!$C$125:$X$130,18,FALSE))</f>
        <v>1.2237446676811887</v>
      </c>
      <c r="P49">
        <f>IFERROR(VLOOKUP(A49,[3]Tabelle1!$B$3:$X$123,23,FALSE),VLOOKUP(F49,[3]Tabelle1!$C$125:$X$130,22,FALSE))</f>
        <v>1.277363372111487</v>
      </c>
      <c r="Q49">
        <f>IFERROR(VLOOKUP(D49,[4]Tabelle2!$A$3:$L$24,12,FALSE),"NA")</f>
        <v>1.39378218396165</v>
      </c>
      <c r="R49">
        <f>VLOOKUP(E49,[5]SSP1!$C$2:$Q$6,15,FALSE)</f>
        <v>1.154133732123878</v>
      </c>
      <c r="S49">
        <f>VLOOKUP(E49,[5]SSP2!$C$2:$Q$6,15,FALSE)</f>
        <v>1.2154822023485663</v>
      </c>
      <c r="T49">
        <f>VLOOKUP(E49,[5]SSP3!$C$2:$Q$6,15,FALSE)</f>
        <v>1.2953811605285075</v>
      </c>
      <c r="U49">
        <f>VLOOKUP(E49,[5]SSP4!$C$2:$Q$6,15,FALSE)</f>
        <v>1.2357210310006459</v>
      </c>
      <c r="V49">
        <f>VLOOKUP(E49,[5]SSP5!$C$2:$Q$6,15,FALSE)</f>
        <v>1.3448954049704989</v>
      </c>
      <c r="W49">
        <f>IFERROR(VLOOKUP(A49,Targets!$B$2:$H$197,6,FALSE),"NA")</f>
        <v>0.82616019713705502</v>
      </c>
      <c r="X49">
        <f>IFERROR(VLOOKUP(A49,Targets!$B$2:$H$197,7,FALSE),"NA")</f>
        <v>0.66733236423643161</v>
      </c>
      <c r="Y49">
        <f t="shared" si="6"/>
        <v>1.1820759716196831</v>
      </c>
      <c r="Z49">
        <f t="shared" si="7"/>
        <v>0.95482396220690446</v>
      </c>
      <c r="AA49">
        <f t="shared" si="8"/>
        <v>1</v>
      </c>
    </row>
    <row r="50" spans="1:27" x14ac:dyDescent="0.25">
      <c r="A50" s="3" t="s">
        <v>168</v>
      </c>
      <c r="B50" t="s">
        <v>163</v>
      </c>
      <c r="C50" s="1" t="s">
        <v>173</v>
      </c>
      <c r="D50" s="4" t="str">
        <f>IFERROR(VLOOKUP(A50,[2]alpha_i_split!$A$3:$N$208,13,FALSE),"NA")</f>
        <v>NA</v>
      </c>
      <c r="E50" s="1" t="str">
        <f>E49</f>
        <v>Asia</v>
      </c>
      <c r="F50" s="1" t="str">
        <f>VLOOKUP(C50,[3]Tabelle3!$A$11:$C$35,3,FALSE)</f>
        <v>Other America</v>
      </c>
      <c r="G50" t="str">
        <f>IFERROR(VLOOKUP(A50,[2]alpha_i_split!$A$3:$G$208,7,FALSE),"NA")</f>
        <v>NA</v>
      </c>
      <c r="H50" t="s">
        <v>61</v>
      </c>
      <c r="I50" t="s">
        <v>61</v>
      </c>
      <c r="J50" t="s">
        <v>61</v>
      </c>
      <c r="K50" t="str">
        <f>IFERROR(VLOOKUP(D50,[4]Tabelle2!$A$3:$J$24,10,FALSE),"NA")</f>
        <v>NA</v>
      </c>
      <c r="L50">
        <f>IFERROR(VLOOKUP(A50,[3]Tabelle1!$B$3:$X$123,7,FALSE),VLOOKUP(F50,[3]Tabelle1!$C$125:$X$130,6,FALSE))</f>
        <v>1.4904316059472853</v>
      </c>
      <c r="M50">
        <f>IFERROR(VLOOKUP(A50,[3]Tabelle1!$B$3:$X$123,11,FALSE),VLOOKUP(F50,[3]Tabelle1!$C$125:$X$130,10,FALSE))</f>
        <v>1.4610847772130751</v>
      </c>
      <c r="N50">
        <f>IFERROR(VLOOKUP(A50,[3]Tabelle1!$B$3:$X$123,15,FALSE),VLOOKUP(F50,[3]Tabelle1!$C$125:$X$130,14,FALSE))</f>
        <v>1.3701392224490256</v>
      </c>
      <c r="O50">
        <f>IFERROR(VLOOKUP(A50,[3]Tabelle1!$B$3:$X$123,19,FALSE),VLOOKUP(F50,[3]Tabelle1!$C$125:$X$130,18,FALSE))</f>
        <v>1.4354696297925016</v>
      </c>
      <c r="P50">
        <f>IFERROR(VLOOKUP(A50,[3]Tabelle1!$B$3:$X$123,23,FALSE),VLOOKUP(F50,[3]Tabelle1!$C$125:$X$130,22,FALSE))</f>
        <v>1.5281407979197132</v>
      </c>
      <c r="Q50" t="str">
        <f>IFERROR(VLOOKUP(D50,[4]Tabelle2!$A$3:$L$24,12,FALSE),"NA")</f>
        <v>NA</v>
      </c>
      <c r="R50">
        <f>VLOOKUP(E50,[5]SSP1!$C$2:$Q$6,15,FALSE)</f>
        <v>1.154133732123878</v>
      </c>
      <c r="S50">
        <f>VLOOKUP(E50,[5]SSP2!$C$2:$Q$6,15,FALSE)</f>
        <v>1.2154822023485663</v>
      </c>
      <c r="T50">
        <f>VLOOKUP(E50,[5]SSP3!$C$2:$Q$6,15,FALSE)</f>
        <v>1.2953811605285075</v>
      </c>
      <c r="U50">
        <f>VLOOKUP(E50,[5]SSP4!$C$2:$Q$6,15,FALSE)</f>
        <v>1.2357210310006459</v>
      </c>
      <c r="V50">
        <f>VLOOKUP(E50,[5]SSP5!$C$2:$Q$6,15,FALSE)</f>
        <v>1.3448954049704989</v>
      </c>
      <c r="W50" t="str">
        <f>IFERROR(VLOOKUP(A50,Targets!$B$2:$H$197,6,FALSE),"NA")</f>
        <v>NA</v>
      </c>
      <c r="X50" t="str">
        <f>IFERROR(VLOOKUP(A50,Targets!$B$2:$H$197,7,FALSE),"NA")</f>
        <v>NA</v>
      </c>
      <c r="Y50" t="str">
        <f t="shared" si="6"/>
        <v>NA</v>
      </c>
      <c r="Z50" t="str">
        <f t="shared" si="7"/>
        <v>NA</v>
      </c>
      <c r="AA50">
        <f t="shared" si="8"/>
        <v>0</v>
      </c>
    </row>
    <row r="51" spans="1:27" x14ac:dyDescent="0.25">
      <c r="A51" s="3" t="s">
        <v>269</v>
      </c>
      <c r="B51" t="s">
        <v>270</v>
      </c>
      <c r="C51" s="1" t="s">
        <v>194</v>
      </c>
      <c r="D51" s="4" t="str">
        <f>IFERROR(VLOOKUP(A51,[2]alpha_i_split!$A$3:$N$208,13,FALSE),"NA")</f>
        <v>REU</v>
      </c>
      <c r="E51" s="1" t="s">
        <v>404</v>
      </c>
      <c r="F51" s="1" t="str">
        <f>VLOOKUP(C51,[3]Tabelle3!$A$11:$C$35,3,FALSE)</f>
        <v>Europe</v>
      </c>
      <c r="G51">
        <f>IFERROR(VLOOKUP(A51,[2]alpha_i_split!$A$3:$G$208,7,FALSE),"NA")</f>
        <v>148.80239199717218</v>
      </c>
      <c r="H51">
        <v>0.18891181483659</v>
      </c>
      <c r="I51">
        <f>H51*3.664</f>
        <v>0.69217288956126577</v>
      </c>
      <c r="J51">
        <v>3.2407599889945278</v>
      </c>
      <c r="K51">
        <f>IFERROR(VLOOKUP(D51,[4]Tabelle2!$A$3:$J$24,10,FALSE),"NA")</f>
        <v>1.1764228653088502</v>
      </c>
      <c r="L51">
        <f>IFERROR(VLOOKUP(A51,[3]Tabelle1!$B$3:$X$123,7,FALSE),VLOOKUP(F51,[3]Tabelle1!$C$125:$X$130,6,FALSE))</f>
        <v>1.2067690036967176</v>
      </c>
      <c r="M51">
        <f>IFERROR(VLOOKUP(A51,[3]Tabelle1!$B$3:$X$123,11,FALSE),VLOOKUP(F51,[3]Tabelle1!$C$125:$X$130,10,FALSE))</f>
        <v>1.1866174178280724</v>
      </c>
      <c r="N51">
        <f>IFERROR(VLOOKUP(A51,[3]Tabelle1!$B$3:$X$123,15,FALSE),VLOOKUP(F51,[3]Tabelle1!$C$125:$X$130,14,FALSE))</f>
        <v>1.1300269287366023</v>
      </c>
      <c r="O51">
        <f>IFERROR(VLOOKUP(A51,[3]Tabelle1!$B$3:$X$123,19,FALSE),VLOOKUP(F51,[3]Tabelle1!$C$125:$X$130,18,FALSE))</f>
        <v>1.1919270064378424</v>
      </c>
      <c r="P51">
        <f>IFERROR(VLOOKUP(A51,[3]Tabelle1!$B$3:$X$123,23,FALSE),VLOOKUP(F51,[3]Tabelle1!$C$125:$X$130,22,FALSE))</f>
        <v>1.2529274166703845</v>
      </c>
      <c r="Q51">
        <f>IFERROR(VLOOKUP(D51,[4]Tabelle2!$A$3:$L$24,12,FALSE),"NA")</f>
        <v>1.234033450224737</v>
      </c>
      <c r="R51">
        <f>VLOOKUP(E51,[5]SSP1!$C$2:$Q$6,15,FALSE)</f>
        <v>0.90947003354549738</v>
      </c>
      <c r="S51">
        <f>VLOOKUP(E51,[5]SSP2!$C$2:$Q$6,15,FALSE)</f>
        <v>1.0160301239037073</v>
      </c>
      <c r="T51">
        <f>VLOOKUP(E51,[5]SSP3!$C$2:$Q$6,15,FALSE)</f>
        <v>1.0683930558484569</v>
      </c>
      <c r="U51">
        <f>VLOOKUP(E51,[5]SSP4!$C$2:$Q$6,15,FALSE)</f>
        <v>1.0727560349127803</v>
      </c>
      <c r="V51">
        <f>VLOOKUP(E51,[5]SSP5!$C$2:$Q$6,15,FALSE)</f>
        <v>1.2137481184144505</v>
      </c>
      <c r="W51" t="str">
        <f>IFERROR(VLOOKUP(A51,Targets!$B$2:$H$197,6,FALSE),"NA")</f>
        <v>NA</v>
      </c>
      <c r="X51" t="str">
        <f>IFERROR(VLOOKUP(A51,Targets!$B$2:$H$197,7,FALSE),"NA")</f>
        <v>NA</v>
      </c>
      <c r="Y51" t="str">
        <f t="shared" si="6"/>
        <v>NA</v>
      </c>
      <c r="Z51" t="str">
        <f t="shared" si="7"/>
        <v>NA</v>
      </c>
      <c r="AA51">
        <f t="shared" si="8"/>
        <v>0</v>
      </c>
    </row>
    <row r="52" spans="1:27" x14ac:dyDescent="0.25">
      <c r="A52" s="2" t="str">
        <f>VLOOKUP(B52,[1]ISO3_2.0!A:B,2,FALSE)</f>
        <v>FSM</v>
      </c>
      <c r="B52" t="s">
        <v>303</v>
      </c>
      <c r="C52" s="1" t="s">
        <v>319</v>
      </c>
      <c r="D52" s="4" t="str">
        <f>IFERROR(VLOOKUP(A52,[2]alpha_i_split!$A$3:$N$208,13,FALSE),"NA")</f>
        <v>OAS</v>
      </c>
      <c r="E52" s="1" t="s">
        <v>406</v>
      </c>
      <c r="F52" s="1" t="str">
        <f>VLOOKUP(C52,[3]Tabelle3!$A$11:$C$35,3,FALSE)</f>
        <v>Australia and NZ</v>
      </c>
      <c r="G52">
        <f>IFERROR(VLOOKUP(A52,[2]alpha_i_split!$A$3:$G$208,7,FALSE),"NA")</f>
        <v>290.70356795911607</v>
      </c>
      <c r="H52">
        <v>4.2216665171150601E-2</v>
      </c>
      <c r="I52">
        <f>IF(H52="NA","NA",H52*3.664)</f>
        <v>0.15468186118709581</v>
      </c>
      <c r="J52">
        <v>0.40751592798229003</v>
      </c>
      <c r="K52">
        <f>IFERROR(VLOOKUP(D52,[4]Tabelle2!$A$3:$J$24,10,FALSE),"NA")</f>
        <v>1.4311390552424275</v>
      </c>
      <c r="L52">
        <f>IFERROR(VLOOKUP(A52,[3]Tabelle1!$B$3:$X$123,7,FALSE),VLOOKUP(F52,[3]Tabelle1!$C$125:$X$130,6,FALSE))</f>
        <v>1.2385981682627154</v>
      </c>
      <c r="M52">
        <f>IFERROR(VLOOKUP(A52,[3]Tabelle1!$B$3:$X$123,11,FALSE),VLOOKUP(F52,[3]Tabelle1!$C$125:$X$130,10,FALSE))</f>
        <v>1.2157310073334064</v>
      </c>
      <c r="N52">
        <f>IFERROR(VLOOKUP(A52,[3]Tabelle1!$B$3:$X$123,15,FALSE),VLOOKUP(F52,[3]Tabelle1!$C$125:$X$130,14,FALSE))</f>
        <v>1.1641185092236064</v>
      </c>
      <c r="O52">
        <f>IFERROR(VLOOKUP(A52,[3]Tabelle1!$B$3:$X$123,19,FALSE),VLOOKUP(F52,[3]Tabelle1!$C$125:$X$130,18,FALSE))</f>
        <v>1.2237446676811887</v>
      </c>
      <c r="P52">
        <f>IFERROR(VLOOKUP(A52,[3]Tabelle1!$B$3:$X$123,23,FALSE),VLOOKUP(F52,[3]Tabelle1!$C$125:$X$130,22,FALSE))</f>
        <v>1.277363372111487</v>
      </c>
      <c r="Q52">
        <f>IFERROR(VLOOKUP(D52,[4]Tabelle2!$A$3:$L$24,12,FALSE),"NA")</f>
        <v>1.39378218396165</v>
      </c>
      <c r="R52">
        <f>VLOOKUP(E52,[5]SSP1!$C$2:$Q$6,15,FALSE)</f>
        <v>1.154133732123878</v>
      </c>
      <c r="S52">
        <f>VLOOKUP(E52,[5]SSP2!$C$2:$Q$6,15,FALSE)</f>
        <v>1.2154822023485663</v>
      </c>
      <c r="T52">
        <f>VLOOKUP(E52,[5]SSP3!$C$2:$Q$6,15,FALSE)</f>
        <v>1.2953811605285075</v>
      </c>
      <c r="U52">
        <f>VLOOKUP(E52,[5]SSP4!$C$2:$Q$6,15,FALSE)</f>
        <v>1.2357210310006459</v>
      </c>
      <c r="V52">
        <f>VLOOKUP(E52,[5]SSP5!$C$2:$Q$6,15,FALSE)</f>
        <v>1.3448954049704989</v>
      </c>
      <c r="W52">
        <f>IFERROR(VLOOKUP(A52,Targets!$B$2:$H$197,6,FALSE),"NA")</f>
        <v>0.55884096187342758</v>
      </c>
      <c r="X52">
        <f>IFERROR(VLOOKUP(A52,Targets!$B$2:$H$197,7,FALSE),"NA")</f>
        <v>0.50450575769305217</v>
      </c>
      <c r="Y52">
        <f t="shared" si="6"/>
        <v>8.6442560090168624E-2</v>
      </c>
      <c r="Z52">
        <f t="shared" si="7"/>
        <v>7.8037889579567296E-2</v>
      </c>
      <c r="AA52">
        <f t="shared" si="8"/>
        <v>1</v>
      </c>
    </row>
    <row r="53" spans="1:27" x14ac:dyDescent="0.25">
      <c r="A53" s="3" t="s">
        <v>80</v>
      </c>
      <c r="B53" t="s">
        <v>81</v>
      </c>
      <c r="C53" s="1" t="s">
        <v>90</v>
      </c>
      <c r="D53" s="4" t="str">
        <f>IFERROR(VLOOKUP(A53,[2]alpha_i_split!$A$3:$N$208,13,FALSE),"NA")</f>
        <v>AFR</v>
      </c>
      <c r="E53" s="1" t="str">
        <f>VLOOKUP(B53,SSP_regions!B44:C233,2,FALSE)</f>
        <v>MAF</v>
      </c>
      <c r="F53" s="1" t="str">
        <f>VLOOKUP(C53,[3]Tabelle3!$A$11:$C$35,3,FALSE)</f>
        <v>Africa</v>
      </c>
      <c r="G53">
        <f>IFERROR(VLOOKUP(A53,[2]alpha_i_split!$A$3:$G$208,7,FALSE),"NA")</f>
        <v>10.337051907709387</v>
      </c>
      <c r="H53">
        <v>1.55371615995808</v>
      </c>
      <c r="I53">
        <f>H53*3.664</f>
        <v>5.6928160100864051</v>
      </c>
      <c r="J53">
        <v>15.316824039326878</v>
      </c>
      <c r="K53">
        <f>IFERROR(VLOOKUP(D53,[4]Tabelle2!$A$3:$J$24,10,FALSE),"NA")</f>
        <v>1.3263572562220902</v>
      </c>
      <c r="L53">
        <f>IFERROR(VLOOKUP(A53,[3]Tabelle1!$B$3:$X$123,7,FALSE),VLOOKUP(F53,[3]Tabelle1!$C$125:$X$130,6,FALSE))</f>
        <v>1.5963240717558658</v>
      </c>
      <c r="M53">
        <f>IFERROR(VLOOKUP(A53,[3]Tabelle1!$B$3:$X$123,11,FALSE),VLOOKUP(F53,[3]Tabelle1!$C$125:$X$130,10,FALSE))</f>
        <v>1.5284720537489731</v>
      </c>
      <c r="N53">
        <f>IFERROR(VLOOKUP(A53,[3]Tabelle1!$B$3:$X$123,15,FALSE),VLOOKUP(F53,[3]Tabelle1!$C$125:$X$130,14,FALSE))</f>
        <v>1.3785984406327738</v>
      </c>
      <c r="O53">
        <f>IFERROR(VLOOKUP(A53,[3]Tabelle1!$B$3:$X$123,19,FALSE),VLOOKUP(F53,[3]Tabelle1!$C$125:$X$130,18,FALSE))</f>
        <v>1.5276666559417871</v>
      </c>
      <c r="P53">
        <f>IFERROR(VLOOKUP(A53,[3]Tabelle1!$B$3:$X$123,23,FALSE),VLOOKUP(F53,[3]Tabelle1!$C$125:$X$130,22,FALSE))</f>
        <v>1.6721470135847669</v>
      </c>
      <c r="Q53">
        <f>IFERROR(VLOOKUP(D53,[4]Tabelle2!$A$3:$L$24,12,FALSE),"NA")</f>
        <v>1.3070253557120981</v>
      </c>
      <c r="R53">
        <f>VLOOKUP(E53,[5]SSP1!$C$2:$Q$6,15,FALSE)</f>
        <v>1.2095558465202498</v>
      </c>
      <c r="S53">
        <f>VLOOKUP(E53,[5]SSP2!$C$2:$Q$6,15,FALSE)</f>
        <v>1.2971210859341129</v>
      </c>
      <c r="T53">
        <f>VLOOKUP(E53,[5]SSP3!$C$2:$Q$6,15,FALSE)</f>
        <v>1.3393743599143302</v>
      </c>
      <c r="U53">
        <f>VLOOKUP(E53,[5]SSP4!$C$2:$Q$6,15,FALSE)</f>
        <v>1.3313443191676493</v>
      </c>
      <c r="V53">
        <f>VLOOKUP(E53,[5]SSP5!$C$2:$Q$6,15,FALSE)</f>
        <v>1.3335057494131222</v>
      </c>
      <c r="W53">
        <f>IFERROR(VLOOKUP(A53,Targets!$B$2:$H$197,6,FALSE),"NA")</f>
        <v>0.76063766466871463</v>
      </c>
      <c r="X53">
        <f>IFERROR(VLOOKUP(A53,Targets!$B$2:$H$197,7,FALSE),"NA")</f>
        <v>0.76063766466871463</v>
      </c>
      <c r="Y53">
        <f t="shared" si="6"/>
        <v>4.3301702753007927</v>
      </c>
      <c r="Z53">
        <f t="shared" si="7"/>
        <v>4.3301702753007927</v>
      </c>
      <c r="AA53">
        <f t="shared" si="8"/>
        <v>1</v>
      </c>
    </row>
    <row r="54" spans="1:27" x14ac:dyDescent="0.25">
      <c r="A54" s="3" t="s">
        <v>203</v>
      </c>
      <c r="B54" t="s">
        <v>205</v>
      </c>
      <c r="C54" s="1" t="s">
        <v>194</v>
      </c>
      <c r="D54" s="4" t="str">
        <f>IFERROR(VLOOKUP(A54,[2]alpha_i_split!$A$3:$N$208,13,FALSE),"NA")</f>
        <v>GBR</v>
      </c>
      <c r="E54" s="1" t="s">
        <v>404</v>
      </c>
      <c r="F54" s="1" t="str">
        <f>VLOOKUP(C54,[3]Tabelle3!$A$11:$C$35,3,FALSE)</f>
        <v>Europe</v>
      </c>
      <c r="G54">
        <f>IFERROR(VLOOKUP(A54,[2]alpha_i_split!$A$3:$G$208,7,FALSE),"NA")</f>
        <v>7.2649426010716542E-2</v>
      </c>
      <c r="H54">
        <v>89.045632967835004</v>
      </c>
      <c r="I54">
        <f>H54*3.664</f>
        <v>326.26319919414749</v>
      </c>
      <c r="J54">
        <v>2756.9002141073197</v>
      </c>
      <c r="K54">
        <f>IFERROR(VLOOKUP(D54,[4]Tabelle2!$A$3:$J$24,10,FALSE),"NA")</f>
        <v>1.1319269378849495</v>
      </c>
      <c r="L54">
        <f>IFERROR(VLOOKUP(A54,[3]Tabelle1!$B$3:$X$123,7,FALSE),VLOOKUP(F54,[3]Tabelle1!$C$125:$X$130,6,FALSE))</f>
        <v>1.2440087029484874</v>
      </c>
      <c r="M54">
        <f>IFERROR(VLOOKUP(A54,[3]Tabelle1!$B$3:$X$123,11,FALSE),VLOOKUP(F54,[3]Tabelle1!$C$125:$X$130,10,FALSE))</f>
        <v>1.2183320387691865</v>
      </c>
      <c r="N54">
        <f>IFERROR(VLOOKUP(A54,[3]Tabelle1!$B$3:$X$123,15,FALSE),VLOOKUP(F54,[3]Tabelle1!$C$125:$X$130,14,FALSE))</f>
        <v>1.1561879111962881</v>
      </c>
      <c r="O54">
        <f>IFERROR(VLOOKUP(A54,[3]Tabelle1!$B$3:$X$123,19,FALSE),VLOOKUP(F54,[3]Tabelle1!$C$125:$X$130,18,FALSE))</f>
        <v>1.2281598595161767</v>
      </c>
      <c r="P54">
        <f>IFERROR(VLOOKUP(A54,[3]Tabelle1!$B$3:$X$123,23,FALSE),VLOOKUP(F54,[3]Tabelle1!$C$125:$X$130,22,FALSE))</f>
        <v>1.2968761429987921</v>
      </c>
      <c r="Q54">
        <f>IFERROR(VLOOKUP(D54,[4]Tabelle2!$A$3:$L$24,12,FALSE),"NA")</f>
        <v>1.2256428748258887</v>
      </c>
      <c r="R54">
        <f>VLOOKUP(E54,[5]SSP1!$C$2:$Q$6,15,FALSE)</f>
        <v>0.90947003354549738</v>
      </c>
      <c r="S54">
        <f>VLOOKUP(E54,[5]SSP2!$C$2:$Q$6,15,FALSE)</f>
        <v>1.0160301239037073</v>
      </c>
      <c r="T54">
        <f>VLOOKUP(E54,[5]SSP3!$C$2:$Q$6,15,FALSE)</f>
        <v>1.0683930558484569</v>
      </c>
      <c r="U54">
        <f>VLOOKUP(E54,[5]SSP4!$C$2:$Q$6,15,FALSE)</f>
        <v>1.0727560349127803</v>
      </c>
      <c r="V54">
        <f>VLOOKUP(E54,[5]SSP5!$C$2:$Q$6,15,FALSE)</f>
        <v>1.2137481184144505</v>
      </c>
      <c r="W54">
        <f>IFERROR(VLOOKUP(A54,Targets!$B$2:$H$197,6,FALSE),"NA")</f>
        <v>0.60405924079451867</v>
      </c>
      <c r="X54">
        <f>IFERROR(VLOOKUP(A54,Targets!$B$2:$H$197,7,FALSE),"NA")</f>
        <v>0.60405924079451867</v>
      </c>
      <c r="Y54">
        <f t="shared" si="6"/>
        <v>197.08230040440756</v>
      </c>
      <c r="Z54">
        <f t="shared" si="7"/>
        <v>197.08230040440756</v>
      </c>
      <c r="AA54">
        <f t="shared" si="8"/>
        <v>1</v>
      </c>
    </row>
    <row r="55" spans="1:27" x14ac:dyDescent="0.25">
      <c r="A55" s="3" t="s">
        <v>374</v>
      </c>
      <c r="B55" t="s">
        <v>375</v>
      </c>
      <c r="C55" s="1" t="s">
        <v>376</v>
      </c>
      <c r="D55" s="4" t="str">
        <f>IFERROR(VLOOKUP(A55,[2]alpha_i_split!$A$3:$N$208,13,FALSE),"NA")</f>
        <v>OAS</v>
      </c>
      <c r="E55" s="1" t="s">
        <v>405</v>
      </c>
      <c r="F55" s="1" t="str">
        <f>VLOOKUP(C55,[3]Tabelle3!$A$11:$C$35,3,FALSE)</f>
        <v>Other Asia</v>
      </c>
      <c r="G55">
        <f>IFERROR(VLOOKUP(A55,[2]alpha_i_split!$A$3:$G$208,7,FALSE),"NA")</f>
        <v>4.2253395485822107</v>
      </c>
      <c r="H55">
        <v>2.9177367598916999</v>
      </c>
      <c r="I55">
        <f>IF(H55="NA","NA",H55*3.664)</f>
        <v>10.690587488243189</v>
      </c>
      <c r="J55">
        <v>15.842922532720198</v>
      </c>
      <c r="K55">
        <f>IFERROR(VLOOKUP(D55,[4]Tabelle2!$A$3:$J$24,10,FALSE),"NA")</f>
        <v>1.4311390552424275</v>
      </c>
      <c r="L55">
        <f>IFERROR(VLOOKUP(A55,[3]Tabelle1!$B$3:$X$123,7,FALSE),VLOOKUP(F55,[3]Tabelle1!$C$125:$X$130,6,FALSE))</f>
        <v>1.6385401287675738</v>
      </c>
      <c r="M55">
        <f>IFERROR(VLOOKUP(A55,[3]Tabelle1!$B$3:$X$123,11,FALSE),VLOOKUP(F55,[3]Tabelle1!$C$125:$X$130,10,FALSE))</f>
        <v>1.5387495645198555</v>
      </c>
      <c r="N55">
        <f>IFERROR(VLOOKUP(A55,[3]Tabelle1!$B$3:$X$123,15,FALSE),VLOOKUP(F55,[3]Tabelle1!$C$125:$X$130,14,FALSE))</f>
        <v>1.3627150455585981</v>
      </c>
      <c r="O55">
        <f>IFERROR(VLOOKUP(A55,[3]Tabelle1!$B$3:$X$123,19,FALSE),VLOOKUP(F55,[3]Tabelle1!$C$125:$X$130,18,FALSE))</f>
        <v>1.5397445115196426</v>
      </c>
      <c r="P55">
        <f>IFERROR(VLOOKUP(A55,[3]Tabelle1!$B$3:$X$123,23,FALSE),VLOOKUP(F55,[3]Tabelle1!$C$125:$X$130,22,FALSE))</f>
        <v>1.6930786061153571</v>
      </c>
      <c r="Q55">
        <f>IFERROR(VLOOKUP(D55,[4]Tabelle2!$A$3:$L$24,12,FALSE),"NA")</f>
        <v>1.39378218396165</v>
      </c>
      <c r="R55">
        <f>VLOOKUP(E55,[5]SSP1!$C$2:$Q$6,15,FALSE)</f>
        <v>1.0901307546951258</v>
      </c>
      <c r="S55">
        <f>VLOOKUP(E55,[5]SSP2!$C$2:$Q$6,15,FALSE)</f>
        <v>1.0599826962241754</v>
      </c>
      <c r="T55">
        <f>VLOOKUP(E55,[5]SSP3!$C$2:$Q$6,15,FALSE)</f>
        <v>1.1372607799723293</v>
      </c>
      <c r="U55">
        <f>VLOOKUP(E55,[5]SSP4!$C$2:$Q$6,15,FALSE)</f>
        <v>1.0615175586333341</v>
      </c>
      <c r="V55">
        <f>VLOOKUP(E55,[5]SSP5!$C$2:$Q$6,15,FALSE)</f>
        <v>1.1250789639924195</v>
      </c>
      <c r="W55">
        <f>IFERROR(VLOOKUP(A55,Targets!$B$2:$H$197,6,FALSE),"NA")</f>
        <v>0.87445673947311786</v>
      </c>
      <c r="X55">
        <f>IFERROR(VLOOKUP(A55,Targets!$B$2:$H$197,7,FALSE),"NA")</f>
        <v>0.7196618599021477</v>
      </c>
      <c r="Y55">
        <f t="shared" si="6"/>
        <v>9.3484562780212475</v>
      </c>
      <c r="Z55">
        <f t="shared" si="7"/>
        <v>7.6936080752357228</v>
      </c>
      <c r="AA55">
        <f t="shared" si="8"/>
        <v>1</v>
      </c>
    </row>
    <row r="56" spans="1:27" x14ac:dyDescent="0.25">
      <c r="A56" s="3" t="s">
        <v>273</v>
      </c>
      <c r="B56" t="s">
        <v>274</v>
      </c>
      <c r="C56" s="1" t="s">
        <v>194</v>
      </c>
      <c r="D56" s="4" t="str">
        <f>IFERROR(VLOOKUP(A56,[2]alpha_i_split!$A$3:$N$208,13,FALSE),"NA")</f>
        <v>NA</v>
      </c>
      <c r="E56" s="1" t="s">
        <v>404</v>
      </c>
      <c r="F56" s="1" t="str">
        <f>VLOOKUP(C56,[3]Tabelle3!$A$11:$C$35,3,FALSE)</f>
        <v>Europe</v>
      </c>
      <c r="G56" t="str">
        <f>IFERROR(VLOOKUP(A56,[2]alpha_i_split!$A$3:$G$208,7,FALSE),"NA")</f>
        <v>NA</v>
      </c>
      <c r="H56" t="s">
        <v>61</v>
      </c>
      <c r="I56" t="s">
        <v>61</v>
      </c>
      <c r="J56" t="s">
        <v>61</v>
      </c>
      <c r="K56" t="str">
        <f>IFERROR(VLOOKUP(D56,[4]Tabelle2!$A$3:$J$24,10,FALSE),"NA")</f>
        <v>NA</v>
      </c>
      <c r="L56">
        <f>IFERROR(VLOOKUP(A56,[3]Tabelle1!$B$3:$X$123,7,FALSE),VLOOKUP(F56,[3]Tabelle1!$C$125:$X$130,6,FALSE))</f>
        <v>1.2067690036967176</v>
      </c>
      <c r="M56">
        <f>IFERROR(VLOOKUP(A56,[3]Tabelle1!$B$3:$X$123,11,FALSE),VLOOKUP(F56,[3]Tabelle1!$C$125:$X$130,10,FALSE))</f>
        <v>1.1866174178280724</v>
      </c>
      <c r="N56">
        <f>IFERROR(VLOOKUP(A56,[3]Tabelle1!$B$3:$X$123,15,FALSE),VLOOKUP(F56,[3]Tabelle1!$C$125:$X$130,14,FALSE))</f>
        <v>1.1300269287366023</v>
      </c>
      <c r="O56">
        <f>IFERROR(VLOOKUP(A56,[3]Tabelle1!$B$3:$X$123,19,FALSE),VLOOKUP(F56,[3]Tabelle1!$C$125:$X$130,18,FALSE))</f>
        <v>1.1919270064378424</v>
      </c>
      <c r="P56">
        <f>IFERROR(VLOOKUP(A56,[3]Tabelle1!$B$3:$X$123,23,FALSE),VLOOKUP(F56,[3]Tabelle1!$C$125:$X$130,22,FALSE))</f>
        <v>1.2529274166703845</v>
      </c>
      <c r="Q56" t="str">
        <f>IFERROR(VLOOKUP(D56,[4]Tabelle2!$A$3:$L$24,12,FALSE),"NA")</f>
        <v>NA</v>
      </c>
      <c r="R56">
        <f>VLOOKUP(E56,[5]SSP1!$C$2:$Q$6,15,FALSE)</f>
        <v>0.90947003354549738</v>
      </c>
      <c r="S56">
        <f>VLOOKUP(E56,[5]SSP2!$C$2:$Q$6,15,FALSE)</f>
        <v>1.0160301239037073</v>
      </c>
      <c r="T56">
        <f>VLOOKUP(E56,[5]SSP3!$C$2:$Q$6,15,FALSE)</f>
        <v>1.0683930558484569</v>
      </c>
      <c r="U56">
        <f>VLOOKUP(E56,[5]SSP4!$C$2:$Q$6,15,FALSE)</f>
        <v>1.0727560349127803</v>
      </c>
      <c r="V56">
        <f>VLOOKUP(E56,[5]SSP5!$C$2:$Q$6,15,FALSE)</f>
        <v>1.2137481184144505</v>
      </c>
      <c r="W56" t="str">
        <f>IFERROR(VLOOKUP(A56,Targets!$B$2:$H$197,6,FALSE),"NA")</f>
        <v>NA</v>
      </c>
      <c r="X56" t="str">
        <f>IFERROR(VLOOKUP(A56,Targets!$B$2:$H$197,7,FALSE),"NA")</f>
        <v>NA</v>
      </c>
      <c r="Y56" t="str">
        <f t="shared" si="6"/>
        <v>NA</v>
      </c>
      <c r="Z56" t="str">
        <f t="shared" si="7"/>
        <v>NA</v>
      </c>
      <c r="AA56">
        <f t="shared" si="8"/>
        <v>0</v>
      </c>
    </row>
    <row r="57" spans="1:27" x14ac:dyDescent="0.25">
      <c r="A57" s="3" t="s">
        <v>33</v>
      </c>
      <c r="B57" t="s">
        <v>7</v>
      </c>
      <c r="C57" s="1" t="s">
        <v>52</v>
      </c>
      <c r="D57" s="4" t="str">
        <f>IFERROR(VLOOKUP(A57,[2]alpha_i_split!$A$3:$N$208,13,FALSE),"NA")</f>
        <v>AFR</v>
      </c>
      <c r="E57" s="1" t="str">
        <f>VLOOKUP(B57,SSP_regions!B9:C198,2,FALSE)</f>
        <v>MAF</v>
      </c>
      <c r="F57" s="1" t="str">
        <f>VLOOKUP(C57,[3]Tabelle3!$A$11:$C$35,3,FALSE)</f>
        <v>Africa</v>
      </c>
      <c r="G57">
        <f>IFERROR(VLOOKUP(A57,[2]alpha_i_split!$A$3:$G$208,7,FALSE),"NA")</f>
        <v>3.3580618877049448</v>
      </c>
      <c r="H57">
        <v>5.36417880620521</v>
      </c>
      <c r="I57">
        <f>H57*3.664</f>
        <v>19.654351145935891</v>
      </c>
      <c r="J57">
        <v>70.043199813688531</v>
      </c>
      <c r="K57">
        <f>IFERROR(VLOOKUP(D57,[4]Tabelle2!$A$3:$J$24,10,FALSE),"NA")</f>
        <v>1.3263572562220902</v>
      </c>
      <c r="L57">
        <f>IFERROR(VLOOKUP(A57,[3]Tabelle1!$B$3:$X$123,7,FALSE),VLOOKUP(F57,[3]Tabelle1!$C$125:$X$130,6,FALSE))</f>
        <v>2.0979296596808372</v>
      </c>
      <c r="M57">
        <f>IFERROR(VLOOKUP(A57,[3]Tabelle1!$B$3:$X$123,11,FALSE),VLOOKUP(F57,[3]Tabelle1!$C$125:$X$130,10,FALSE))</f>
        <v>2.0136520356178611</v>
      </c>
      <c r="N57">
        <f>IFERROR(VLOOKUP(A57,[3]Tabelle1!$B$3:$X$123,15,FALSE),VLOOKUP(F57,[3]Tabelle1!$C$125:$X$130,14,FALSE))</f>
        <v>1.7093478279150662</v>
      </c>
      <c r="O57">
        <f>IFERROR(VLOOKUP(A57,[3]Tabelle1!$B$3:$X$123,19,FALSE),VLOOKUP(F57,[3]Tabelle1!$C$125:$X$130,18,FALSE))</f>
        <v>1.9043674208763655</v>
      </c>
      <c r="P57">
        <f>IFERROR(VLOOKUP(A57,[3]Tabelle1!$B$3:$X$123,23,FALSE),VLOOKUP(F57,[3]Tabelle1!$C$125:$X$130,22,FALSE))</f>
        <v>2.1813285449614694</v>
      </c>
      <c r="Q57">
        <f>IFERROR(VLOOKUP(D57,[4]Tabelle2!$A$3:$L$24,12,FALSE),"NA")</f>
        <v>1.3070253557120981</v>
      </c>
      <c r="R57">
        <f>VLOOKUP(E57,[5]SSP1!$C$2:$Q$6,15,FALSE)</f>
        <v>1.2095558465202498</v>
      </c>
      <c r="S57">
        <f>VLOOKUP(E57,[5]SSP2!$C$2:$Q$6,15,FALSE)</f>
        <v>1.2971210859341129</v>
      </c>
      <c r="T57">
        <f>VLOOKUP(E57,[5]SSP3!$C$2:$Q$6,15,FALSE)</f>
        <v>1.3393743599143302</v>
      </c>
      <c r="U57">
        <f>VLOOKUP(E57,[5]SSP4!$C$2:$Q$6,15,FALSE)</f>
        <v>1.3313443191676493</v>
      </c>
      <c r="V57">
        <f>VLOOKUP(E57,[5]SSP5!$C$2:$Q$6,15,FALSE)</f>
        <v>1.3335057494131222</v>
      </c>
      <c r="W57">
        <f>IFERROR(VLOOKUP(A57,Targets!$B$2:$H$197,6,FALSE),"NA")</f>
        <v>1.6356756044978857</v>
      </c>
      <c r="X57">
        <f>IFERROR(VLOOKUP(A57,Targets!$B$2:$H$197,7,FALSE),"NA")</f>
        <v>1.4250231777516125</v>
      </c>
      <c r="Y57">
        <f t="shared" si="6"/>
        <v>32.148142691642398</v>
      </c>
      <c r="Z57">
        <f t="shared" si="7"/>
        <v>28.007905926627611</v>
      </c>
      <c r="AA57">
        <f t="shared" si="8"/>
        <v>1</v>
      </c>
    </row>
    <row r="58" spans="1:27" x14ac:dyDescent="0.25">
      <c r="A58" s="3" t="s">
        <v>271</v>
      </c>
      <c r="B58" t="s">
        <v>272</v>
      </c>
      <c r="C58" s="1" t="s">
        <v>194</v>
      </c>
      <c r="D58" s="4" t="str">
        <f>IFERROR(VLOOKUP(A58,[2]alpha_i_split!$A$3:$N$208,13,FALSE),"NA")</f>
        <v>NA</v>
      </c>
      <c r="E58" s="1" t="s">
        <v>404</v>
      </c>
      <c r="F58" s="1" t="str">
        <f>VLOOKUP(C58,[3]Tabelle3!$A$11:$C$35,3,FALSE)</f>
        <v>Europe</v>
      </c>
      <c r="G58" t="str">
        <f>IFERROR(VLOOKUP(A58,[2]alpha_i_split!$A$3:$G$208,7,FALSE),"NA")</f>
        <v>NA</v>
      </c>
      <c r="H58" t="s">
        <v>61</v>
      </c>
      <c r="I58" t="s">
        <v>61</v>
      </c>
      <c r="J58" t="s">
        <v>61</v>
      </c>
      <c r="K58" t="str">
        <f>IFERROR(VLOOKUP(D58,[4]Tabelle2!$A$3:$J$24,10,FALSE),"NA")</f>
        <v>NA</v>
      </c>
      <c r="L58">
        <f>IFERROR(VLOOKUP(A58,[3]Tabelle1!$B$3:$X$123,7,FALSE),VLOOKUP(F58,[3]Tabelle1!$C$125:$X$130,6,FALSE))</f>
        <v>1.2067690036967176</v>
      </c>
      <c r="M58">
        <f>IFERROR(VLOOKUP(A58,[3]Tabelle1!$B$3:$X$123,11,FALSE),VLOOKUP(F58,[3]Tabelle1!$C$125:$X$130,10,FALSE))</f>
        <v>1.1866174178280724</v>
      </c>
      <c r="N58">
        <f>IFERROR(VLOOKUP(A58,[3]Tabelle1!$B$3:$X$123,15,FALSE),VLOOKUP(F58,[3]Tabelle1!$C$125:$X$130,14,FALSE))</f>
        <v>1.1300269287366023</v>
      </c>
      <c r="O58">
        <f>IFERROR(VLOOKUP(A58,[3]Tabelle1!$B$3:$X$123,19,FALSE),VLOOKUP(F58,[3]Tabelle1!$C$125:$X$130,18,FALSE))</f>
        <v>1.1919270064378424</v>
      </c>
      <c r="P58">
        <f>IFERROR(VLOOKUP(A58,[3]Tabelle1!$B$3:$X$123,23,FALSE),VLOOKUP(F58,[3]Tabelle1!$C$125:$X$130,22,FALSE))</f>
        <v>1.2529274166703845</v>
      </c>
      <c r="Q58" t="str">
        <f>IFERROR(VLOOKUP(D58,[4]Tabelle2!$A$3:$L$24,12,FALSE),"NA")</f>
        <v>NA</v>
      </c>
      <c r="R58">
        <f>VLOOKUP(E58,[5]SSP1!$C$2:$Q$6,15,FALSE)</f>
        <v>0.90947003354549738</v>
      </c>
      <c r="S58">
        <f>VLOOKUP(E58,[5]SSP2!$C$2:$Q$6,15,FALSE)</f>
        <v>1.0160301239037073</v>
      </c>
      <c r="T58">
        <f>VLOOKUP(E58,[5]SSP3!$C$2:$Q$6,15,FALSE)</f>
        <v>1.0683930558484569</v>
      </c>
      <c r="U58">
        <f>VLOOKUP(E58,[5]SSP4!$C$2:$Q$6,15,FALSE)</f>
        <v>1.0727560349127803</v>
      </c>
      <c r="V58">
        <f>VLOOKUP(E58,[5]SSP5!$C$2:$Q$6,15,FALSE)</f>
        <v>1.2137481184144505</v>
      </c>
      <c r="W58" t="str">
        <f>IFERROR(VLOOKUP(A58,Targets!$B$2:$H$197,6,FALSE),"NA")</f>
        <v>NA</v>
      </c>
      <c r="X58" t="str">
        <f>IFERROR(VLOOKUP(A58,Targets!$B$2:$H$197,7,FALSE),"NA")</f>
        <v>NA</v>
      </c>
      <c r="Y58" t="str">
        <f t="shared" si="6"/>
        <v>NA</v>
      </c>
      <c r="Z58" t="str">
        <f t="shared" si="7"/>
        <v>NA</v>
      </c>
      <c r="AA58">
        <f t="shared" si="8"/>
        <v>0</v>
      </c>
    </row>
    <row r="59" spans="1:27" x14ac:dyDescent="0.25">
      <c r="A59" s="3" t="s">
        <v>34</v>
      </c>
      <c r="B59" t="s">
        <v>8</v>
      </c>
      <c r="C59" s="1" t="s">
        <v>52</v>
      </c>
      <c r="D59" s="4" t="str">
        <f>IFERROR(VLOOKUP(A59,[2]alpha_i_split!$A$3:$N$208,13,FALSE),"NA")</f>
        <v>AFR</v>
      </c>
      <c r="E59" s="1" t="str">
        <f>VLOOKUP(B59,SSP_regions!B10:C199,2,FALSE)</f>
        <v>MAF</v>
      </c>
      <c r="F59" s="1" t="str">
        <f>VLOOKUP(C59,[3]Tabelle3!$A$11:$C$35,3,FALSE)</f>
        <v>Africa</v>
      </c>
      <c r="G59">
        <f>IFERROR(VLOOKUP(A59,[2]alpha_i_split!$A$3:$G$208,7,FALSE),"NA")</f>
        <v>15.867349712086517</v>
      </c>
      <c r="H59">
        <v>1.2371077860320101</v>
      </c>
      <c r="I59">
        <f t="shared" ref="I59:I65" si="9">H59*3.664</f>
        <v>4.5327629280212856</v>
      </c>
      <c r="J59">
        <v>14.169626010122927</v>
      </c>
      <c r="K59">
        <f>IFERROR(VLOOKUP(D59,[4]Tabelle2!$A$3:$J$24,10,FALSE),"NA")</f>
        <v>1.3263572562220902</v>
      </c>
      <c r="L59">
        <f>IFERROR(VLOOKUP(A59,[3]Tabelle1!$B$3:$X$123,7,FALSE),VLOOKUP(F59,[3]Tabelle1!$C$125:$X$130,6,FALSE))</f>
        <v>2.8531898284936479</v>
      </c>
      <c r="M59">
        <f>IFERROR(VLOOKUP(A59,[3]Tabelle1!$B$3:$X$123,11,FALSE),VLOOKUP(F59,[3]Tabelle1!$C$125:$X$130,10,FALSE))</f>
        <v>2.5449672863583239</v>
      </c>
      <c r="N59">
        <f>IFERROR(VLOOKUP(A59,[3]Tabelle1!$B$3:$X$123,15,FALSE),VLOOKUP(F59,[3]Tabelle1!$C$125:$X$130,14,FALSE))</f>
        <v>2.2136519620544406</v>
      </c>
      <c r="O59">
        <f>IFERROR(VLOOKUP(A59,[3]Tabelle1!$B$3:$X$123,19,FALSE),VLOOKUP(F59,[3]Tabelle1!$C$125:$X$130,18,FALSE))</f>
        <v>2.2202823922398225</v>
      </c>
      <c r="P59">
        <f>IFERROR(VLOOKUP(A59,[3]Tabelle1!$B$3:$X$123,23,FALSE),VLOOKUP(F59,[3]Tabelle1!$C$125:$X$130,22,FALSE))</f>
        <v>2.9823187055989342</v>
      </c>
      <c r="Q59">
        <f>IFERROR(VLOOKUP(D59,[4]Tabelle2!$A$3:$L$24,12,FALSE),"NA")</f>
        <v>1.3070253557120981</v>
      </c>
      <c r="R59">
        <f>VLOOKUP(E59,[5]SSP1!$C$2:$Q$6,15,FALSE)</f>
        <v>1.2095558465202498</v>
      </c>
      <c r="S59">
        <f>VLOOKUP(E59,[5]SSP2!$C$2:$Q$6,15,FALSE)</f>
        <v>1.2971210859341129</v>
      </c>
      <c r="T59">
        <f>VLOOKUP(E59,[5]SSP3!$C$2:$Q$6,15,FALSE)</f>
        <v>1.3393743599143302</v>
      </c>
      <c r="U59">
        <f>VLOOKUP(E59,[5]SSP4!$C$2:$Q$6,15,FALSE)</f>
        <v>1.3313443191676493</v>
      </c>
      <c r="V59">
        <f>VLOOKUP(E59,[5]SSP5!$C$2:$Q$6,15,FALSE)</f>
        <v>1.3335057494131222</v>
      </c>
      <c r="W59">
        <f>IFERROR(VLOOKUP(A59,Targets!$B$2:$H$197,6,FALSE),"NA")</f>
        <v>1.6287270597874064</v>
      </c>
      <c r="X59">
        <f>IFERROR(VLOOKUP(A59,Targets!$B$2:$H$197,7,FALSE),"NA")</f>
        <v>1.4948502355797011</v>
      </c>
      <c r="Y59">
        <f t="shared" si="6"/>
        <v>7.382633636469464</v>
      </c>
      <c r="Z59">
        <f t="shared" si="7"/>
        <v>6.7758017307795546</v>
      </c>
      <c r="AA59">
        <f t="shared" si="8"/>
        <v>1</v>
      </c>
    </row>
    <row r="60" spans="1:27" x14ac:dyDescent="0.25">
      <c r="A60" s="3" t="str">
        <f>VLOOKUP(B60,[1]ISO3_2.0!A:B,2,FALSE)</f>
        <v>GMB</v>
      </c>
      <c r="B60" t="s">
        <v>63</v>
      </c>
      <c r="C60" s="1" t="s">
        <v>71</v>
      </c>
      <c r="D60" s="4" t="str">
        <f>IFERROR(VLOOKUP(A60,[2]alpha_i_split!$A$3:$N$208,13,FALSE),"NA")</f>
        <v>AFR</v>
      </c>
      <c r="E60" s="1" t="str">
        <f>VLOOKUP(B60,SSP_regions!B32:C221,2,FALSE)</f>
        <v>MAF</v>
      </c>
      <c r="F60" s="1" t="str">
        <f>VLOOKUP(C60,[3]Tabelle3!$A$11:$C$35,3,FALSE)</f>
        <v>Africa</v>
      </c>
      <c r="G60">
        <f>IFERROR(VLOOKUP(A60,[2]alpha_i_split!$A$3:$G$208,7,FALSE),"NA")</f>
        <v>82.694154615109454</v>
      </c>
      <c r="H60">
        <v>0.16753565393001599</v>
      </c>
      <c r="I60">
        <f t="shared" si="9"/>
        <v>0.61385063599957856</v>
      </c>
      <c r="J60">
        <v>1.8304129999592247</v>
      </c>
      <c r="K60">
        <f>IFERROR(VLOOKUP(D60,[4]Tabelle2!$A$3:$J$24,10,FALSE),"NA")</f>
        <v>1.3263572562220902</v>
      </c>
      <c r="L60">
        <f>IFERROR(VLOOKUP(A60,[3]Tabelle1!$B$3:$X$123,7,FALSE),VLOOKUP(F60,[3]Tabelle1!$C$125:$X$130,6,FALSE))</f>
        <v>1.5963240717558658</v>
      </c>
      <c r="M60">
        <f>IFERROR(VLOOKUP(A60,[3]Tabelle1!$B$3:$X$123,11,FALSE),VLOOKUP(F60,[3]Tabelle1!$C$125:$X$130,10,FALSE))</f>
        <v>1.5284720537489731</v>
      </c>
      <c r="N60">
        <f>IFERROR(VLOOKUP(A60,[3]Tabelle1!$B$3:$X$123,15,FALSE),VLOOKUP(F60,[3]Tabelle1!$C$125:$X$130,14,FALSE))</f>
        <v>1.3785984406327738</v>
      </c>
      <c r="O60">
        <f>IFERROR(VLOOKUP(A60,[3]Tabelle1!$B$3:$X$123,19,FALSE),VLOOKUP(F60,[3]Tabelle1!$C$125:$X$130,18,FALSE))</f>
        <v>1.5276666559417871</v>
      </c>
      <c r="P60">
        <f>IFERROR(VLOOKUP(A60,[3]Tabelle1!$B$3:$X$123,23,FALSE),VLOOKUP(F60,[3]Tabelle1!$C$125:$X$130,22,FALSE))</f>
        <v>1.6721470135847669</v>
      </c>
      <c r="Q60">
        <f>IFERROR(VLOOKUP(D60,[4]Tabelle2!$A$3:$L$24,12,FALSE),"NA")</f>
        <v>1.3070253557120981</v>
      </c>
      <c r="R60">
        <f>VLOOKUP(E60,[5]SSP1!$C$2:$Q$6,15,FALSE)</f>
        <v>1.2095558465202498</v>
      </c>
      <c r="S60">
        <f>VLOOKUP(E60,[5]SSP2!$C$2:$Q$6,15,FALSE)</f>
        <v>1.2971210859341129</v>
      </c>
      <c r="T60">
        <f>VLOOKUP(E60,[5]SSP3!$C$2:$Q$6,15,FALSE)</f>
        <v>1.3393743599143302</v>
      </c>
      <c r="U60">
        <f>VLOOKUP(E60,[5]SSP4!$C$2:$Q$6,15,FALSE)</f>
        <v>1.3313443191676493</v>
      </c>
      <c r="V60">
        <f>VLOOKUP(E60,[5]SSP5!$C$2:$Q$6,15,FALSE)</f>
        <v>1.3335057494131222</v>
      </c>
      <c r="W60">
        <f>IFERROR(VLOOKUP(A60,Targets!$B$2:$H$197,6,FALSE),"NA")</f>
        <v>1.9247420877103618</v>
      </c>
      <c r="X60">
        <f>IFERROR(VLOOKUP(A60,Targets!$B$2:$H$197,7,FALSE),"NA")</f>
        <v>1.0214330062375656</v>
      </c>
      <c r="Y60">
        <f t="shared" si="6"/>
        <v>1.1815041546761622</v>
      </c>
      <c r="Z60">
        <f t="shared" si="7"/>
        <v>0.62700730050989117</v>
      </c>
      <c r="AA60">
        <f t="shared" si="8"/>
        <v>1</v>
      </c>
    </row>
    <row r="61" spans="1:27" x14ac:dyDescent="0.25">
      <c r="A61" s="3" t="str">
        <f>VLOOKUP(B61,[1]ISO3_2.0!A:B,2,FALSE)</f>
        <v>GNB</v>
      </c>
      <c r="B61" t="s">
        <v>64</v>
      </c>
      <c r="C61" s="1" t="s">
        <v>71</v>
      </c>
      <c r="D61" s="4" t="str">
        <f>IFERROR(VLOOKUP(A61,[2]alpha_i_split!$A$3:$N$208,13,FALSE),"NA")</f>
        <v>AFR</v>
      </c>
      <c r="E61" s="1" t="str">
        <f>VLOOKUP(B61,SSP_regions!B33:C222,2,FALSE)</f>
        <v>MAF</v>
      </c>
      <c r="F61" s="1" t="str">
        <f>VLOOKUP(C61,[3]Tabelle3!$A$11:$C$35,3,FALSE)</f>
        <v>Africa</v>
      </c>
      <c r="G61">
        <f>IFERROR(VLOOKUP(A61,[2]alpha_i_split!$A$3:$G$208,7,FALSE),"NA")</f>
        <v>155.27312479922412</v>
      </c>
      <c r="H61">
        <v>8.9897180157569395E-2</v>
      </c>
      <c r="I61">
        <f t="shared" si="9"/>
        <v>0.32938326809733426</v>
      </c>
      <c r="J61">
        <v>1.4317582429037539</v>
      </c>
      <c r="K61">
        <f>IFERROR(VLOOKUP(D61,[4]Tabelle2!$A$3:$J$24,10,FALSE),"NA")</f>
        <v>1.3263572562220902</v>
      </c>
      <c r="L61">
        <f>IFERROR(VLOOKUP(A61,[3]Tabelle1!$B$3:$X$123,7,FALSE),VLOOKUP(F61,[3]Tabelle1!$C$125:$X$130,6,FALSE))</f>
        <v>1.5963240717558658</v>
      </c>
      <c r="M61">
        <f>IFERROR(VLOOKUP(A61,[3]Tabelle1!$B$3:$X$123,11,FALSE),VLOOKUP(F61,[3]Tabelle1!$C$125:$X$130,10,FALSE))</f>
        <v>1.5284720537489731</v>
      </c>
      <c r="N61">
        <f>IFERROR(VLOOKUP(A61,[3]Tabelle1!$B$3:$X$123,15,FALSE),VLOOKUP(F61,[3]Tabelle1!$C$125:$X$130,14,FALSE))</f>
        <v>1.3785984406327738</v>
      </c>
      <c r="O61">
        <f>IFERROR(VLOOKUP(A61,[3]Tabelle1!$B$3:$X$123,19,FALSE),VLOOKUP(F61,[3]Tabelle1!$C$125:$X$130,18,FALSE))</f>
        <v>1.5276666559417871</v>
      </c>
      <c r="P61">
        <f>IFERROR(VLOOKUP(A61,[3]Tabelle1!$B$3:$X$123,23,FALSE),VLOOKUP(F61,[3]Tabelle1!$C$125:$X$130,22,FALSE))</f>
        <v>1.6721470135847669</v>
      </c>
      <c r="Q61">
        <f>IFERROR(VLOOKUP(D61,[4]Tabelle2!$A$3:$L$24,12,FALSE),"NA")</f>
        <v>1.3070253557120981</v>
      </c>
      <c r="R61">
        <f>VLOOKUP(E61,[5]SSP1!$C$2:$Q$6,15,FALSE)</f>
        <v>1.2095558465202498</v>
      </c>
      <c r="S61">
        <f>VLOOKUP(E61,[5]SSP2!$C$2:$Q$6,15,FALSE)</f>
        <v>1.2971210859341129</v>
      </c>
      <c r="T61">
        <f>VLOOKUP(E61,[5]SSP3!$C$2:$Q$6,15,FALSE)</f>
        <v>1.3393743599143302</v>
      </c>
      <c r="U61">
        <f>VLOOKUP(E61,[5]SSP4!$C$2:$Q$6,15,FALSE)</f>
        <v>1.3313443191676493</v>
      </c>
      <c r="V61">
        <f>VLOOKUP(E61,[5]SSP5!$C$2:$Q$6,15,FALSE)</f>
        <v>1.3335057494131222</v>
      </c>
      <c r="W61">
        <f>IFERROR(VLOOKUP(A61,Targets!$B$2:$H$197,6,FALSE),"NA")</f>
        <v>3.3377288747685214</v>
      </c>
      <c r="X61">
        <f>IFERROR(VLOOKUP(A61,Targets!$B$2:$H$197,7,FALSE),"NA")</f>
        <v>2.3339155859260883</v>
      </c>
      <c r="Y61">
        <f t="shared" si="6"/>
        <v>1.0993920447940937</v>
      </c>
      <c r="Z61">
        <f t="shared" si="7"/>
        <v>0.76875274315563968</v>
      </c>
      <c r="AA61">
        <f t="shared" si="8"/>
        <v>1</v>
      </c>
    </row>
    <row r="62" spans="1:27" x14ac:dyDescent="0.25">
      <c r="A62" s="3" t="s">
        <v>78</v>
      </c>
      <c r="B62" t="s">
        <v>79</v>
      </c>
      <c r="C62" s="1" t="s">
        <v>90</v>
      </c>
      <c r="D62" s="4" t="str">
        <f>IFERROR(VLOOKUP(A62,[2]alpha_i_split!$A$3:$N$208,13,FALSE),"NA")</f>
        <v>AFR</v>
      </c>
      <c r="E62" s="1" t="str">
        <f>E61</f>
        <v>MAF</v>
      </c>
      <c r="F62" s="1" t="str">
        <f>VLOOKUP(C62,[3]Tabelle3!$A$11:$C$35,3,FALSE)</f>
        <v>Africa</v>
      </c>
      <c r="G62">
        <f>IFERROR(VLOOKUP(A62,[2]alpha_i_split!$A$3:$G$208,7,FALSE),"NA")</f>
        <v>8.0998902199724885</v>
      </c>
      <c r="H62">
        <v>1.36165838222595</v>
      </c>
      <c r="I62">
        <f t="shared" si="9"/>
        <v>4.9891163124758808</v>
      </c>
      <c r="J62">
        <v>10.099157269802497</v>
      </c>
      <c r="K62">
        <f>IFERROR(VLOOKUP(D62,[4]Tabelle2!$A$3:$J$24,10,FALSE),"NA")</f>
        <v>1.3263572562220902</v>
      </c>
      <c r="L62">
        <f>IFERROR(VLOOKUP(A62,[3]Tabelle1!$B$3:$X$123,7,FALSE),VLOOKUP(F62,[3]Tabelle1!$C$125:$X$130,6,FALSE))</f>
        <v>1.5963240717558658</v>
      </c>
      <c r="M62">
        <f>IFERROR(VLOOKUP(A62,[3]Tabelle1!$B$3:$X$123,11,FALSE),VLOOKUP(F62,[3]Tabelle1!$C$125:$X$130,10,FALSE))</f>
        <v>1.5284720537489731</v>
      </c>
      <c r="N62">
        <f>IFERROR(VLOOKUP(A62,[3]Tabelle1!$B$3:$X$123,15,FALSE),VLOOKUP(F62,[3]Tabelle1!$C$125:$X$130,14,FALSE))</f>
        <v>1.3785984406327738</v>
      </c>
      <c r="O62">
        <f>IFERROR(VLOOKUP(A62,[3]Tabelle1!$B$3:$X$123,19,FALSE),VLOOKUP(F62,[3]Tabelle1!$C$125:$X$130,18,FALSE))</f>
        <v>1.5276666559417871</v>
      </c>
      <c r="P62">
        <f>IFERROR(VLOOKUP(A62,[3]Tabelle1!$B$3:$X$123,23,FALSE),VLOOKUP(F62,[3]Tabelle1!$C$125:$X$130,22,FALSE))</f>
        <v>1.6721470135847669</v>
      </c>
      <c r="Q62">
        <f>IFERROR(VLOOKUP(D62,[4]Tabelle2!$A$3:$L$24,12,FALSE),"NA")</f>
        <v>1.3070253557120981</v>
      </c>
      <c r="R62">
        <f>VLOOKUP(E62,[5]SSP1!$C$2:$Q$6,15,FALSE)</f>
        <v>1.2095558465202498</v>
      </c>
      <c r="S62">
        <f>VLOOKUP(E62,[5]SSP2!$C$2:$Q$6,15,FALSE)</f>
        <v>1.2971210859341129</v>
      </c>
      <c r="T62">
        <f>VLOOKUP(E62,[5]SSP3!$C$2:$Q$6,15,FALSE)</f>
        <v>1.3393743599143302</v>
      </c>
      <c r="U62">
        <f>VLOOKUP(E62,[5]SSP4!$C$2:$Q$6,15,FALSE)</f>
        <v>1.3313443191676493</v>
      </c>
      <c r="V62">
        <f>VLOOKUP(E62,[5]SSP5!$C$2:$Q$6,15,FALSE)</f>
        <v>1.3335057494131222</v>
      </c>
      <c r="W62">
        <f>IFERROR(VLOOKUP(A62,Targets!$B$2:$H$197,6,FALSE),"NA")</f>
        <v>1.1569782412091769</v>
      </c>
      <c r="X62">
        <f>IFERROR(VLOOKUP(A62,Targets!$B$2:$H$197,7,FALSE),"NA")</f>
        <v>0.68680769518673224</v>
      </c>
      <c r="Y62">
        <f t="shared" si="6"/>
        <v>5.7722990163963592</v>
      </c>
      <c r="Z62">
        <f t="shared" si="7"/>
        <v>3.4265634755900884</v>
      </c>
      <c r="AA62">
        <f t="shared" si="8"/>
        <v>1</v>
      </c>
    </row>
    <row r="63" spans="1:27" x14ac:dyDescent="0.25">
      <c r="A63" s="3" t="s">
        <v>158</v>
      </c>
      <c r="B63" t="s">
        <v>159</v>
      </c>
      <c r="C63" s="1" t="s">
        <v>162</v>
      </c>
      <c r="D63" s="4" t="str">
        <f>IFERROR(VLOOKUP(A63,[2]alpha_i_split!$A$3:$N$208,13,FALSE),"NA")</f>
        <v>NA</v>
      </c>
      <c r="E63" s="1" t="str">
        <f>E62</f>
        <v>MAF</v>
      </c>
      <c r="F63" s="1" t="str">
        <f>VLOOKUP(C63,[3]Tabelle3!$A$11:$C$35,3,FALSE)</f>
        <v>Other America</v>
      </c>
      <c r="G63" t="str">
        <f>IFERROR(VLOOKUP(A63,[2]alpha_i_split!$A$3:$G$208,7,FALSE),"NA")</f>
        <v>NA</v>
      </c>
      <c r="H63">
        <v>0.13659321170324301</v>
      </c>
      <c r="I63">
        <f t="shared" si="9"/>
        <v>0.50047752768068243</v>
      </c>
      <c r="J63">
        <v>3.0759683286967689</v>
      </c>
      <c r="K63" t="str">
        <f>IFERROR(VLOOKUP(D63,[4]Tabelle2!$A$3:$J$24,10,FALSE),"NA")</f>
        <v>NA</v>
      </c>
      <c r="L63">
        <f>IFERROR(VLOOKUP(A63,[3]Tabelle1!$B$3:$X$123,7,FALSE),VLOOKUP(F63,[3]Tabelle1!$C$125:$X$130,6,FALSE))</f>
        <v>1.4904316059472853</v>
      </c>
      <c r="M63">
        <f>IFERROR(VLOOKUP(A63,[3]Tabelle1!$B$3:$X$123,11,FALSE),VLOOKUP(F63,[3]Tabelle1!$C$125:$X$130,10,FALSE))</f>
        <v>1.4610847772130751</v>
      </c>
      <c r="N63">
        <f>IFERROR(VLOOKUP(A63,[3]Tabelle1!$B$3:$X$123,15,FALSE),VLOOKUP(F63,[3]Tabelle1!$C$125:$X$130,14,FALSE))</f>
        <v>1.3701392224490256</v>
      </c>
      <c r="O63">
        <f>IFERROR(VLOOKUP(A63,[3]Tabelle1!$B$3:$X$123,19,FALSE),VLOOKUP(F63,[3]Tabelle1!$C$125:$X$130,18,FALSE))</f>
        <v>1.4354696297925016</v>
      </c>
      <c r="P63">
        <f>IFERROR(VLOOKUP(A63,[3]Tabelle1!$B$3:$X$123,23,FALSE),VLOOKUP(F63,[3]Tabelle1!$C$125:$X$130,22,FALSE))</f>
        <v>1.5281407979197132</v>
      </c>
      <c r="Q63" t="str">
        <f>IFERROR(VLOOKUP(D63,[4]Tabelle2!$A$3:$L$24,12,FALSE),"NA")</f>
        <v>NA</v>
      </c>
      <c r="R63">
        <f>VLOOKUP(E63,[5]SSP1!$C$2:$Q$6,15,FALSE)</f>
        <v>1.2095558465202498</v>
      </c>
      <c r="S63">
        <f>VLOOKUP(E63,[5]SSP2!$C$2:$Q$6,15,FALSE)</f>
        <v>1.2971210859341129</v>
      </c>
      <c r="T63">
        <f>VLOOKUP(E63,[5]SSP3!$C$2:$Q$6,15,FALSE)</f>
        <v>1.3393743599143302</v>
      </c>
      <c r="U63">
        <f>VLOOKUP(E63,[5]SSP4!$C$2:$Q$6,15,FALSE)</f>
        <v>1.3313443191676493</v>
      </c>
      <c r="V63">
        <f>VLOOKUP(E63,[5]SSP5!$C$2:$Q$6,15,FALSE)</f>
        <v>1.3335057494131222</v>
      </c>
      <c r="W63" t="str">
        <f>IFERROR(VLOOKUP(A63,Targets!$B$2:$H$197,6,FALSE),"NA")</f>
        <v>NA</v>
      </c>
      <c r="X63" t="str">
        <f>IFERROR(VLOOKUP(A63,Targets!$B$2:$H$197,7,FALSE),"NA")</f>
        <v>NA</v>
      </c>
      <c r="Y63" t="str">
        <f t="shared" si="6"/>
        <v>NA</v>
      </c>
      <c r="Z63" t="str">
        <f t="shared" si="7"/>
        <v>NA</v>
      </c>
      <c r="AA63">
        <f t="shared" si="8"/>
        <v>0</v>
      </c>
    </row>
    <row r="64" spans="1:27" x14ac:dyDescent="0.25">
      <c r="A64" s="3" t="s">
        <v>133</v>
      </c>
      <c r="B64" t="s">
        <v>134</v>
      </c>
      <c r="C64" s="1" t="s">
        <v>155</v>
      </c>
      <c r="D64" s="4" t="str">
        <f>IFERROR(VLOOKUP(A64,[2]alpha_i_split!$A$3:$N$208,13,FALSE),"NA")</f>
        <v>OAM</v>
      </c>
      <c r="E64" s="1" t="str">
        <f>VLOOKUP(B64,SSP_regions!B68:C257,2,FALSE)</f>
        <v>LAM</v>
      </c>
      <c r="F64" s="1" t="str">
        <f>VLOOKUP(C64,[3]Tabelle3!$A$11:$C$35,3,FALSE)</f>
        <v>Other America</v>
      </c>
      <c r="G64">
        <f>IFERROR(VLOOKUP(A64,[2]alpha_i_split!$A$3:$G$208,7,FALSE),"NA")</f>
        <v>2.2881194660552753</v>
      </c>
      <c r="H64">
        <v>4.8022867311649202</v>
      </c>
      <c r="I64">
        <f t="shared" si="9"/>
        <v>17.595578582988267</v>
      </c>
      <c r="J64">
        <v>77.604632620647266</v>
      </c>
      <c r="K64">
        <f>IFERROR(VLOOKUP(D64,[4]Tabelle2!$A$3:$J$24,10,FALSE),"NA")</f>
        <v>1.2214137182566644</v>
      </c>
      <c r="L64">
        <f>IFERROR(VLOOKUP(A64,[3]Tabelle1!$B$3:$X$123,7,FALSE),VLOOKUP(F64,[3]Tabelle1!$C$125:$X$130,6,FALSE))</f>
        <v>1.5365066732899422</v>
      </c>
      <c r="M64">
        <f>IFERROR(VLOOKUP(A64,[3]Tabelle1!$B$3:$X$123,11,FALSE),VLOOKUP(F64,[3]Tabelle1!$C$125:$X$130,10,FALSE))</f>
        <v>1.4830073958208669</v>
      </c>
      <c r="N64">
        <f>IFERROR(VLOOKUP(A64,[3]Tabelle1!$B$3:$X$123,15,FALSE),VLOOKUP(F64,[3]Tabelle1!$C$125:$X$130,14,FALSE))</f>
        <v>1.454856850954938</v>
      </c>
      <c r="O64">
        <f>IFERROR(VLOOKUP(A64,[3]Tabelle1!$B$3:$X$123,19,FALSE),VLOOKUP(F64,[3]Tabelle1!$C$125:$X$130,18,FALSE))</f>
        <v>1.4052063622467872</v>
      </c>
      <c r="P64">
        <f>IFERROR(VLOOKUP(A64,[3]Tabelle1!$B$3:$X$123,23,FALSE),VLOOKUP(F64,[3]Tabelle1!$C$125:$X$130,22,FALSE))</f>
        <v>1.5711559849968426</v>
      </c>
      <c r="Q64">
        <f>IFERROR(VLOOKUP(D64,[4]Tabelle2!$A$3:$L$24,12,FALSE),"NA")</f>
        <v>1.1137228775074144</v>
      </c>
      <c r="R64">
        <f>VLOOKUP(E64,[5]SSP1!$C$2:$Q$6,15,FALSE)</f>
        <v>1.1523297796771568</v>
      </c>
      <c r="S64">
        <f>VLOOKUP(E64,[5]SSP2!$C$2:$Q$6,15,FALSE)</f>
        <v>1.261678755528314</v>
      </c>
      <c r="T64">
        <f>VLOOKUP(E64,[5]SSP3!$C$2:$Q$6,15,FALSE)</f>
        <v>1.2456836932865165</v>
      </c>
      <c r="U64">
        <f>VLOOKUP(E64,[5]SSP4!$C$2:$Q$6,15,FALSE)</f>
        <v>1.2512749062312558</v>
      </c>
      <c r="V64">
        <f>VLOOKUP(E64,[5]SSP5!$C$2:$Q$6,15,FALSE)</f>
        <v>1.4406165004533091</v>
      </c>
      <c r="W64">
        <f>IFERROR(VLOOKUP(A64,Targets!$B$2:$H$197,6,FALSE),"NA")</f>
        <v>1.6358827363613155</v>
      </c>
      <c r="X64">
        <f>IFERROR(VLOOKUP(A64,Targets!$B$2:$H$197,7,FALSE),"NA")</f>
        <v>1.4309014598044312</v>
      </c>
      <c r="Y64">
        <f t="shared" si="6"/>
        <v>28.784303240199407</v>
      </c>
      <c r="Z64">
        <f t="shared" si="7"/>
        <v>25.177539080501496</v>
      </c>
      <c r="AA64">
        <f t="shared" si="8"/>
        <v>1</v>
      </c>
    </row>
    <row r="65" spans="1:27" x14ac:dyDescent="0.25">
      <c r="A65" s="3" t="s">
        <v>169</v>
      </c>
      <c r="B65" t="s">
        <v>164</v>
      </c>
      <c r="C65" s="1" t="s">
        <v>173</v>
      </c>
      <c r="D65" s="4" t="str">
        <f>IFERROR(VLOOKUP(A65,[2]alpha_i_split!$A$3:$N$208,13,FALSE),"NA")</f>
        <v>NA</v>
      </c>
      <c r="E65" s="1" t="str">
        <f>E64</f>
        <v>LAM</v>
      </c>
      <c r="F65" s="1" t="str">
        <f>VLOOKUP(C65,[3]Tabelle3!$A$11:$C$35,3,FALSE)</f>
        <v>Other America</v>
      </c>
      <c r="G65" t="str">
        <f>IFERROR(VLOOKUP(A65,[2]alpha_i_split!$A$3:$G$208,7,FALSE),"NA")</f>
        <v>NA</v>
      </c>
      <c r="H65">
        <v>0.177778946876644</v>
      </c>
      <c r="I65">
        <f t="shared" si="9"/>
        <v>0.65138206135602361</v>
      </c>
      <c r="J65" t="s">
        <v>61</v>
      </c>
      <c r="K65" t="str">
        <f>IFERROR(VLOOKUP(D65,[4]Tabelle2!$A$3:$J$24,10,FALSE),"NA")</f>
        <v>NA</v>
      </c>
      <c r="L65">
        <f>IFERROR(VLOOKUP(A65,[3]Tabelle1!$B$3:$X$123,7,FALSE),VLOOKUP(F65,[3]Tabelle1!$C$125:$X$130,6,FALSE))</f>
        <v>1.4904316059472853</v>
      </c>
      <c r="M65">
        <f>IFERROR(VLOOKUP(A65,[3]Tabelle1!$B$3:$X$123,11,FALSE),VLOOKUP(F65,[3]Tabelle1!$C$125:$X$130,10,FALSE))</f>
        <v>1.4610847772130751</v>
      </c>
      <c r="N65">
        <f>IFERROR(VLOOKUP(A65,[3]Tabelle1!$B$3:$X$123,15,FALSE),VLOOKUP(F65,[3]Tabelle1!$C$125:$X$130,14,FALSE))</f>
        <v>1.3701392224490256</v>
      </c>
      <c r="O65">
        <f>IFERROR(VLOOKUP(A65,[3]Tabelle1!$B$3:$X$123,19,FALSE),VLOOKUP(F65,[3]Tabelle1!$C$125:$X$130,18,FALSE))</f>
        <v>1.4354696297925016</v>
      </c>
      <c r="P65">
        <f>IFERROR(VLOOKUP(A65,[3]Tabelle1!$B$3:$X$123,23,FALSE),VLOOKUP(F65,[3]Tabelle1!$C$125:$X$130,22,FALSE))</f>
        <v>1.5281407979197132</v>
      </c>
      <c r="Q65" t="str">
        <f>IFERROR(VLOOKUP(D65,[4]Tabelle2!$A$3:$L$24,12,FALSE),"NA")</f>
        <v>NA</v>
      </c>
      <c r="R65">
        <f>VLOOKUP(E65,[5]SSP1!$C$2:$Q$6,15,FALSE)</f>
        <v>1.1523297796771568</v>
      </c>
      <c r="S65">
        <f>VLOOKUP(E65,[5]SSP2!$C$2:$Q$6,15,FALSE)</f>
        <v>1.261678755528314</v>
      </c>
      <c r="T65">
        <f>VLOOKUP(E65,[5]SSP3!$C$2:$Q$6,15,FALSE)</f>
        <v>1.2456836932865165</v>
      </c>
      <c r="U65">
        <f>VLOOKUP(E65,[5]SSP4!$C$2:$Q$6,15,FALSE)</f>
        <v>1.2512749062312558</v>
      </c>
      <c r="V65">
        <f>VLOOKUP(E65,[5]SSP5!$C$2:$Q$6,15,FALSE)</f>
        <v>1.4406165004533091</v>
      </c>
      <c r="W65" t="str">
        <f>IFERROR(VLOOKUP(A65,Targets!$B$2:$H$197,6,FALSE),"NA")</f>
        <v>NA</v>
      </c>
      <c r="X65" t="str">
        <f>IFERROR(VLOOKUP(A65,Targets!$B$2:$H$197,7,FALSE),"NA")</f>
        <v>NA</v>
      </c>
      <c r="Y65" t="str">
        <f t="shared" si="6"/>
        <v>NA</v>
      </c>
      <c r="Z65" t="str">
        <f t="shared" si="7"/>
        <v>NA</v>
      </c>
      <c r="AA65">
        <f t="shared" si="8"/>
        <v>0</v>
      </c>
    </row>
    <row r="66" spans="1:27" x14ac:dyDescent="0.25">
      <c r="A66" s="2" t="str">
        <f>VLOOKUP(B66,[1]ISO3_2.0!A:B,2,FALSE)</f>
        <v>GUM</v>
      </c>
      <c r="B66" t="s">
        <v>300</v>
      </c>
      <c r="C66" s="1" t="s">
        <v>319</v>
      </c>
      <c r="D66" s="4" t="str">
        <f>IFERROR(VLOOKUP(A66,[2]alpha_i_split!$A$3:$N$208,13,FALSE),"NA")</f>
        <v>NA</v>
      </c>
      <c r="E66" s="1" t="s">
        <v>406</v>
      </c>
      <c r="F66" s="1" t="str">
        <f>VLOOKUP(C66,[3]Tabelle3!$A$11:$C$35,3,FALSE)</f>
        <v>Australia and NZ</v>
      </c>
      <c r="G66" t="str">
        <f>IFERROR(VLOOKUP(A66,[2]alpha_i_split!$A$3:$G$208,7,FALSE),"NA")</f>
        <v>NA</v>
      </c>
      <c r="H66" t="s">
        <v>61</v>
      </c>
      <c r="I66" t="str">
        <f>IF(H66="NA","NA",H66*3.664)</f>
        <v>NA</v>
      </c>
      <c r="J66">
        <v>5.8440000000000003</v>
      </c>
      <c r="K66" t="str">
        <f>IFERROR(VLOOKUP(D66,[4]Tabelle2!$A$3:$J$24,10,FALSE),"NA")</f>
        <v>NA</v>
      </c>
      <c r="L66">
        <f>IFERROR(VLOOKUP(A66,[3]Tabelle1!$B$3:$X$123,7,FALSE),VLOOKUP(F66,[3]Tabelle1!$C$125:$X$130,6,FALSE))</f>
        <v>1.2385981682627154</v>
      </c>
      <c r="M66">
        <f>IFERROR(VLOOKUP(A66,[3]Tabelle1!$B$3:$X$123,11,FALSE),VLOOKUP(F66,[3]Tabelle1!$C$125:$X$130,10,FALSE))</f>
        <v>1.2157310073334064</v>
      </c>
      <c r="N66">
        <f>IFERROR(VLOOKUP(A66,[3]Tabelle1!$B$3:$X$123,15,FALSE),VLOOKUP(F66,[3]Tabelle1!$C$125:$X$130,14,FALSE))</f>
        <v>1.1641185092236064</v>
      </c>
      <c r="O66">
        <f>IFERROR(VLOOKUP(A66,[3]Tabelle1!$B$3:$X$123,19,FALSE),VLOOKUP(F66,[3]Tabelle1!$C$125:$X$130,18,FALSE))</f>
        <v>1.2237446676811887</v>
      </c>
      <c r="P66">
        <f>IFERROR(VLOOKUP(A66,[3]Tabelle1!$B$3:$X$123,23,FALSE),VLOOKUP(F66,[3]Tabelle1!$C$125:$X$130,22,FALSE))</f>
        <v>1.277363372111487</v>
      </c>
      <c r="Q66" t="str">
        <f>IFERROR(VLOOKUP(D66,[4]Tabelle2!$A$3:$L$24,12,FALSE),"NA")</f>
        <v>NA</v>
      </c>
      <c r="R66">
        <f>VLOOKUP(E66,[5]SSP1!$C$2:$Q$6,15,FALSE)</f>
        <v>1.154133732123878</v>
      </c>
      <c r="S66">
        <f>VLOOKUP(E66,[5]SSP2!$C$2:$Q$6,15,FALSE)</f>
        <v>1.2154822023485663</v>
      </c>
      <c r="T66">
        <f>VLOOKUP(E66,[5]SSP3!$C$2:$Q$6,15,FALSE)</f>
        <v>1.2953811605285075</v>
      </c>
      <c r="U66">
        <f>VLOOKUP(E66,[5]SSP4!$C$2:$Q$6,15,FALSE)</f>
        <v>1.2357210310006459</v>
      </c>
      <c r="V66">
        <f>VLOOKUP(E66,[5]SSP5!$C$2:$Q$6,15,FALSE)</f>
        <v>1.3448954049704989</v>
      </c>
      <c r="W66" t="str">
        <f>IFERROR(VLOOKUP(A66,Targets!$B$2:$H$197,6,FALSE),"NA")</f>
        <v>NA</v>
      </c>
      <c r="X66" t="str">
        <f>IFERROR(VLOOKUP(A66,Targets!$B$2:$H$197,7,FALSE),"NA")</f>
        <v>NA</v>
      </c>
      <c r="Y66" t="str">
        <f t="shared" si="6"/>
        <v>NA</v>
      </c>
      <c r="Z66" t="str">
        <f t="shared" si="7"/>
        <v>NA</v>
      </c>
      <c r="AA66">
        <f t="shared" si="8"/>
        <v>0</v>
      </c>
    </row>
    <row r="67" spans="1:27" x14ac:dyDescent="0.25">
      <c r="A67" s="3" t="s">
        <v>170</v>
      </c>
      <c r="B67" s="1" t="s">
        <v>165</v>
      </c>
      <c r="C67" s="1" t="s">
        <v>173</v>
      </c>
      <c r="D67" s="4" t="str">
        <f>IFERROR(VLOOKUP(A67,[2]alpha_i_split!$A$3:$N$208,13,FALSE),"NA")</f>
        <v>OAM</v>
      </c>
      <c r="E67" s="1" t="str">
        <f>VLOOKUP(B67,SSP_regions!B84:C273,2,FALSE)</f>
        <v>LAM</v>
      </c>
      <c r="F67" s="1" t="str">
        <f>VLOOKUP(C67,[3]Tabelle3!$A$11:$C$35,3,FALSE)</f>
        <v>Other America</v>
      </c>
      <c r="G67">
        <f>IFERROR(VLOOKUP(A67,[2]alpha_i_split!$A$3:$G$208,7,FALSE),"NA")</f>
        <v>18.221951382044889</v>
      </c>
      <c r="H67">
        <v>0.87089649603303598</v>
      </c>
      <c r="I67">
        <f>H67*3.664</f>
        <v>3.190964761465044</v>
      </c>
      <c r="J67">
        <v>5.4712565947242204</v>
      </c>
      <c r="K67">
        <f>IFERROR(VLOOKUP(D67,[4]Tabelle2!$A$3:$J$24,10,FALSE),"NA")</f>
        <v>1.2214137182566644</v>
      </c>
      <c r="L67">
        <f>IFERROR(VLOOKUP(A67,[3]Tabelle1!$B$3:$X$123,7,FALSE),VLOOKUP(F67,[3]Tabelle1!$C$125:$X$130,6,FALSE))</f>
        <v>1.4904316059472853</v>
      </c>
      <c r="M67">
        <f>IFERROR(VLOOKUP(A67,[3]Tabelle1!$B$3:$X$123,11,FALSE),VLOOKUP(F67,[3]Tabelle1!$C$125:$X$130,10,FALSE))</f>
        <v>1.4610847772130751</v>
      </c>
      <c r="N67">
        <f>IFERROR(VLOOKUP(A67,[3]Tabelle1!$B$3:$X$123,15,FALSE),VLOOKUP(F67,[3]Tabelle1!$C$125:$X$130,14,FALSE))</f>
        <v>1.3701392224490256</v>
      </c>
      <c r="O67">
        <f>IFERROR(VLOOKUP(A67,[3]Tabelle1!$B$3:$X$123,19,FALSE),VLOOKUP(F67,[3]Tabelle1!$C$125:$X$130,18,FALSE))</f>
        <v>1.4354696297925016</v>
      </c>
      <c r="P67">
        <f>IFERROR(VLOOKUP(A67,[3]Tabelle1!$B$3:$X$123,23,FALSE),VLOOKUP(F67,[3]Tabelle1!$C$125:$X$130,22,FALSE))</f>
        <v>1.5281407979197132</v>
      </c>
      <c r="Q67">
        <f>IFERROR(VLOOKUP(D67,[4]Tabelle2!$A$3:$L$24,12,FALSE),"NA")</f>
        <v>1.1137228775074144</v>
      </c>
      <c r="R67">
        <f>VLOOKUP(E67,[5]SSP1!$C$2:$Q$6,15,FALSE)</f>
        <v>1.1523297796771568</v>
      </c>
      <c r="S67">
        <f>VLOOKUP(E67,[5]SSP2!$C$2:$Q$6,15,FALSE)</f>
        <v>1.261678755528314</v>
      </c>
      <c r="T67">
        <f>VLOOKUP(E67,[5]SSP3!$C$2:$Q$6,15,FALSE)</f>
        <v>1.2456836932865165</v>
      </c>
      <c r="U67">
        <f>VLOOKUP(E67,[5]SSP4!$C$2:$Q$6,15,FALSE)</f>
        <v>1.2512749062312558</v>
      </c>
      <c r="V67">
        <f>VLOOKUP(E67,[5]SSP5!$C$2:$Q$6,15,FALSE)</f>
        <v>1.4406165004533091</v>
      </c>
      <c r="W67">
        <f>IFERROR(VLOOKUP(A67,Targets!$B$2:$H$197,6,FALSE),"NA")</f>
        <v>1.405333506985655</v>
      </c>
      <c r="X67">
        <f>IFERROR(VLOOKUP(A67,Targets!$B$2:$H$197,7,FALSE),"NA")</f>
        <v>0</v>
      </c>
      <c r="Y67">
        <f t="shared" si="6"/>
        <v>4.4843696988973143</v>
      </c>
      <c r="Z67">
        <f t="shared" si="7"/>
        <v>0</v>
      </c>
      <c r="AA67">
        <f t="shared" si="8"/>
        <v>1</v>
      </c>
    </row>
    <row r="68" spans="1:27" x14ac:dyDescent="0.25">
      <c r="A68" s="3" t="s">
        <v>135</v>
      </c>
      <c r="B68" t="s">
        <v>136</v>
      </c>
      <c r="C68" s="1" t="s">
        <v>155</v>
      </c>
      <c r="D68" s="4" t="str">
        <f>IFERROR(VLOOKUP(A68,[2]alpha_i_split!$A$3:$N$208,13,FALSE),"NA")</f>
        <v>OAM</v>
      </c>
      <c r="E68" s="1" t="str">
        <f>VLOOKUP(B68,SSP_regions!B69:C258,2,FALSE)</f>
        <v>LAM</v>
      </c>
      <c r="F68" s="1" t="str">
        <f>VLOOKUP(C68,[3]Tabelle3!$A$11:$C$35,3,FALSE)</f>
        <v>Other America</v>
      </c>
      <c r="G68">
        <f>IFERROR(VLOOKUP(A68,[2]alpha_i_split!$A$3:$G$208,7,FALSE),"NA")</f>
        <v>3.9170124341634098</v>
      </c>
      <c r="H68">
        <v>2.6867294346056498</v>
      </c>
      <c r="I68">
        <f>H68*3.664</f>
        <v>9.8441766483951021</v>
      </c>
      <c r="J68">
        <v>23.827840809701446</v>
      </c>
      <c r="K68">
        <f>IFERROR(VLOOKUP(D68,[4]Tabelle2!$A$3:$J$24,10,FALSE),"NA")</f>
        <v>1.2214137182566644</v>
      </c>
      <c r="L68">
        <f>IFERROR(VLOOKUP(A68,[3]Tabelle1!$B$3:$X$123,7,FALSE),VLOOKUP(F68,[3]Tabelle1!$C$125:$X$130,6,FALSE))</f>
        <v>1.5333685026768666</v>
      </c>
      <c r="M68">
        <f>IFERROR(VLOOKUP(A68,[3]Tabelle1!$B$3:$X$123,11,FALSE),VLOOKUP(F68,[3]Tabelle1!$C$125:$X$130,10,FALSE))</f>
        <v>1.4931166223643944</v>
      </c>
      <c r="N68">
        <f>IFERROR(VLOOKUP(A68,[3]Tabelle1!$B$3:$X$123,15,FALSE),VLOOKUP(F68,[3]Tabelle1!$C$125:$X$130,14,FALSE))</f>
        <v>1.4687987074372022</v>
      </c>
      <c r="O68">
        <f>IFERROR(VLOOKUP(A68,[3]Tabelle1!$B$3:$X$123,19,FALSE),VLOOKUP(F68,[3]Tabelle1!$C$125:$X$130,18,FALSE))</f>
        <v>1.4403198908488613</v>
      </c>
      <c r="P68">
        <f>IFERROR(VLOOKUP(A68,[3]Tabelle1!$B$3:$X$123,23,FALSE),VLOOKUP(F68,[3]Tabelle1!$C$125:$X$130,22,FALSE))</f>
        <v>1.5709608644682063</v>
      </c>
      <c r="Q68">
        <f>IFERROR(VLOOKUP(D68,[4]Tabelle2!$A$3:$L$24,12,FALSE),"NA")</f>
        <v>1.1137228775074144</v>
      </c>
      <c r="R68">
        <f>VLOOKUP(E68,[5]SSP1!$C$2:$Q$6,15,FALSE)</f>
        <v>1.1523297796771568</v>
      </c>
      <c r="S68">
        <f>VLOOKUP(E68,[5]SSP2!$C$2:$Q$6,15,FALSE)</f>
        <v>1.261678755528314</v>
      </c>
      <c r="T68">
        <f>VLOOKUP(E68,[5]SSP3!$C$2:$Q$6,15,FALSE)</f>
        <v>1.2456836932865165</v>
      </c>
      <c r="U68">
        <f>VLOOKUP(E68,[5]SSP4!$C$2:$Q$6,15,FALSE)</f>
        <v>1.2512749062312558</v>
      </c>
      <c r="V68">
        <f>VLOOKUP(E68,[5]SSP5!$C$2:$Q$6,15,FALSE)</f>
        <v>1.4406165004533091</v>
      </c>
      <c r="W68">
        <f>IFERROR(VLOOKUP(A68,Targets!$B$2:$H$197,6,FALSE),"NA")</f>
        <v>1.1932410410029766</v>
      </c>
      <c r="X68">
        <f>IFERROR(VLOOKUP(A68,Targets!$B$2:$H$197,7,FALSE),"NA")</f>
        <v>1.0201578148085169</v>
      </c>
      <c r="Y68">
        <f t="shared" ref="Y68:Y99" si="10">IFERROR(W68*I68,"NA")</f>
        <v>11.746475591748164</v>
      </c>
      <c r="Z68">
        <f t="shared" ref="Z68:Z99" si="11">IFERROR(X68*I68,"NA")</f>
        <v>10.042613738215778</v>
      </c>
      <c r="AA68">
        <f t="shared" ref="AA68:AA99" si="12">IF(ISNUMBER(Y68),1,0)</f>
        <v>1</v>
      </c>
    </row>
    <row r="69" spans="1:27" x14ac:dyDescent="0.25">
      <c r="A69" s="3" t="s">
        <v>329</v>
      </c>
      <c r="B69" t="s">
        <v>330</v>
      </c>
      <c r="C69" s="1" t="s">
        <v>343</v>
      </c>
      <c r="D69" s="4" t="str">
        <f>IFERROR(VLOOKUP(A69,[2]alpha_i_split!$A$3:$N$208,13,FALSE),"NA")</f>
        <v>OAS</v>
      </c>
      <c r="E69" s="1" t="s">
        <v>406</v>
      </c>
      <c r="F69" s="1" t="str">
        <f>VLOOKUP(C69,[3]Tabelle3!$A$11:$C$35,3,FALSE)</f>
        <v>Other Asia</v>
      </c>
      <c r="G69">
        <f>IFERROR(VLOOKUP(A69,[2]alpha_i_split!$A$3:$G$208,7,FALSE),"NA")</f>
        <v>7.1073442165040579E-2</v>
      </c>
      <c r="H69">
        <v>166.426344744359</v>
      </c>
      <c r="I69">
        <f>IF(H69="NA","NA",H69*3.664)</f>
        <v>609.78612714333144</v>
      </c>
      <c r="J69">
        <v>1058.6889354547823</v>
      </c>
      <c r="K69">
        <f>IFERROR(VLOOKUP(D69,[4]Tabelle2!$A$3:$J$24,10,FALSE),"NA")</f>
        <v>1.4311390552424275</v>
      </c>
      <c r="L69">
        <f>IFERROR(VLOOKUP(A69,[3]Tabelle1!$B$3:$X$123,7,FALSE),VLOOKUP(F69,[3]Tabelle1!$C$125:$X$130,6,FALSE))</f>
        <v>1.9171024739849107</v>
      </c>
      <c r="M69">
        <f>IFERROR(VLOOKUP(A69,[3]Tabelle1!$B$3:$X$123,11,FALSE),VLOOKUP(F69,[3]Tabelle1!$C$125:$X$130,10,FALSE))</f>
        <v>1.8096007634355347</v>
      </c>
      <c r="N69">
        <f>IFERROR(VLOOKUP(A69,[3]Tabelle1!$B$3:$X$123,15,FALSE),VLOOKUP(F69,[3]Tabelle1!$C$125:$X$130,14,FALSE))</f>
        <v>1.6149584749572756</v>
      </c>
      <c r="O69">
        <f>IFERROR(VLOOKUP(A69,[3]Tabelle1!$B$3:$X$123,19,FALSE),VLOOKUP(F69,[3]Tabelle1!$C$125:$X$130,18,FALSE))</f>
        <v>1.7901677805046978</v>
      </c>
      <c r="P69">
        <f>IFERROR(VLOOKUP(A69,[3]Tabelle1!$B$3:$X$123,23,FALSE),VLOOKUP(F69,[3]Tabelle1!$C$125:$X$130,22,FALSE))</f>
        <v>2.0008120498200963</v>
      </c>
      <c r="Q69">
        <f>IFERROR(VLOOKUP(D69,[4]Tabelle2!$A$3:$L$24,12,FALSE),"NA")</f>
        <v>1.39378218396165</v>
      </c>
      <c r="R69">
        <f>VLOOKUP(E69,[5]SSP1!$C$2:$Q$6,15,FALSE)</f>
        <v>1.154133732123878</v>
      </c>
      <c r="S69">
        <f>VLOOKUP(E69,[5]SSP2!$C$2:$Q$6,15,FALSE)</f>
        <v>1.2154822023485663</v>
      </c>
      <c r="T69">
        <f>VLOOKUP(E69,[5]SSP3!$C$2:$Q$6,15,FALSE)</f>
        <v>1.2953811605285075</v>
      </c>
      <c r="U69">
        <f>VLOOKUP(E69,[5]SSP4!$C$2:$Q$6,15,FALSE)</f>
        <v>1.2357210310006459</v>
      </c>
      <c r="V69">
        <f>VLOOKUP(E69,[5]SSP5!$C$2:$Q$6,15,FALSE)</f>
        <v>1.3448954049704989</v>
      </c>
      <c r="W69">
        <f>IFERROR(VLOOKUP(A69,Targets!$B$2:$H$197,6,FALSE),"NA")</f>
        <v>1.0346027573415066</v>
      </c>
      <c r="X69">
        <f>IFERROR(VLOOKUP(A69,Targets!$B$2:$H$197,7,FALSE),"NA")</f>
        <v>0.77161892452664493</v>
      </c>
      <c r="Y69">
        <f t="shared" si="10"/>
        <v>630.88640853108927</v>
      </c>
      <c r="Z69">
        <f t="shared" si="11"/>
        <v>470.52251561760539</v>
      </c>
      <c r="AA69">
        <f t="shared" si="12"/>
        <v>1</v>
      </c>
    </row>
    <row r="70" spans="1:27" x14ac:dyDescent="0.25">
      <c r="A70" s="3" t="s">
        <v>277</v>
      </c>
      <c r="B70" t="s">
        <v>278</v>
      </c>
      <c r="C70" s="1" t="s">
        <v>194</v>
      </c>
      <c r="D70" s="4" t="str">
        <f>IFERROR(VLOOKUP(A70,[2]alpha_i_split!$A$3:$N$208,13,FALSE),"NA")</f>
        <v>NA</v>
      </c>
      <c r="E70" s="1" t="s">
        <v>404</v>
      </c>
      <c r="F70" s="1" t="str">
        <f>VLOOKUP(C70,[3]Tabelle3!$A$11:$C$35,3,FALSE)</f>
        <v>Europe</v>
      </c>
      <c r="G70" t="str">
        <f>IFERROR(VLOOKUP(A70,[2]alpha_i_split!$A$3:$G$208,7,FALSE),"NA")</f>
        <v>NA</v>
      </c>
      <c r="H70" t="s">
        <v>61</v>
      </c>
      <c r="I70" t="s">
        <v>61</v>
      </c>
      <c r="J70" t="s">
        <v>61</v>
      </c>
      <c r="K70" t="str">
        <f>IFERROR(VLOOKUP(D70,[4]Tabelle2!$A$3:$J$24,10,FALSE),"NA")</f>
        <v>NA</v>
      </c>
      <c r="L70">
        <f>IFERROR(VLOOKUP(A70,[3]Tabelle1!$B$3:$X$123,7,FALSE),VLOOKUP(F70,[3]Tabelle1!$C$125:$X$130,6,FALSE))</f>
        <v>1.2067690036967176</v>
      </c>
      <c r="M70">
        <f>IFERROR(VLOOKUP(A70,[3]Tabelle1!$B$3:$X$123,11,FALSE),VLOOKUP(F70,[3]Tabelle1!$C$125:$X$130,10,FALSE))</f>
        <v>1.1866174178280724</v>
      </c>
      <c r="N70">
        <f>IFERROR(VLOOKUP(A70,[3]Tabelle1!$B$3:$X$123,15,FALSE),VLOOKUP(F70,[3]Tabelle1!$C$125:$X$130,14,FALSE))</f>
        <v>1.1300269287366023</v>
      </c>
      <c r="O70">
        <f>IFERROR(VLOOKUP(A70,[3]Tabelle1!$B$3:$X$123,19,FALSE),VLOOKUP(F70,[3]Tabelle1!$C$125:$X$130,18,FALSE))</f>
        <v>1.1919270064378424</v>
      </c>
      <c r="P70">
        <f>IFERROR(VLOOKUP(A70,[3]Tabelle1!$B$3:$X$123,23,FALSE),VLOOKUP(F70,[3]Tabelle1!$C$125:$X$130,22,FALSE))</f>
        <v>1.2529274166703845</v>
      </c>
      <c r="Q70" t="str">
        <f>IFERROR(VLOOKUP(D70,[4]Tabelle2!$A$3:$L$24,12,FALSE),"NA")</f>
        <v>NA</v>
      </c>
      <c r="R70">
        <f>VLOOKUP(E70,[5]SSP1!$C$2:$Q$6,15,FALSE)</f>
        <v>0.90947003354549738</v>
      </c>
      <c r="S70">
        <f>VLOOKUP(E70,[5]SSP2!$C$2:$Q$6,15,FALSE)</f>
        <v>1.0160301239037073</v>
      </c>
      <c r="T70">
        <f>VLOOKUP(E70,[5]SSP3!$C$2:$Q$6,15,FALSE)</f>
        <v>1.0683930558484569</v>
      </c>
      <c r="U70">
        <f>VLOOKUP(E70,[5]SSP4!$C$2:$Q$6,15,FALSE)</f>
        <v>1.0727560349127803</v>
      </c>
      <c r="V70">
        <f>VLOOKUP(E70,[5]SSP5!$C$2:$Q$6,15,FALSE)</f>
        <v>1.2137481184144505</v>
      </c>
      <c r="W70" t="str">
        <f>IFERROR(VLOOKUP(A70,Targets!$B$2:$H$197,6,FALSE),"NA")</f>
        <v>NA</v>
      </c>
      <c r="X70" t="str">
        <f>IFERROR(VLOOKUP(A70,Targets!$B$2:$H$197,7,FALSE),"NA")</f>
        <v>NA</v>
      </c>
      <c r="Y70" t="str">
        <f t="shared" si="10"/>
        <v>NA</v>
      </c>
      <c r="Z70" t="str">
        <f t="shared" si="11"/>
        <v>NA</v>
      </c>
      <c r="AA70">
        <f t="shared" si="12"/>
        <v>0</v>
      </c>
    </row>
    <row r="71" spans="1:27" x14ac:dyDescent="0.25">
      <c r="A71" s="3" t="s">
        <v>188</v>
      </c>
      <c r="B71" t="s">
        <v>189</v>
      </c>
      <c r="C71" s="1" t="s">
        <v>195</v>
      </c>
      <c r="D71" s="4" t="str">
        <f>IFERROR(VLOOKUP(A71,[2]alpha_i_split!$A$3:$N$208,13,FALSE),"NA")</f>
        <v>IND</v>
      </c>
      <c r="E71" s="1" t="s">
        <v>406</v>
      </c>
      <c r="F71" s="1" t="str">
        <f>VLOOKUP(C71,[3]Tabelle3!$A$11:$C$35,3,FALSE)</f>
        <v>Other Asia</v>
      </c>
      <c r="G71">
        <f>IFERROR(VLOOKUP(A71,[2]alpha_i_split!$A$3:$G$208,7,FALSE),"NA")</f>
        <v>1.2662713963945825E-2</v>
      </c>
      <c r="H71">
        <v>667.30675284223901</v>
      </c>
      <c r="I71">
        <f>H71*3.664</f>
        <v>2445.0119424139639</v>
      </c>
      <c r="J71">
        <v>2667.6879517965649</v>
      </c>
      <c r="K71">
        <f>IFERROR(VLOOKUP(D71,[4]Tabelle2!$A$3:$J$24,10,FALSE),"NA")</f>
        <v>1.6630240731533636</v>
      </c>
      <c r="L71">
        <f>IFERROR(VLOOKUP(A71,[3]Tabelle1!$B$3:$X$123,7,FALSE),VLOOKUP(F71,[3]Tabelle1!$C$125:$X$130,6,FALSE))</f>
        <v>1.9071796568781729</v>
      </c>
      <c r="M71">
        <f>IFERROR(VLOOKUP(A71,[3]Tabelle1!$B$3:$X$123,11,FALSE),VLOOKUP(F71,[3]Tabelle1!$C$125:$X$130,10,FALSE))</f>
        <v>1.8280399678759807</v>
      </c>
      <c r="N71">
        <f>IFERROR(VLOOKUP(A71,[3]Tabelle1!$B$3:$X$123,15,FALSE),VLOOKUP(F71,[3]Tabelle1!$C$125:$X$130,14,FALSE))</f>
        <v>1.6196120949624275</v>
      </c>
      <c r="O71">
        <f>IFERROR(VLOOKUP(A71,[3]Tabelle1!$B$3:$X$123,19,FALSE),VLOOKUP(F71,[3]Tabelle1!$C$125:$X$130,18,FALSE))</f>
        <v>1.7903278371845399</v>
      </c>
      <c r="P71">
        <f>IFERROR(VLOOKUP(A71,[3]Tabelle1!$B$3:$X$123,23,FALSE),VLOOKUP(F71,[3]Tabelle1!$C$125:$X$130,22,FALSE))</f>
        <v>1.9852971043624874</v>
      </c>
      <c r="Q71">
        <f>IFERROR(VLOOKUP(D71,[4]Tabelle2!$A$3:$L$24,12,FALSE),"NA")</f>
        <v>1.5927315472174508</v>
      </c>
      <c r="R71">
        <f>VLOOKUP(E71,[5]SSP1!$C$2:$Q$6,15,FALSE)</f>
        <v>1.154133732123878</v>
      </c>
      <c r="S71">
        <f>VLOOKUP(E71,[5]SSP2!$C$2:$Q$6,15,FALSE)</f>
        <v>1.2154822023485663</v>
      </c>
      <c r="T71">
        <f>VLOOKUP(E71,[5]SSP3!$C$2:$Q$6,15,FALSE)</f>
        <v>1.2953811605285075</v>
      </c>
      <c r="U71">
        <f>VLOOKUP(E71,[5]SSP4!$C$2:$Q$6,15,FALSE)</f>
        <v>1.2357210310006459</v>
      </c>
      <c r="V71">
        <f>VLOOKUP(E71,[5]SSP5!$C$2:$Q$6,15,FALSE)</f>
        <v>1.3448954049704989</v>
      </c>
      <c r="W71">
        <f>IFERROR(VLOOKUP(A71,Targets!$B$2:$H$197,6,FALSE),"NA")</f>
        <v>1.6277430684313015</v>
      </c>
      <c r="X71">
        <f>IFERROR(VLOOKUP(A71,Targets!$B$2:$H$197,7,FALSE),"NA")</f>
        <v>1.2351388397787808</v>
      </c>
      <c r="Y71">
        <f t="shared" si="10"/>
        <v>3979.8512414960819</v>
      </c>
      <c r="Z71">
        <f t="shared" si="11"/>
        <v>3019.9292137984467</v>
      </c>
      <c r="AA71">
        <f t="shared" si="12"/>
        <v>1</v>
      </c>
    </row>
    <row r="72" spans="1:27" x14ac:dyDescent="0.25">
      <c r="A72" s="3" t="s">
        <v>204</v>
      </c>
      <c r="B72" t="s">
        <v>206</v>
      </c>
      <c r="C72" s="1" t="s">
        <v>194</v>
      </c>
      <c r="D72" s="4" t="str">
        <f>IFERROR(VLOOKUP(A72,[2]alpha_i_split!$A$3:$N$208,13,FALSE),"NA")</f>
        <v>GBR</v>
      </c>
      <c r="E72" s="1" t="s">
        <v>404</v>
      </c>
      <c r="F72" s="1" t="str">
        <f>VLOOKUP(C72,[3]Tabelle3!$A$11:$C$35,3,FALSE)</f>
        <v>Europe</v>
      </c>
      <c r="G72">
        <f>IFERROR(VLOOKUP(A72,[2]alpha_i_split!$A$3:$G$208,7,FALSE),"NA")</f>
        <v>0.75677209088651043</v>
      </c>
      <c r="H72">
        <v>9.5942145519397695</v>
      </c>
      <c r="I72">
        <f>H72*3.664</f>
        <v>35.15320211830732</v>
      </c>
      <c r="J72">
        <v>425.88895099200272</v>
      </c>
      <c r="K72">
        <f>IFERROR(VLOOKUP(D72,[4]Tabelle2!$A$3:$J$24,10,FALSE),"NA")</f>
        <v>1.1319269378849495</v>
      </c>
      <c r="L72">
        <f>IFERROR(VLOOKUP(A72,[3]Tabelle1!$B$3:$X$123,7,FALSE),VLOOKUP(F72,[3]Tabelle1!$C$125:$X$130,6,FALSE))</f>
        <v>1.2543536472670986</v>
      </c>
      <c r="M72">
        <f>IFERROR(VLOOKUP(A72,[3]Tabelle1!$B$3:$X$123,11,FALSE),VLOOKUP(F72,[3]Tabelle1!$C$125:$X$130,10,FALSE))</f>
        <v>1.2455373155202163</v>
      </c>
      <c r="N72">
        <f>IFERROR(VLOOKUP(A72,[3]Tabelle1!$B$3:$X$123,15,FALSE),VLOOKUP(F72,[3]Tabelle1!$C$125:$X$130,14,FALSE))</f>
        <v>1.1779226760876587</v>
      </c>
      <c r="O72">
        <f>IFERROR(VLOOKUP(A72,[3]Tabelle1!$B$3:$X$123,19,FALSE),VLOOKUP(F72,[3]Tabelle1!$C$125:$X$130,18,FALSE))</f>
        <v>1.2422663152689704</v>
      </c>
      <c r="P72">
        <f>IFERROR(VLOOKUP(A72,[3]Tabelle1!$B$3:$X$123,23,FALSE),VLOOKUP(F72,[3]Tabelle1!$C$125:$X$130,22,FALSE))</f>
        <v>1.3072171083698778</v>
      </c>
      <c r="Q72">
        <f>IFERROR(VLOOKUP(D72,[4]Tabelle2!$A$3:$L$24,12,FALSE),"NA")</f>
        <v>1.2256428748258887</v>
      </c>
      <c r="R72">
        <f>VLOOKUP(E72,[5]SSP1!$C$2:$Q$6,15,FALSE)</f>
        <v>0.90947003354549738</v>
      </c>
      <c r="S72">
        <f>VLOOKUP(E72,[5]SSP2!$C$2:$Q$6,15,FALSE)</f>
        <v>1.0160301239037073</v>
      </c>
      <c r="T72">
        <f>VLOOKUP(E72,[5]SSP3!$C$2:$Q$6,15,FALSE)</f>
        <v>1.0683930558484569</v>
      </c>
      <c r="U72">
        <f>VLOOKUP(E72,[5]SSP4!$C$2:$Q$6,15,FALSE)</f>
        <v>1.0727560349127803</v>
      </c>
      <c r="V72">
        <f>VLOOKUP(E72,[5]SSP5!$C$2:$Q$6,15,FALSE)</f>
        <v>1.2137481184144505</v>
      </c>
      <c r="W72">
        <f>IFERROR(VLOOKUP(A72,Targets!$B$2:$H$197,6,FALSE),"NA")</f>
        <v>0.72850882447287946</v>
      </c>
      <c r="X72">
        <f>IFERROR(VLOOKUP(A72,Targets!$B$2:$H$197,7,FALSE),"NA")</f>
        <v>0.72850882447287946</v>
      </c>
      <c r="Y72">
        <f t="shared" si="10"/>
        <v>25.609417951665602</v>
      </c>
      <c r="Z72">
        <f t="shared" si="11"/>
        <v>25.609417951665602</v>
      </c>
      <c r="AA72">
        <f t="shared" si="12"/>
        <v>1</v>
      </c>
    </row>
    <row r="73" spans="1:27" x14ac:dyDescent="0.25">
      <c r="A73" s="3" t="s">
        <v>379</v>
      </c>
      <c r="B73" t="s">
        <v>380</v>
      </c>
      <c r="C73" s="1" t="s">
        <v>393</v>
      </c>
      <c r="D73" s="4" t="str">
        <f>IFERROR(VLOOKUP(A73,[2]alpha_i_split!$A$3:$N$208,13,FALSE),"NA")</f>
        <v>MEA</v>
      </c>
      <c r="E73" s="1" t="s">
        <v>407</v>
      </c>
      <c r="F73" s="1" t="str">
        <f>VLOOKUP(C73,[3]Tabelle3!$A$11:$C$35,3,FALSE)</f>
        <v>Middle East</v>
      </c>
      <c r="G73">
        <f>IFERROR(VLOOKUP(A73,[2]alpha_i_split!$A$3:$G$208,7,FALSE),"NA")</f>
        <v>0.14646843425587033</v>
      </c>
      <c r="H73">
        <v>199.229778060429</v>
      </c>
      <c r="I73">
        <f>IF(H73="NA","NA",H73*3.664)</f>
        <v>729.97790681341189</v>
      </c>
      <c r="J73">
        <v>231.54757124046938</v>
      </c>
      <c r="K73">
        <f>IFERROR(VLOOKUP(D73,[4]Tabelle2!$A$3:$J$24,10,FALSE),"NA")</f>
        <v>1.1944928429090393</v>
      </c>
      <c r="L73">
        <f>IFERROR(VLOOKUP(A73,[3]Tabelle1!$B$3:$X$123,7,FALSE),VLOOKUP(F73,[3]Tabelle1!$C$125:$X$130,6,FALSE))</f>
        <v>1.2870572221337064</v>
      </c>
      <c r="M73">
        <f>IFERROR(VLOOKUP(A73,[3]Tabelle1!$B$3:$X$123,11,FALSE),VLOOKUP(F73,[3]Tabelle1!$C$125:$X$130,10,FALSE))</f>
        <v>1.2898253066055629</v>
      </c>
      <c r="N73">
        <f>IFERROR(VLOOKUP(A73,[3]Tabelle1!$B$3:$X$123,15,FALSE),VLOOKUP(F73,[3]Tabelle1!$C$125:$X$130,14,FALSE))</f>
        <v>1.3304888529001009</v>
      </c>
      <c r="O73">
        <f>IFERROR(VLOOKUP(A73,[3]Tabelle1!$B$3:$X$123,19,FALSE),VLOOKUP(F73,[3]Tabelle1!$C$125:$X$130,18,FALSE))</f>
        <v>1.2763629039972568</v>
      </c>
      <c r="P73">
        <f>IFERROR(VLOOKUP(A73,[3]Tabelle1!$B$3:$X$123,23,FALSE),VLOOKUP(F73,[3]Tabelle1!$C$125:$X$130,22,FALSE))</f>
        <v>1.3478994621342211</v>
      </c>
      <c r="Q73">
        <f>IFERROR(VLOOKUP(D73,[4]Tabelle2!$A$3:$L$24,12,FALSE),"NA")</f>
        <v>1.1620756490513198</v>
      </c>
      <c r="R73">
        <f>VLOOKUP(E73,[5]SSP1!$C$2:$Q$6,15,FALSE)</f>
        <v>1.2095558465202498</v>
      </c>
      <c r="S73">
        <f>VLOOKUP(E73,[5]SSP2!$C$2:$Q$6,15,FALSE)</f>
        <v>1.2971210859341129</v>
      </c>
      <c r="T73">
        <f>VLOOKUP(E73,[5]SSP3!$C$2:$Q$6,15,FALSE)</f>
        <v>1.3393743599143302</v>
      </c>
      <c r="U73">
        <f>VLOOKUP(E73,[5]SSP4!$C$2:$Q$6,15,FALSE)</f>
        <v>1.3313443191676493</v>
      </c>
      <c r="V73">
        <f>VLOOKUP(E73,[5]SSP5!$C$2:$Q$6,15,FALSE)</f>
        <v>1.3335057494131222</v>
      </c>
      <c r="W73">
        <f>IFERROR(VLOOKUP(A73,Targets!$B$2:$H$197,6,FALSE),"NA")</f>
        <v>1.1684353489106247</v>
      </c>
      <c r="X73">
        <f>IFERROR(VLOOKUP(A73,Targets!$B$2:$H$197,7,FALSE),"NA")</f>
        <v>1.0807943012330399</v>
      </c>
      <c r="Y73">
        <f t="shared" si="10"/>
        <v>852.93199024457647</v>
      </c>
      <c r="Z73">
        <f t="shared" si="11"/>
        <v>788.95596170995861</v>
      </c>
      <c r="AA73">
        <f t="shared" si="12"/>
        <v>1</v>
      </c>
    </row>
    <row r="74" spans="1:27" x14ac:dyDescent="0.25">
      <c r="A74" s="3" t="str">
        <f>VLOOKUP(B74,[1]ISO3_2.0!A:B,2,FALSE)</f>
        <v>IRQ</v>
      </c>
      <c r="B74" t="s">
        <v>394</v>
      </c>
      <c r="C74" s="1" t="s">
        <v>403</v>
      </c>
      <c r="D74" s="4" t="str">
        <f>IFERROR(VLOOKUP(A74,[2]alpha_i_split!$A$3:$N$208,13,FALSE),"NA")</f>
        <v>MEA</v>
      </c>
      <c r="E74" s="1" t="s">
        <v>407</v>
      </c>
      <c r="F74" s="1" t="str">
        <f>VLOOKUP(C74,[3]Tabelle3!$A$11:$C$35,3,FALSE)</f>
        <v>Other Asia</v>
      </c>
      <c r="G74">
        <f>IFERROR(VLOOKUP(A74,[2]alpha_i_split!$A$3:$G$208,7,FALSE),"NA")</f>
        <v>0.52379601968952705</v>
      </c>
      <c r="H74">
        <v>47.354540393879098</v>
      </c>
      <c r="I74">
        <f>IF(H74="NA","NA",H74*3.664)</f>
        <v>173.50703600317303</v>
      </c>
      <c r="J74">
        <v>184.36979731543624</v>
      </c>
      <c r="K74">
        <f>IFERROR(VLOOKUP(D74,[4]Tabelle2!$A$3:$J$24,10,FALSE),"NA")</f>
        <v>1.1944928429090393</v>
      </c>
      <c r="L74">
        <f>IFERROR(VLOOKUP(A74,[3]Tabelle1!$B$3:$X$123,7,FALSE),VLOOKUP(F74,[3]Tabelle1!$C$125:$X$130,6,FALSE))</f>
        <v>1.6075990253515033</v>
      </c>
      <c r="M74">
        <f>IFERROR(VLOOKUP(A74,[3]Tabelle1!$B$3:$X$123,11,FALSE),VLOOKUP(F74,[3]Tabelle1!$C$125:$X$130,10,FALSE))</f>
        <v>1.5477783159783653</v>
      </c>
      <c r="N74">
        <f>IFERROR(VLOOKUP(A74,[3]Tabelle1!$B$3:$X$123,15,FALSE),VLOOKUP(F74,[3]Tabelle1!$C$125:$X$130,14,FALSE))</f>
        <v>1.4279094998340851</v>
      </c>
      <c r="O74">
        <f>IFERROR(VLOOKUP(A74,[3]Tabelle1!$B$3:$X$123,19,FALSE),VLOOKUP(F74,[3]Tabelle1!$C$125:$X$130,18,FALSE))</f>
        <v>1.5230249577532384</v>
      </c>
      <c r="P74">
        <f>IFERROR(VLOOKUP(A74,[3]Tabelle1!$B$3:$X$123,23,FALSE),VLOOKUP(F74,[3]Tabelle1!$C$125:$X$130,22,FALSE))</f>
        <v>1.6751514690397891</v>
      </c>
      <c r="Q74">
        <f>IFERROR(VLOOKUP(D74,[4]Tabelle2!$A$3:$L$24,12,FALSE),"NA")</f>
        <v>1.1620756490513198</v>
      </c>
      <c r="R74">
        <f>VLOOKUP(E74,[5]SSP1!$C$2:$Q$6,15,FALSE)</f>
        <v>1.2095558465202498</v>
      </c>
      <c r="S74">
        <f>VLOOKUP(E74,[5]SSP2!$C$2:$Q$6,15,FALSE)</f>
        <v>1.2971210859341129</v>
      </c>
      <c r="T74">
        <f>VLOOKUP(E74,[5]SSP3!$C$2:$Q$6,15,FALSE)</f>
        <v>1.3393743599143302</v>
      </c>
      <c r="U74">
        <f>VLOOKUP(E74,[5]SSP4!$C$2:$Q$6,15,FALSE)</f>
        <v>1.3313443191676493</v>
      </c>
      <c r="V74">
        <f>VLOOKUP(E74,[5]SSP5!$C$2:$Q$6,15,FALSE)</f>
        <v>1.3335057494131222</v>
      </c>
      <c r="W74">
        <f>IFERROR(VLOOKUP(A74,Targets!$B$2:$H$197,6,FALSE),"NA")</f>
        <v>1.4974890322265209</v>
      </c>
      <c r="X74">
        <f>IFERROR(VLOOKUP(A74,Targets!$B$2:$H$197,7,FALSE),"NA")</f>
        <v>1.4974890322265209</v>
      </c>
      <c r="Y74">
        <f t="shared" si="10"/>
        <v>259.82488342888371</v>
      </c>
      <c r="Z74">
        <f t="shared" si="11"/>
        <v>259.82488342888371</v>
      </c>
      <c r="AA74">
        <f t="shared" si="12"/>
        <v>1</v>
      </c>
    </row>
    <row r="75" spans="1:27" x14ac:dyDescent="0.25">
      <c r="A75" s="3" t="s">
        <v>399</v>
      </c>
      <c r="B75" t="s">
        <v>400</v>
      </c>
      <c r="C75" s="1" t="s">
        <v>403</v>
      </c>
      <c r="D75" s="4" t="str">
        <f>IFERROR(VLOOKUP(A75,[2]alpha_i_split!$A$3:$N$208,13,FALSE),"NA")</f>
        <v>MEA</v>
      </c>
      <c r="E75" s="1" t="s">
        <v>407</v>
      </c>
      <c r="F75" s="1" t="str">
        <f>VLOOKUP(C75,[3]Tabelle3!$A$11:$C$35,3,FALSE)</f>
        <v>Other Asia</v>
      </c>
      <c r="G75">
        <f>IFERROR(VLOOKUP(A75,[2]alpha_i_split!$A$3:$G$208,7,FALSE),"NA")</f>
        <v>2.1406186709348205</v>
      </c>
      <c r="H75">
        <v>15.0131275761004</v>
      </c>
      <c r="I75">
        <f>IF(H75="NA","NA",H75*3.664)</f>
        <v>55.00809943883187</v>
      </c>
      <c r="J75">
        <v>407.10073659406441</v>
      </c>
      <c r="K75">
        <f>IFERROR(VLOOKUP(D75,[4]Tabelle2!$A$3:$J$24,10,FALSE),"NA")</f>
        <v>1.1944928429090393</v>
      </c>
      <c r="L75">
        <f>IFERROR(VLOOKUP(A75,[3]Tabelle1!$B$3:$X$123,7,FALSE),VLOOKUP(F75,[3]Tabelle1!$C$125:$X$130,6,FALSE))</f>
        <v>1.4960174068023075</v>
      </c>
      <c r="M75">
        <f>IFERROR(VLOOKUP(A75,[3]Tabelle1!$B$3:$X$123,11,FALSE),VLOOKUP(F75,[3]Tabelle1!$C$125:$X$130,10,FALSE))</f>
        <v>1.4743185821721583</v>
      </c>
      <c r="N75">
        <f>IFERROR(VLOOKUP(A75,[3]Tabelle1!$B$3:$X$123,15,FALSE),VLOOKUP(F75,[3]Tabelle1!$C$125:$X$130,14,FALSE))</f>
        <v>1.3476626414713073</v>
      </c>
      <c r="O75">
        <f>IFERROR(VLOOKUP(A75,[3]Tabelle1!$B$3:$X$123,19,FALSE),VLOOKUP(F75,[3]Tabelle1!$C$125:$X$130,18,FALSE))</f>
        <v>1.4708331217092694</v>
      </c>
      <c r="P75">
        <f>IFERROR(VLOOKUP(A75,[3]Tabelle1!$B$3:$X$123,23,FALSE),VLOOKUP(F75,[3]Tabelle1!$C$125:$X$130,22,FALSE))</f>
        <v>1.5703622186591302</v>
      </c>
      <c r="Q75">
        <f>IFERROR(VLOOKUP(D75,[4]Tabelle2!$A$3:$L$24,12,FALSE),"NA")</f>
        <v>1.1620756490513198</v>
      </c>
      <c r="R75">
        <f>VLOOKUP(E75,[5]SSP1!$C$2:$Q$6,15,FALSE)</f>
        <v>1.2095558465202498</v>
      </c>
      <c r="S75">
        <f>VLOOKUP(E75,[5]SSP2!$C$2:$Q$6,15,FALSE)</f>
        <v>1.2971210859341129</v>
      </c>
      <c r="T75">
        <f>VLOOKUP(E75,[5]SSP3!$C$2:$Q$6,15,FALSE)</f>
        <v>1.3393743599143302</v>
      </c>
      <c r="U75">
        <f>VLOOKUP(E75,[5]SSP4!$C$2:$Q$6,15,FALSE)</f>
        <v>1.3313443191676493</v>
      </c>
      <c r="V75">
        <f>VLOOKUP(E75,[5]SSP5!$C$2:$Q$6,15,FALSE)</f>
        <v>1.3335057494131222</v>
      </c>
      <c r="W75">
        <f>IFERROR(VLOOKUP(A75,Targets!$B$2:$H$197,6,FALSE),"NA")</f>
        <v>0.7364114656373264</v>
      </c>
      <c r="X75">
        <f>IFERROR(VLOOKUP(A75,Targets!$B$2:$H$197,7,FALSE),"NA")</f>
        <v>0.7364114656373264</v>
      </c>
      <c r="Y75">
        <f t="shared" si="10"/>
        <v>40.508595129673971</v>
      </c>
      <c r="Z75">
        <f t="shared" si="11"/>
        <v>40.508595129673971</v>
      </c>
      <c r="AA75">
        <f t="shared" si="12"/>
        <v>1</v>
      </c>
    </row>
    <row r="76" spans="1:27" x14ac:dyDescent="0.25">
      <c r="A76" s="3" t="s">
        <v>145</v>
      </c>
      <c r="B76" t="s">
        <v>146</v>
      </c>
      <c r="C76" s="1" t="s">
        <v>155</v>
      </c>
      <c r="D76" s="4" t="str">
        <f>IFERROR(VLOOKUP(A76,[2]alpha_i_split!$A$3:$N$208,13,FALSE),"NA")</f>
        <v>OAM</v>
      </c>
      <c r="E76" s="1" t="str">
        <f>VLOOKUP(B76,SSP_regions!B74:C263,2,FALSE)</f>
        <v>LAM</v>
      </c>
      <c r="F76" s="1" t="str">
        <f>VLOOKUP(C76,[3]Tabelle3!$A$11:$C$35,3,FALSE)</f>
        <v>Other America</v>
      </c>
      <c r="G76">
        <f>IFERROR(VLOOKUP(A76,[2]alpha_i_split!$A$3:$G$208,7,FALSE),"NA")</f>
        <v>5.2476568759208666</v>
      </c>
      <c r="H76">
        <v>1.89506307719064</v>
      </c>
      <c r="I76">
        <f>H76*3.664</f>
        <v>6.9435111148265056</v>
      </c>
      <c r="J76">
        <v>13.812425036586356</v>
      </c>
      <c r="K76">
        <f>IFERROR(VLOOKUP(D76,[4]Tabelle2!$A$3:$J$24,10,FALSE),"NA")</f>
        <v>1.2214137182566644</v>
      </c>
      <c r="L76">
        <f>IFERROR(VLOOKUP(A76,[3]Tabelle1!$B$3:$X$123,7,FALSE),VLOOKUP(F76,[3]Tabelle1!$C$125:$X$130,6,FALSE))</f>
        <v>1.2017746801013294</v>
      </c>
      <c r="M76">
        <f>IFERROR(VLOOKUP(A76,[3]Tabelle1!$B$3:$X$123,11,FALSE),VLOOKUP(F76,[3]Tabelle1!$C$125:$X$130,10,FALSE))</f>
        <v>1.1763702335448292</v>
      </c>
      <c r="N76">
        <f>IFERROR(VLOOKUP(A76,[3]Tabelle1!$B$3:$X$123,15,FALSE),VLOOKUP(F76,[3]Tabelle1!$C$125:$X$130,14,FALSE))</f>
        <v>1.1888366893534286</v>
      </c>
      <c r="O76">
        <f>IFERROR(VLOOKUP(A76,[3]Tabelle1!$B$3:$X$123,19,FALSE),VLOOKUP(F76,[3]Tabelle1!$C$125:$X$130,18,FALSE))</f>
        <v>1.1618347254113781</v>
      </c>
      <c r="P76">
        <f>IFERROR(VLOOKUP(A76,[3]Tabelle1!$B$3:$X$123,23,FALSE),VLOOKUP(F76,[3]Tabelle1!$C$125:$X$130,22,FALSE))</f>
        <v>1.2049811166638535</v>
      </c>
      <c r="Q76">
        <f>IFERROR(VLOOKUP(D76,[4]Tabelle2!$A$3:$L$24,12,FALSE),"NA")</f>
        <v>1.1137228775074144</v>
      </c>
      <c r="R76">
        <f>VLOOKUP(E76,[5]SSP1!$C$2:$Q$6,15,FALSE)</f>
        <v>1.1523297796771568</v>
      </c>
      <c r="S76">
        <f>VLOOKUP(E76,[5]SSP2!$C$2:$Q$6,15,FALSE)</f>
        <v>1.261678755528314</v>
      </c>
      <c r="T76">
        <f>VLOOKUP(E76,[5]SSP3!$C$2:$Q$6,15,FALSE)</f>
        <v>1.2456836932865165</v>
      </c>
      <c r="U76">
        <f>VLOOKUP(E76,[5]SSP4!$C$2:$Q$6,15,FALSE)</f>
        <v>1.2512749062312558</v>
      </c>
      <c r="V76">
        <f>VLOOKUP(E76,[5]SSP5!$C$2:$Q$6,15,FALSE)</f>
        <v>1.4406165004533091</v>
      </c>
      <c r="W76">
        <f>IFERROR(VLOOKUP(A76,Targets!$B$2:$H$197,6,FALSE),"NA")</f>
        <v>0.79789788942012718</v>
      </c>
      <c r="X76">
        <f>IFERROR(VLOOKUP(A76,Targets!$B$2:$H$197,7,FALSE),"NA")</f>
        <v>0.77005450304419931</v>
      </c>
      <c r="Y76">
        <f t="shared" si="10"/>
        <v>5.5402128636852632</v>
      </c>
      <c r="Z76">
        <f t="shared" si="11"/>
        <v>5.3468820009095994</v>
      </c>
      <c r="AA76">
        <f t="shared" si="12"/>
        <v>1</v>
      </c>
    </row>
    <row r="77" spans="1:27" x14ac:dyDescent="0.25">
      <c r="A77" s="3" t="s">
        <v>279</v>
      </c>
      <c r="B77" t="s">
        <v>280</v>
      </c>
      <c r="C77" s="1" t="s">
        <v>194</v>
      </c>
      <c r="D77" s="4" t="str">
        <f>IFERROR(VLOOKUP(A77,[2]alpha_i_split!$A$3:$N$208,13,FALSE),"NA")</f>
        <v>NA</v>
      </c>
      <c r="E77" s="1" t="s">
        <v>404</v>
      </c>
      <c r="F77" s="1" t="str">
        <f>VLOOKUP(C77,[3]Tabelle3!$A$11:$C$35,3,FALSE)</f>
        <v>Europe</v>
      </c>
      <c r="G77" t="str">
        <f>IFERROR(VLOOKUP(A77,[2]alpha_i_split!$A$3:$G$208,7,FALSE),"NA")</f>
        <v>NA</v>
      </c>
      <c r="H77" t="s">
        <v>61</v>
      </c>
      <c r="I77" t="s">
        <v>61</v>
      </c>
      <c r="J77" t="s">
        <v>61</v>
      </c>
      <c r="K77" t="str">
        <f>IFERROR(VLOOKUP(D77,[4]Tabelle2!$A$3:$J$24,10,FALSE),"NA")</f>
        <v>NA</v>
      </c>
      <c r="L77">
        <f>IFERROR(VLOOKUP(A77,[3]Tabelle1!$B$3:$X$123,7,FALSE),VLOOKUP(F77,[3]Tabelle1!$C$125:$X$130,6,FALSE))</f>
        <v>1.2067690036967176</v>
      </c>
      <c r="M77">
        <f>IFERROR(VLOOKUP(A77,[3]Tabelle1!$B$3:$X$123,11,FALSE),VLOOKUP(F77,[3]Tabelle1!$C$125:$X$130,10,FALSE))</f>
        <v>1.1866174178280724</v>
      </c>
      <c r="N77">
        <f>IFERROR(VLOOKUP(A77,[3]Tabelle1!$B$3:$X$123,15,FALSE),VLOOKUP(F77,[3]Tabelle1!$C$125:$X$130,14,FALSE))</f>
        <v>1.1300269287366023</v>
      </c>
      <c r="O77">
        <f>IFERROR(VLOOKUP(A77,[3]Tabelle1!$B$3:$X$123,19,FALSE),VLOOKUP(F77,[3]Tabelle1!$C$125:$X$130,18,FALSE))</f>
        <v>1.1919270064378424</v>
      </c>
      <c r="P77">
        <f>IFERROR(VLOOKUP(A77,[3]Tabelle1!$B$3:$X$123,23,FALSE),VLOOKUP(F77,[3]Tabelle1!$C$125:$X$130,22,FALSE))</f>
        <v>1.2529274166703845</v>
      </c>
      <c r="Q77" t="str">
        <f>IFERROR(VLOOKUP(D77,[4]Tabelle2!$A$3:$L$24,12,FALSE),"NA")</f>
        <v>NA</v>
      </c>
      <c r="R77">
        <f>VLOOKUP(E77,[5]SSP1!$C$2:$Q$6,15,FALSE)</f>
        <v>0.90947003354549738</v>
      </c>
      <c r="S77">
        <f>VLOOKUP(E77,[5]SSP2!$C$2:$Q$6,15,FALSE)</f>
        <v>1.0160301239037073</v>
      </c>
      <c r="T77">
        <f>VLOOKUP(E77,[5]SSP3!$C$2:$Q$6,15,FALSE)</f>
        <v>1.0683930558484569</v>
      </c>
      <c r="U77">
        <f>VLOOKUP(E77,[5]SSP4!$C$2:$Q$6,15,FALSE)</f>
        <v>1.0727560349127803</v>
      </c>
      <c r="V77">
        <f>VLOOKUP(E77,[5]SSP5!$C$2:$Q$6,15,FALSE)</f>
        <v>1.2137481184144505</v>
      </c>
      <c r="W77" t="str">
        <f>IFERROR(VLOOKUP(A77,Targets!$B$2:$H$197,6,FALSE),"NA")</f>
        <v>NA</v>
      </c>
      <c r="X77" t="str">
        <f>IFERROR(VLOOKUP(A77,Targets!$B$2:$H$197,7,FALSE),"NA")</f>
        <v>NA</v>
      </c>
      <c r="Y77" t="str">
        <f t="shared" si="10"/>
        <v>NA</v>
      </c>
      <c r="Z77" t="str">
        <f t="shared" si="11"/>
        <v>NA</v>
      </c>
      <c r="AA77">
        <f t="shared" si="12"/>
        <v>0</v>
      </c>
    </row>
    <row r="78" spans="1:27" x14ac:dyDescent="0.25">
      <c r="A78" s="3" t="s">
        <v>381</v>
      </c>
      <c r="B78" t="s">
        <v>382</v>
      </c>
      <c r="C78" s="1" t="s">
        <v>393</v>
      </c>
      <c r="D78" s="4" t="str">
        <f>IFERROR(VLOOKUP(A78,[2]alpha_i_split!$A$3:$N$208,13,FALSE),"NA")</f>
        <v>MEA</v>
      </c>
      <c r="E78" s="1" t="s">
        <v>407</v>
      </c>
      <c r="F78" s="1" t="str">
        <f>VLOOKUP(C78,[3]Tabelle3!$A$11:$C$35,3,FALSE)</f>
        <v>Middle East</v>
      </c>
      <c r="G78">
        <f>IFERROR(VLOOKUP(A78,[2]alpha_i_split!$A$3:$G$208,7,FALSE),"NA")</f>
        <v>4.9951718440837931</v>
      </c>
      <c r="H78">
        <v>6.8073577203527798</v>
      </c>
      <c r="I78">
        <f>IF(H78="NA","NA",H78*3.664)</f>
        <v>24.942158687372586</v>
      </c>
      <c r="J78">
        <v>43.697659295774649</v>
      </c>
      <c r="K78">
        <f>IFERROR(VLOOKUP(D78,[4]Tabelle2!$A$3:$J$24,10,FALSE),"NA")</f>
        <v>1.1944928429090393</v>
      </c>
      <c r="L78">
        <f>IFERROR(VLOOKUP(A78,[3]Tabelle1!$B$3:$X$123,7,FALSE),VLOOKUP(F78,[3]Tabelle1!$C$125:$X$130,6,FALSE))</f>
        <v>1.7707938009502617</v>
      </c>
      <c r="M78">
        <f>IFERROR(VLOOKUP(A78,[3]Tabelle1!$B$3:$X$123,11,FALSE),VLOOKUP(F78,[3]Tabelle1!$C$125:$X$130,10,FALSE))</f>
        <v>1.7439772513498573</v>
      </c>
      <c r="N78">
        <f>IFERROR(VLOOKUP(A78,[3]Tabelle1!$B$3:$X$123,15,FALSE),VLOOKUP(F78,[3]Tabelle1!$C$125:$X$130,14,FALSE))</f>
        <v>1.6896676128975483</v>
      </c>
      <c r="O78">
        <f>IFERROR(VLOOKUP(A78,[3]Tabelle1!$B$3:$X$123,19,FALSE),VLOOKUP(F78,[3]Tabelle1!$C$125:$X$130,18,FALSE))</f>
        <v>1.7373172333672524</v>
      </c>
      <c r="P78">
        <f>IFERROR(VLOOKUP(A78,[3]Tabelle1!$B$3:$X$123,23,FALSE),VLOOKUP(F78,[3]Tabelle1!$C$125:$X$130,22,FALSE))</f>
        <v>1.853837223058372</v>
      </c>
      <c r="Q78">
        <f>IFERROR(VLOOKUP(D78,[4]Tabelle2!$A$3:$L$24,12,FALSE),"NA")</f>
        <v>1.1620756490513198</v>
      </c>
      <c r="R78">
        <f>VLOOKUP(E78,[5]SSP1!$C$2:$Q$6,15,FALSE)</f>
        <v>1.2095558465202498</v>
      </c>
      <c r="S78">
        <f>VLOOKUP(E78,[5]SSP2!$C$2:$Q$6,15,FALSE)</f>
        <v>1.2971210859341129</v>
      </c>
      <c r="T78">
        <f>VLOOKUP(E78,[5]SSP3!$C$2:$Q$6,15,FALSE)</f>
        <v>1.3393743599143302</v>
      </c>
      <c r="U78">
        <f>VLOOKUP(E78,[5]SSP4!$C$2:$Q$6,15,FALSE)</f>
        <v>1.3313443191676493</v>
      </c>
      <c r="V78">
        <f>VLOOKUP(E78,[5]SSP5!$C$2:$Q$6,15,FALSE)</f>
        <v>1.3335057494131222</v>
      </c>
      <c r="W78">
        <f>IFERROR(VLOOKUP(A78,Targets!$B$2:$H$197,6,FALSE),"NA")</f>
        <v>1.4838078243664046</v>
      </c>
      <c r="X78">
        <f>IFERROR(VLOOKUP(A78,Targets!$B$2:$H$197,7,FALSE),"NA")</f>
        <v>1.1080535912347445</v>
      </c>
      <c r="Y78">
        <f t="shared" si="10"/>
        <v>37.009370216911933</v>
      </c>
      <c r="Z78">
        <f t="shared" si="11"/>
        <v>27.637248506690074</v>
      </c>
      <c r="AA78">
        <f t="shared" si="12"/>
        <v>1</v>
      </c>
    </row>
    <row r="79" spans="1:27" x14ac:dyDescent="0.25">
      <c r="A79" s="3" t="s">
        <v>180</v>
      </c>
      <c r="B79" t="s">
        <v>181</v>
      </c>
      <c r="C79" s="1" t="s">
        <v>193</v>
      </c>
      <c r="D79" s="4" t="str">
        <f>IFERROR(VLOOKUP(A79,[2]alpha_i_split!$A$3:$N$208,13,FALSE),"NA")</f>
        <v>JPN</v>
      </c>
      <c r="E79" s="1" t="s">
        <v>404</v>
      </c>
      <c r="F79" s="1" t="str">
        <f>VLOOKUP(C79,[3]Tabelle3!$A$11:$C$35,3,FALSE)</f>
        <v>Other Asia</v>
      </c>
      <c r="G79">
        <f>IFERROR(VLOOKUP(A79,[2]alpha_i_split!$A$3:$G$208,7,FALSE),"NA")</f>
        <v>3.9810327665964554E-2</v>
      </c>
      <c r="H79">
        <v>284.44978592059601</v>
      </c>
      <c r="I79">
        <f>H79*3.664</f>
        <v>1042.2240156130638</v>
      </c>
      <c r="J79">
        <v>5040.1077540841061</v>
      </c>
      <c r="K79">
        <f>IFERROR(VLOOKUP(D79,[4]Tabelle2!$A$3:$J$24,10,FALSE),"NA")</f>
        <v>1.0840055778407973</v>
      </c>
      <c r="L79">
        <f>IFERROR(VLOOKUP(A79,[3]Tabelle1!$B$3:$X$123,7,FALSE),VLOOKUP(F79,[3]Tabelle1!$C$125:$X$130,6,FALSE))</f>
        <v>1.1349615360611738</v>
      </c>
      <c r="M79">
        <f>IFERROR(VLOOKUP(A79,[3]Tabelle1!$B$3:$X$123,11,FALSE),VLOOKUP(F79,[3]Tabelle1!$C$125:$X$130,10,FALSE))</f>
        <v>1.1053817683783378</v>
      </c>
      <c r="N79">
        <f>IFERROR(VLOOKUP(A79,[3]Tabelle1!$B$3:$X$123,15,FALSE),VLOOKUP(F79,[3]Tabelle1!$C$125:$X$130,14,FALSE))</f>
        <v>1.0472951333306078</v>
      </c>
      <c r="O79">
        <f>IFERROR(VLOOKUP(A79,[3]Tabelle1!$B$3:$X$123,19,FALSE),VLOOKUP(F79,[3]Tabelle1!$C$125:$X$130,18,FALSE))</f>
        <v>1.1243943381743213</v>
      </c>
      <c r="P79">
        <f>IFERROR(VLOOKUP(A79,[3]Tabelle1!$B$3:$X$123,23,FALSE),VLOOKUP(F79,[3]Tabelle1!$C$125:$X$130,22,FALSE))</f>
        <v>1.1748329442559264</v>
      </c>
      <c r="Q79">
        <f>IFERROR(VLOOKUP(D79,[4]Tabelle2!$A$3:$L$24,12,FALSE),"NA")</f>
        <v>1.3561674241042658</v>
      </c>
      <c r="R79">
        <f>VLOOKUP(E79,[5]SSP1!$C$2:$Q$6,15,FALSE)</f>
        <v>0.90947003354549738</v>
      </c>
      <c r="S79">
        <f>VLOOKUP(E79,[5]SSP2!$C$2:$Q$6,15,FALSE)</f>
        <v>1.0160301239037073</v>
      </c>
      <c r="T79">
        <f>VLOOKUP(E79,[5]SSP3!$C$2:$Q$6,15,FALSE)</f>
        <v>1.0683930558484569</v>
      </c>
      <c r="U79">
        <f>VLOOKUP(E79,[5]SSP4!$C$2:$Q$6,15,FALSE)</f>
        <v>1.0727560349127803</v>
      </c>
      <c r="V79">
        <f>VLOOKUP(E79,[5]SSP5!$C$2:$Q$6,15,FALSE)</f>
        <v>1.2137481184144505</v>
      </c>
      <c r="W79">
        <f>IFERROR(VLOOKUP(A79,Targets!$B$2:$H$197,6,FALSE),"NA")</f>
        <v>0.62331429392812865</v>
      </c>
      <c r="X79">
        <f>IFERROR(VLOOKUP(A79,Targets!$B$2:$H$197,7,FALSE),"NA")</f>
        <v>0.58700431620661819</v>
      </c>
      <c r="Y79">
        <f t="shared" si="10"/>
        <v>649.63312640679578</v>
      </c>
      <c r="Z79">
        <f t="shared" si="11"/>
        <v>611.78999561906232</v>
      </c>
      <c r="AA79">
        <f t="shared" si="12"/>
        <v>1</v>
      </c>
    </row>
    <row r="80" spans="1:27" x14ac:dyDescent="0.25">
      <c r="A80" s="3" t="s">
        <v>360</v>
      </c>
      <c r="B80" t="s">
        <v>361</v>
      </c>
      <c r="C80" s="1" t="s">
        <v>349</v>
      </c>
      <c r="D80" s="4" t="str">
        <f>IFERROR(VLOOKUP(A80,[2]alpha_i_split!$A$3:$N$208,13,FALSE),"NA")</f>
        <v>OAS</v>
      </c>
      <c r="E80" s="1" t="s">
        <v>405</v>
      </c>
      <c r="F80" s="1" t="str">
        <f>VLOOKUP(C80,[3]Tabelle3!$A$11:$C$35,3,FALSE)</f>
        <v>Other Asia</v>
      </c>
      <c r="G80">
        <f>IFERROR(VLOOKUP(A80,[2]alpha_i_split!$A$3:$G$208,7,FALSE),"NA")</f>
        <v>0.12972812144069551</v>
      </c>
      <c r="H80">
        <v>75.983786225892402</v>
      </c>
      <c r="I80">
        <f>IF(H80="NA","NA",H80*3.664)</f>
        <v>278.40459273166977</v>
      </c>
      <c r="J80">
        <v>171.08237953298834</v>
      </c>
      <c r="K80">
        <f>IFERROR(VLOOKUP(D80,[4]Tabelle2!$A$3:$J$24,10,FALSE),"NA")</f>
        <v>1.4311390552424275</v>
      </c>
      <c r="L80">
        <f>IFERROR(VLOOKUP(A80,[3]Tabelle1!$B$3:$X$123,7,FALSE),VLOOKUP(F80,[3]Tabelle1!$C$125:$X$130,6,FALSE))</f>
        <v>1.7400810087931013</v>
      </c>
      <c r="M80">
        <f>IFERROR(VLOOKUP(A80,[3]Tabelle1!$B$3:$X$123,11,FALSE),VLOOKUP(F80,[3]Tabelle1!$C$125:$X$130,10,FALSE))</f>
        <v>1.7003990868804379</v>
      </c>
      <c r="N80">
        <f>IFERROR(VLOOKUP(A80,[3]Tabelle1!$B$3:$X$123,15,FALSE),VLOOKUP(F80,[3]Tabelle1!$C$125:$X$130,14,FALSE))</f>
        <v>1.6024901485445977</v>
      </c>
      <c r="O80">
        <f>IFERROR(VLOOKUP(A80,[3]Tabelle1!$B$3:$X$123,19,FALSE),VLOOKUP(F80,[3]Tabelle1!$C$125:$X$130,18,FALSE))</f>
        <v>1.7217713484942401</v>
      </c>
      <c r="P80">
        <f>IFERROR(VLOOKUP(A80,[3]Tabelle1!$B$3:$X$123,23,FALSE),VLOOKUP(F80,[3]Tabelle1!$C$125:$X$130,22,FALSE))</f>
        <v>1.8235328888328461</v>
      </c>
      <c r="Q80">
        <f>IFERROR(VLOOKUP(D80,[4]Tabelle2!$A$3:$L$24,12,FALSE),"NA")</f>
        <v>1.39378218396165</v>
      </c>
      <c r="R80">
        <f>VLOOKUP(E80,[5]SSP1!$C$2:$Q$6,15,FALSE)</f>
        <v>1.0901307546951258</v>
      </c>
      <c r="S80">
        <f>VLOOKUP(E80,[5]SSP2!$C$2:$Q$6,15,FALSE)</f>
        <v>1.0599826962241754</v>
      </c>
      <c r="T80">
        <f>VLOOKUP(E80,[5]SSP3!$C$2:$Q$6,15,FALSE)</f>
        <v>1.1372607799723293</v>
      </c>
      <c r="U80">
        <f>VLOOKUP(E80,[5]SSP4!$C$2:$Q$6,15,FALSE)</f>
        <v>1.0615175586333341</v>
      </c>
      <c r="V80">
        <f>VLOOKUP(E80,[5]SSP5!$C$2:$Q$6,15,FALSE)</f>
        <v>1.1250789639924195</v>
      </c>
      <c r="W80">
        <f>IFERROR(VLOOKUP(A80,Targets!$B$2:$H$197,6,FALSE),"NA")</f>
        <v>0.86343420122105063</v>
      </c>
      <c r="X80">
        <f>IFERROR(VLOOKUP(A80,Targets!$B$2:$H$197,7,FALSE),"NA")</f>
        <v>0.77449322572056689</v>
      </c>
      <c r="Y80">
        <f t="shared" si="10"/>
        <v>240.3840471415412</v>
      </c>
      <c r="Z80">
        <f t="shared" si="11"/>
        <v>215.62247108017161</v>
      </c>
      <c r="AA80">
        <f t="shared" si="12"/>
        <v>1</v>
      </c>
    </row>
    <row r="81" spans="1:27" x14ac:dyDescent="0.25">
      <c r="A81" s="3" t="s">
        <v>39</v>
      </c>
      <c r="B81" t="s">
        <v>13</v>
      </c>
      <c r="C81" s="1" t="s">
        <v>52</v>
      </c>
      <c r="D81" s="4" t="str">
        <f>IFERROR(VLOOKUP(A81,[2]alpha_i_split!$A$3:$N$208,13,FALSE),"NA")</f>
        <v>AFR</v>
      </c>
      <c r="E81" s="1" t="str">
        <f>VLOOKUP(B81,SSP_regions!B15:C204,2,FALSE)</f>
        <v>MAF</v>
      </c>
      <c r="F81" s="1" t="str">
        <f>VLOOKUP(C81,[3]Tabelle3!$A$11:$C$35,3,FALSE)</f>
        <v>Africa</v>
      </c>
      <c r="G81">
        <f>IFERROR(VLOOKUP(A81,[2]alpha_i_split!$A$3:$G$208,7,FALSE),"NA")</f>
        <v>2.9821849453575018</v>
      </c>
      <c r="H81">
        <v>4.9879464126366502</v>
      </c>
      <c r="I81">
        <f>H81*3.664</f>
        <v>18.275835655900686</v>
      </c>
      <c r="J81">
        <v>100.66654266571975</v>
      </c>
      <c r="K81">
        <f>IFERROR(VLOOKUP(D81,[4]Tabelle2!$A$3:$J$24,10,FALSE),"NA")</f>
        <v>1.3263572562220902</v>
      </c>
      <c r="L81">
        <f>IFERROR(VLOOKUP(A81,[3]Tabelle1!$B$3:$X$123,7,FALSE),VLOOKUP(F81,[3]Tabelle1!$C$125:$X$130,6,FALSE))</f>
        <v>1.822465136135637</v>
      </c>
      <c r="M81">
        <f>IFERROR(VLOOKUP(A81,[3]Tabelle1!$B$3:$X$123,11,FALSE),VLOOKUP(F81,[3]Tabelle1!$C$125:$X$130,10,FALSE))</f>
        <v>1.732238414357423</v>
      </c>
      <c r="N81">
        <f>IFERROR(VLOOKUP(A81,[3]Tabelle1!$B$3:$X$123,15,FALSE),VLOOKUP(F81,[3]Tabelle1!$C$125:$X$130,14,FALSE))</f>
        <v>1.625699819132387</v>
      </c>
      <c r="O81">
        <f>IFERROR(VLOOKUP(A81,[3]Tabelle1!$B$3:$X$123,19,FALSE),VLOOKUP(F81,[3]Tabelle1!$C$125:$X$130,18,FALSE))</f>
        <v>1.6504389939139021</v>
      </c>
      <c r="P81">
        <f>IFERROR(VLOOKUP(A81,[3]Tabelle1!$B$3:$X$123,23,FALSE),VLOOKUP(F81,[3]Tabelle1!$C$125:$X$130,22,FALSE))</f>
        <v>1.8888622033605165</v>
      </c>
      <c r="Q81">
        <f>IFERROR(VLOOKUP(D81,[4]Tabelle2!$A$3:$L$24,12,FALSE),"NA")</f>
        <v>1.3070253557120981</v>
      </c>
      <c r="R81">
        <f>VLOOKUP(E81,[5]SSP1!$C$2:$Q$6,15,FALSE)</f>
        <v>1.2095558465202498</v>
      </c>
      <c r="S81">
        <f>VLOOKUP(E81,[5]SSP2!$C$2:$Q$6,15,FALSE)</f>
        <v>1.2971210859341129</v>
      </c>
      <c r="T81">
        <f>VLOOKUP(E81,[5]SSP3!$C$2:$Q$6,15,FALSE)</f>
        <v>1.3393743599143302</v>
      </c>
      <c r="U81">
        <f>VLOOKUP(E81,[5]SSP4!$C$2:$Q$6,15,FALSE)</f>
        <v>1.3313443191676493</v>
      </c>
      <c r="V81">
        <f>VLOOKUP(E81,[5]SSP5!$C$2:$Q$6,15,FALSE)</f>
        <v>1.3335057494131222</v>
      </c>
      <c r="W81">
        <f>IFERROR(VLOOKUP(A81,Targets!$B$2:$H$197,6,FALSE),"NA")</f>
        <v>1.5664972014066689</v>
      </c>
      <c r="X81">
        <f>IFERROR(VLOOKUP(A81,Targets!$B$2:$H$197,7,FALSE),"NA")</f>
        <v>1.1723881517838088</v>
      </c>
      <c r="Y81">
        <f t="shared" si="10"/>
        <v>28.629045408336637</v>
      </c>
      <c r="Z81">
        <f t="shared" si="11"/>
        <v>21.426373186926039</v>
      </c>
      <c r="AA81">
        <f t="shared" si="12"/>
        <v>1</v>
      </c>
    </row>
    <row r="82" spans="1:27" x14ac:dyDescent="0.25">
      <c r="A82" s="3" t="s">
        <v>362</v>
      </c>
      <c r="B82" t="s">
        <v>363</v>
      </c>
      <c r="C82" s="1" t="s">
        <v>349</v>
      </c>
      <c r="D82" s="4" t="str">
        <f>IFERROR(VLOOKUP(A82,[2]alpha_i_split!$A$3:$N$208,13,FALSE),"NA")</f>
        <v>OAS</v>
      </c>
      <c r="E82" s="1" t="s">
        <v>405</v>
      </c>
      <c r="F82" s="1" t="str">
        <f>VLOOKUP(C82,[3]Tabelle3!$A$11:$C$35,3,FALSE)</f>
        <v>Other Asia</v>
      </c>
      <c r="G82">
        <f>IFERROR(VLOOKUP(A82,[2]alpha_i_split!$A$3:$G$208,7,FALSE),"NA")</f>
        <v>3.5821583310650618</v>
      </c>
      <c r="H82">
        <v>2.3167854890761999</v>
      </c>
      <c r="I82">
        <f>IF(H82="NA","NA",H82*3.664)</f>
        <v>8.4887020319751958</v>
      </c>
      <c r="J82">
        <v>7.7808745366605416</v>
      </c>
      <c r="K82">
        <f>IFERROR(VLOOKUP(D82,[4]Tabelle2!$A$3:$J$24,10,FALSE),"NA")</f>
        <v>1.4311390552424275</v>
      </c>
      <c r="L82">
        <f>IFERROR(VLOOKUP(A82,[3]Tabelle1!$B$3:$X$123,7,FALSE),VLOOKUP(F82,[3]Tabelle1!$C$125:$X$130,6,FALSE))</f>
        <v>1.6986959842174389</v>
      </c>
      <c r="M82">
        <f>IFERROR(VLOOKUP(A82,[3]Tabelle1!$B$3:$X$123,11,FALSE),VLOOKUP(F82,[3]Tabelle1!$C$125:$X$130,10,FALSE))</f>
        <v>1.6484795087028812</v>
      </c>
      <c r="N82">
        <f>IFERROR(VLOOKUP(A82,[3]Tabelle1!$B$3:$X$123,15,FALSE),VLOOKUP(F82,[3]Tabelle1!$C$125:$X$130,14,FALSE))</f>
        <v>1.5878731846204253</v>
      </c>
      <c r="O82">
        <f>IFERROR(VLOOKUP(A82,[3]Tabelle1!$B$3:$X$123,19,FALSE),VLOOKUP(F82,[3]Tabelle1!$C$125:$X$130,18,FALSE))</f>
        <v>1.5587393048406684</v>
      </c>
      <c r="P82">
        <f>IFERROR(VLOOKUP(A82,[3]Tabelle1!$B$3:$X$123,23,FALSE),VLOOKUP(F82,[3]Tabelle1!$C$125:$X$130,22,FALSE))</f>
        <v>1.7331322431567209</v>
      </c>
      <c r="Q82">
        <f>IFERROR(VLOOKUP(D82,[4]Tabelle2!$A$3:$L$24,12,FALSE),"NA")</f>
        <v>1.39378218396165</v>
      </c>
      <c r="R82">
        <f>VLOOKUP(E82,[5]SSP1!$C$2:$Q$6,15,FALSE)</f>
        <v>1.0901307546951258</v>
      </c>
      <c r="S82">
        <f>VLOOKUP(E82,[5]SSP2!$C$2:$Q$6,15,FALSE)</f>
        <v>1.0599826962241754</v>
      </c>
      <c r="T82">
        <f>VLOOKUP(E82,[5]SSP3!$C$2:$Q$6,15,FALSE)</f>
        <v>1.1372607799723293</v>
      </c>
      <c r="U82">
        <f>VLOOKUP(E82,[5]SSP4!$C$2:$Q$6,15,FALSE)</f>
        <v>1.0615175586333341</v>
      </c>
      <c r="V82">
        <f>VLOOKUP(E82,[5]SSP5!$C$2:$Q$6,15,FALSE)</f>
        <v>1.1250789639924195</v>
      </c>
      <c r="W82">
        <f>IFERROR(VLOOKUP(A82,Targets!$B$2:$H$197,6,FALSE),"NA")</f>
        <v>1.2084601183885837</v>
      </c>
      <c r="X82">
        <f>IFERROR(VLOOKUP(A82,Targets!$B$2:$H$197,7,FALSE),"NA")</f>
        <v>0.9877411066950913</v>
      </c>
      <c r="Y82">
        <f t="shared" si="10"/>
        <v>10.258257862526156</v>
      </c>
      <c r="Z82">
        <f t="shared" si="11"/>
        <v>8.38463993946805</v>
      </c>
      <c r="AA82">
        <f t="shared" si="12"/>
        <v>1</v>
      </c>
    </row>
    <row r="83" spans="1:27" x14ac:dyDescent="0.25">
      <c r="A83" s="3" t="s">
        <v>327</v>
      </c>
      <c r="B83" t="s">
        <v>328</v>
      </c>
      <c r="C83" s="1" t="s">
        <v>343</v>
      </c>
      <c r="D83" s="4" t="str">
        <f>IFERROR(VLOOKUP(A83,[2]alpha_i_split!$A$3:$N$208,13,FALSE),"NA")</f>
        <v>OAS</v>
      </c>
      <c r="E83" s="1" t="s">
        <v>406</v>
      </c>
      <c r="F83" s="1" t="str">
        <f>VLOOKUP(C83,[3]Tabelle3!$A$11:$C$35,3,FALSE)</f>
        <v>Other Asia</v>
      </c>
      <c r="G83">
        <f>IFERROR(VLOOKUP(A83,[2]alpha_i_split!$A$3:$G$208,7,FALSE),"NA")</f>
        <v>2.7252013767738013</v>
      </c>
      <c r="H83">
        <v>5.1046079890792901</v>
      </c>
      <c r="I83">
        <f>IF(H83="NA","NA",H83*3.664)</f>
        <v>18.703283671986519</v>
      </c>
      <c r="J83">
        <v>25.872798012193755</v>
      </c>
      <c r="K83">
        <f>IFERROR(VLOOKUP(D83,[4]Tabelle2!$A$3:$J$24,10,FALSE),"NA")</f>
        <v>1.4311390552424275</v>
      </c>
      <c r="L83">
        <f>IFERROR(VLOOKUP(A83,[3]Tabelle1!$B$3:$X$123,7,FALSE),VLOOKUP(F83,[3]Tabelle1!$C$125:$X$130,6,FALSE))</f>
        <v>1.9197494835248701</v>
      </c>
      <c r="M83">
        <f>IFERROR(VLOOKUP(A83,[3]Tabelle1!$B$3:$X$123,11,FALSE),VLOOKUP(F83,[3]Tabelle1!$C$125:$X$130,10,FALSE))</f>
        <v>1.8266929962428891</v>
      </c>
      <c r="N83">
        <f>IFERROR(VLOOKUP(A83,[3]Tabelle1!$B$3:$X$123,15,FALSE),VLOOKUP(F83,[3]Tabelle1!$C$125:$X$130,14,FALSE))</f>
        <v>1.6384628905057175</v>
      </c>
      <c r="O83">
        <f>IFERROR(VLOOKUP(A83,[3]Tabelle1!$B$3:$X$123,19,FALSE),VLOOKUP(F83,[3]Tabelle1!$C$125:$X$130,18,FALSE))</f>
        <v>1.6979149740520523</v>
      </c>
      <c r="P83">
        <f>IFERROR(VLOOKUP(A83,[3]Tabelle1!$B$3:$X$123,23,FALSE),VLOOKUP(F83,[3]Tabelle1!$C$125:$X$130,22,FALSE))</f>
        <v>1.9859439222738493</v>
      </c>
      <c r="Q83">
        <f>IFERROR(VLOOKUP(D83,[4]Tabelle2!$A$3:$L$24,12,FALSE),"NA")</f>
        <v>1.39378218396165</v>
      </c>
      <c r="R83">
        <f>VLOOKUP(E83,[5]SSP1!$C$2:$Q$6,15,FALSE)</f>
        <v>1.154133732123878</v>
      </c>
      <c r="S83">
        <f>VLOOKUP(E83,[5]SSP2!$C$2:$Q$6,15,FALSE)</f>
        <v>1.2154822023485663</v>
      </c>
      <c r="T83">
        <f>VLOOKUP(E83,[5]SSP3!$C$2:$Q$6,15,FALSE)</f>
        <v>1.2953811605285075</v>
      </c>
      <c r="U83">
        <f>VLOOKUP(E83,[5]SSP4!$C$2:$Q$6,15,FALSE)</f>
        <v>1.2357210310006459</v>
      </c>
      <c r="V83">
        <f>VLOOKUP(E83,[5]SSP5!$C$2:$Q$6,15,FALSE)</f>
        <v>1.3448954049704989</v>
      </c>
      <c r="W83">
        <f>IFERROR(VLOOKUP(A83,Targets!$B$2:$H$197,6,FALSE),"NA")</f>
        <v>1.6366449942320886</v>
      </c>
      <c r="X83">
        <f>IFERROR(VLOOKUP(A83,Targets!$B$2:$H$197,7,FALSE),"NA")</f>
        <v>1.1259342055372159</v>
      </c>
      <c r="Y83">
        <f t="shared" si="10"/>
        <v>30.610635597459495</v>
      </c>
      <c r="Z83">
        <f t="shared" si="11"/>
        <v>21.058666842155322</v>
      </c>
      <c r="AA83">
        <f t="shared" si="12"/>
        <v>1</v>
      </c>
    </row>
    <row r="84" spans="1:27" x14ac:dyDescent="0.25">
      <c r="A84" s="2" t="str">
        <f>VLOOKUP(B84,[1]ISO3_2.0!A:B,2,FALSE)</f>
        <v>KIR</v>
      </c>
      <c r="B84" t="s">
        <v>301</v>
      </c>
      <c r="C84" s="1" t="s">
        <v>319</v>
      </c>
      <c r="D84" s="4" t="str">
        <f>IFERROR(VLOOKUP(A84,[2]alpha_i_split!$A$3:$N$208,13,FALSE),"NA")</f>
        <v>OAS</v>
      </c>
      <c r="E84" s="1" t="s">
        <v>406</v>
      </c>
      <c r="F84" s="1" t="str">
        <f>VLOOKUP(C84,[3]Tabelle3!$A$11:$C$35,3,FALSE)</f>
        <v>Australia and NZ</v>
      </c>
      <c r="G84">
        <f>IFERROR(VLOOKUP(A84,[2]alpha_i_split!$A$3:$G$208,7,FALSE),"NA")</f>
        <v>624.07922647916087</v>
      </c>
      <c r="H84">
        <v>1.8997499327017799E-2</v>
      </c>
      <c r="I84">
        <f>IF(H84="NA","NA",H84*3.664)</f>
        <v>6.9606837534193222E-2</v>
      </c>
      <c r="J84">
        <v>0.18091184364462182</v>
      </c>
      <c r="K84">
        <f>IFERROR(VLOOKUP(D84,[4]Tabelle2!$A$3:$J$24,10,FALSE),"NA")</f>
        <v>1.4311390552424275</v>
      </c>
      <c r="L84">
        <f>IFERROR(VLOOKUP(A84,[3]Tabelle1!$B$3:$X$123,7,FALSE),VLOOKUP(F84,[3]Tabelle1!$C$125:$X$130,6,FALSE))</f>
        <v>1.2385981682627154</v>
      </c>
      <c r="M84">
        <f>IFERROR(VLOOKUP(A84,[3]Tabelle1!$B$3:$X$123,11,FALSE),VLOOKUP(F84,[3]Tabelle1!$C$125:$X$130,10,FALSE))</f>
        <v>1.2157310073334064</v>
      </c>
      <c r="N84">
        <f>IFERROR(VLOOKUP(A84,[3]Tabelle1!$B$3:$X$123,15,FALSE),VLOOKUP(F84,[3]Tabelle1!$C$125:$X$130,14,FALSE))</f>
        <v>1.1641185092236064</v>
      </c>
      <c r="O84">
        <f>IFERROR(VLOOKUP(A84,[3]Tabelle1!$B$3:$X$123,19,FALSE),VLOOKUP(F84,[3]Tabelle1!$C$125:$X$130,18,FALSE))</f>
        <v>1.2237446676811887</v>
      </c>
      <c r="P84">
        <f>IFERROR(VLOOKUP(A84,[3]Tabelle1!$B$3:$X$123,23,FALSE),VLOOKUP(F84,[3]Tabelle1!$C$125:$X$130,22,FALSE))</f>
        <v>1.277363372111487</v>
      </c>
      <c r="Q84">
        <f>IFERROR(VLOOKUP(D84,[4]Tabelle2!$A$3:$L$24,12,FALSE),"NA")</f>
        <v>1.39378218396165</v>
      </c>
      <c r="R84">
        <f>VLOOKUP(E84,[5]SSP1!$C$2:$Q$6,15,FALSE)</f>
        <v>1.154133732123878</v>
      </c>
      <c r="S84">
        <f>VLOOKUP(E84,[5]SSP2!$C$2:$Q$6,15,FALSE)</f>
        <v>1.2154822023485663</v>
      </c>
      <c r="T84">
        <f>VLOOKUP(E84,[5]SSP3!$C$2:$Q$6,15,FALSE)</f>
        <v>1.2953811605285075</v>
      </c>
      <c r="U84">
        <f>VLOOKUP(E84,[5]SSP4!$C$2:$Q$6,15,FALSE)</f>
        <v>1.2357210310006459</v>
      </c>
      <c r="V84">
        <f>VLOOKUP(E84,[5]SSP5!$C$2:$Q$6,15,FALSE)</f>
        <v>1.3448954049704989</v>
      </c>
      <c r="W84">
        <f>IFERROR(VLOOKUP(A84,Targets!$B$2:$H$197,6,FALSE),"NA")</f>
        <v>0.87925817218405433</v>
      </c>
      <c r="X84">
        <f>IFERROR(VLOOKUP(A84,Targets!$B$2:$H$197,7,FALSE),"NA")</f>
        <v>0.38265432018597645</v>
      </c>
      <c r="Y84">
        <f t="shared" si="10"/>
        <v>6.1202380741827163E-2</v>
      </c>
      <c r="Z84">
        <f t="shared" si="11"/>
        <v>2.6635357096942418E-2</v>
      </c>
      <c r="AA84">
        <f t="shared" si="12"/>
        <v>1</v>
      </c>
    </row>
    <row r="85" spans="1:27" x14ac:dyDescent="0.25">
      <c r="A85" s="3" t="s">
        <v>182</v>
      </c>
      <c r="B85" t="s">
        <v>183</v>
      </c>
      <c r="C85" s="1" t="s">
        <v>193</v>
      </c>
      <c r="D85" s="4" t="str">
        <f>IFERROR(VLOOKUP(A85,[2]alpha_i_split!$A$3:$N$208,13,FALSE),"NA")</f>
        <v>KOR</v>
      </c>
      <c r="E85" s="1" t="s">
        <v>404</v>
      </c>
      <c r="F85" s="1" t="str">
        <f>VLOOKUP(C85,[3]Tabelle3!$A$11:$C$35,3,FALSE)</f>
        <v>Other Asia</v>
      </c>
      <c r="G85">
        <f>IFERROR(VLOOKUP(A85,[2]alpha_i_split!$A$3:$G$208,7,FALSE),"NA")</f>
        <v>5.4078714664034654E-2</v>
      </c>
      <c r="H85">
        <v>163.10978222217801</v>
      </c>
      <c r="I85">
        <f>H85*3.664</f>
        <v>597.63424206206025</v>
      </c>
      <c r="J85">
        <v>1637.8958027928966</v>
      </c>
      <c r="K85">
        <f>IFERROR(VLOOKUP(D85,[4]Tabelle2!$A$3:$J$24,10,FALSE),"NA")</f>
        <v>1.3574837009651797</v>
      </c>
      <c r="L85">
        <f>IFERROR(VLOOKUP(A85,[3]Tabelle1!$B$3:$X$123,7,FALSE),VLOOKUP(F85,[3]Tabelle1!$C$125:$X$130,6,FALSE))</f>
        <v>1.414085880774504</v>
      </c>
      <c r="M85">
        <f>IFERROR(VLOOKUP(A85,[3]Tabelle1!$B$3:$X$123,11,FALSE),VLOOKUP(F85,[3]Tabelle1!$C$125:$X$130,10,FALSE))</f>
        <v>1.3874143085954995</v>
      </c>
      <c r="N85">
        <f>IFERROR(VLOOKUP(A85,[3]Tabelle1!$B$3:$X$123,15,FALSE),VLOOKUP(F85,[3]Tabelle1!$C$125:$X$130,14,FALSE))</f>
        <v>1.2685211094221291</v>
      </c>
      <c r="O85">
        <f>IFERROR(VLOOKUP(A85,[3]Tabelle1!$B$3:$X$123,19,FALSE),VLOOKUP(F85,[3]Tabelle1!$C$125:$X$130,18,FALSE))</f>
        <v>1.4018620593009103</v>
      </c>
      <c r="P85">
        <f>IFERROR(VLOOKUP(A85,[3]Tabelle1!$B$3:$X$123,23,FALSE),VLOOKUP(F85,[3]Tabelle1!$C$125:$X$130,22,FALSE))</f>
        <v>1.4576633159732433</v>
      </c>
      <c r="Q85">
        <f>IFERROR(VLOOKUP(D85,[4]Tabelle2!$A$3:$L$24,12,FALSE),"NA")</f>
        <v>1.6054218992238367</v>
      </c>
      <c r="R85">
        <f>VLOOKUP(E85,[5]SSP1!$C$2:$Q$6,15,FALSE)</f>
        <v>0.90947003354549738</v>
      </c>
      <c r="S85">
        <f>VLOOKUP(E85,[5]SSP2!$C$2:$Q$6,15,FALSE)</f>
        <v>1.0160301239037073</v>
      </c>
      <c r="T85">
        <f>VLOOKUP(E85,[5]SSP3!$C$2:$Q$6,15,FALSE)</f>
        <v>1.0683930558484569</v>
      </c>
      <c r="U85">
        <f>VLOOKUP(E85,[5]SSP4!$C$2:$Q$6,15,FALSE)</f>
        <v>1.0727560349127803</v>
      </c>
      <c r="V85">
        <f>VLOOKUP(E85,[5]SSP5!$C$2:$Q$6,15,FALSE)</f>
        <v>1.2137481184144505</v>
      </c>
      <c r="W85">
        <f>IFERROR(VLOOKUP(A85,Targets!$B$2:$H$197,6,FALSE),"NA")</f>
        <v>0.65086388879205448</v>
      </c>
      <c r="X85">
        <f>IFERROR(VLOOKUP(A85,Targets!$B$2:$H$197,7,FALSE),"NA")</f>
        <v>0.65086388879205448</v>
      </c>
      <c r="Y85">
        <f t="shared" si="10"/>
        <v>388.97854686380452</v>
      </c>
      <c r="Z85">
        <f t="shared" si="11"/>
        <v>388.97854686380452</v>
      </c>
      <c r="AA85">
        <f t="shared" si="12"/>
        <v>1</v>
      </c>
    </row>
    <row r="86" spans="1:27" x14ac:dyDescent="0.25">
      <c r="A86" s="3" t="s">
        <v>383</v>
      </c>
      <c r="B86" t="s">
        <v>384</v>
      </c>
      <c r="C86" s="1" t="s">
        <v>393</v>
      </c>
      <c r="D86" s="4" t="str">
        <f>IFERROR(VLOOKUP(A86,[2]alpha_i_split!$A$3:$N$208,13,FALSE),"NA")</f>
        <v>MEA</v>
      </c>
      <c r="E86" s="1" t="s">
        <v>407</v>
      </c>
      <c r="F86" s="1" t="str">
        <f>VLOOKUP(C86,[3]Tabelle3!$A$11:$C$35,3,FALSE)</f>
        <v>Middle East</v>
      </c>
      <c r="G86">
        <f>IFERROR(VLOOKUP(A86,[2]alpha_i_split!$A$3:$G$208,7,FALSE),"NA")</f>
        <v>1.1115573068952875</v>
      </c>
      <c r="H86">
        <v>27.232195498837601</v>
      </c>
      <c r="I86">
        <f>IF(H86="NA","NA",H86*3.664)</f>
        <v>99.778764307740971</v>
      </c>
      <c r="J86">
        <v>105.96022568814533</v>
      </c>
      <c r="K86">
        <f>IFERROR(VLOOKUP(D86,[4]Tabelle2!$A$3:$J$24,10,FALSE),"NA")</f>
        <v>1.1944928429090393</v>
      </c>
      <c r="L86">
        <f>IFERROR(VLOOKUP(A86,[3]Tabelle1!$B$3:$X$123,7,FALSE),VLOOKUP(F86,[3]Tabelle1!$C$125:$X$130,6,FALSE))</f>
        <v>1.5235246534634574</v>
      </c>
      <c r="M86">
        <f>IFERROR(VLOOKUP(A86,[3]Tabelle1!$B$3:$X$123,11,FALSE),VLOOKUP(F86,[3]Tabelle1!$C$125:$X$130,10,FALSE))</f>
        <v>1.5174723438427427</v>
      </c>
      <c r="N86">
        <f>IFERROR(VLOOKUP(A86,[3]Tabelle1!$B$3:$X$123,15,FALSE),VLOOKUP(F86,[3]Tabelle1!$C$125:$X$130,14,FALSE))</f>
        <v>1.4590864716211196</v>
      </c>
      <c r="O86">
        <f>IFERROR(VLOOKUP(A86,[3]Tabelle1!$B$3:$X$123,19,FALSE),VLOOKUP(F86,[3]Tabelle1!$C$125:$X$130,18,FALSE))</f>
        <v>1.5522101351335562</v>
      </c>
      <c r="P86">
        <f>IFERROR(VLOOKUP(A86,[3]Tabelle1!$B$3:$X$123,23,FALSE),VLOOKUP(F86,[3]Tabelle1!$C$125:$X$130,22,FALSE))</f>
        <v>1.6271708427773068</v>
      </c>
      <c r="Q86">
        <f>IFERROR(VLOOKUP(D86,[4]Tabelle2!$A$3:$L$24,12,FALSE),"NA")</f>
        <v>1.1620756490513198</v>
      </c>
      <c r="R86">
        <f>VLOOKUP(E86,[5]SSP1!$C$2:$Q$6,15,FALSE)</f>
        <v>1.2095558465202498</v>
      </c>
      <c r="S86">
        <f>VLOOKUP(E86,[5]SSP2!$C$2:$Q$6,15,FALSE)</f>
        <v>1.2971210859341129</v>
      </c>
      <c r="T86">
        <f>VLOOKUP(E86,[5]SSP3!$C$2:$Q$6,15,FALSE)</f>
        <v>1.3393743599143302</v>
      </c>
      <c r="U86">
        <f>VLOOKUP(E86,[5]SSP4!$C$2:$Q$6,15,FALSE)</f>
        <v>1.3313443191676493</v>
      </c>
      <c r="V86">
        <f>VLOOKUP(E86,[5]SSP5!$C$2:$Q$6,15,FALSE)</f>
        <v>1.3335057494131222</v>
      </c>
      <c r="W86">
        <f>IFERROR(VLOOKUP(A86,Targets!$B$2:$H$197,6,FALSE),"NA")</f>
        <v>0.93677683591414407</v>
      </c>
      <c r="X86">
        <f>IFERROR(VLOOKUP(A86,Targets!$B$2:$H$197,7,FALSE),"NA")</f>
        <v>0.93677683591414407</v>
      </c>
      <c r="Y86">
        <f t="shared" si="10"/>
        <v>93.470435119628718</v>
      </c>
      <c r="Z86">
        <f t="shared" si="11"/>
        <v>93.470435119628718</v>
      </c>
      <c r="AA86">
        <f t="shared" si="12"/>
        <v>1</v>
      </c>
    </row>
    <row r="87" spans="1:27" x14ac:dyDescent="0.25">
      <c r="A87" s="3" t="s">
        <v>331</v>
      </c>
      <c r="B87" t="s">
        <v>332</v>
      </c>
      <c r="C87" s="1" t="s">
        <v>343</v>
      </c>
      <c r="D87" s="4" t="str">
        <f>IFERROR(VLOOKUP(A87,[2]alpha_i_split!$A$3:$N$208,13,FALSE),"NA")</f>
        <v>OAS</v>
      </c>
      <c r="E87" s="1" t="s">
        <v>406</v>
      </c>
      <c r="F87" s="1" t="str">
        <f>VLOOKUP(C87,[3]Tabelle3!$A$11:$C$35,3,FALSE)</f>
        <v>Other Asia</v>
      </c>
      <c r="G87">
        <f>IFERROR(VLOOKUP(A87,[2]alpha_i_split!$A$3:$G$208,7,FALSE),"NA")</f>
        <v>1.2470119665746917</v>
      </c>
      <c r="H87">
        <v>5.5916487586139398</v>
      </c>
      <c r="I87">
        <f>IF(H87="NA","NA",H87*3.664)</f>
        <v>20.487801051561476</v>
      </c>
      <c r="J87">
        <v>18.981800705079376</v>
      </c>
      <c r="K87">
        <f>IFERROR(VLOOKUP(D87,[4]Tabelle2!$A$3:$J$24,10,FALSE),"NA")</f>
        <v>1.4311390552424275</v>
      </c>
      <c r="L87">
        <f>IFERROR(VLOOKUP(A87,[3]Tabelle1!$B$3:$X$123,7,FALSE),VLOOKUP(F87,[3]Tabelle1!$C$125:$X$130,6,FALSE))</f>
        <v>2.0296271411120403</v>
      </c>
      <c r="M87">
        <f>IFERROR(VLOOKUP(A87,[3]Tabelle1!$B$3:$X$123,11,FALSE),VLOOKUP(F87,[3]Tabelle1!$C$125:$X$130,10,FALSE))</f>
        <v>1.9316060191224753</v>
      </c>
      <c r="N87">
        <f>IFERROR(VLOOKUP(A87,[3]Tabelle1!$B$3:$X$123,15,FALSE),VLOOKUP(F87,[3]Tabelle1!$C$125:$X$130,14,FALSE))</f>
        <v>1.6983616501964178</v>
      </c>
      <c r="O87">
        <f>IFERROR(VLOOKUP(A87,[3]Tabelle1!$B$3:$X$123,19,FALSE),VLOOKUP(F87,[3]Tabelle1!$C$125:$X$130,18,FALSE))</f>
        <v>1.8445328013429623</v>
      </c>
      <c r="P87">
        <f>IFERROR(VLOOKUP(A87,[3]Tabelle1!$B$3:$X$123,23,FALSE),VLOOKUP(F87,[3]Tabelle1!$C$125:$X$130,22,FALSE))</f>
        <v>2.1098824387060988</v>
      </c>
      <c r="Q87">
        <f>IFERROR(VLOOKUP(D87,[4]Tabelle2!$A$3:$L$24,12,FALSE),"NA")</f>
        <v>1.39378218396165</v>
      </c>
      <c r="R87">
        <f>VLOOKUP(E87,[5]SSP1!$C$2:$Q$6,15,FALSE)</f>
        <v>1.154133732123878</v>
      </c>
      <c r="S87">
        <f>VLOOKUP(E87,[5]SSP2!$C$2:$Q$6,15,FALSE)</f>
        <v>1.2154822023485663</v>
      </c>
      <c r="T87">
        <f>VLOOKUP(E87,[5]SSP3!$C$2:$Q$6,15,FALSE)</f>
        <v>1.2953811605285075</v>
      </c>
      <c r="U87">
        <f>VLOOKUP(E87,[5]SSP4!$C$2:$Q$6,15,FALSE)</f>
        <v>1.2357210310006459</v>
      </c>
      <c r="V87">
        <f>VLOOKUP(E87,[5]SSP5!$C$2:$Q$6,15,FALSE)</f>
        <v>1.3448954049704989</v>
      </c>
      <c r="W87">
        <f>IFERROR(VLOOKUP(A87,Targets!$B$2:$H$197,6,FALSE),"NA")</f>
        <v>0.89729666023982035</v>
      </c>
      <c r="X87">
        <f>IFERROR(VLOOKUP(A87,Targets!$B$2:$H$197,7,FALSE),"NA")</f>
        <v>0.89729666023982035</v>
      </c>
      <c r="Y87">
        <f t="shared" si="10"/>
        <v>18.383635459223992</v>
      </c>
      <c r="Z87">
        <f t="shared" si="11"/>
        <v>18.383635459223992</v>
      </c>
      <c r="AA87">
        <f t="shared" si="12"/>
        <v>1</v>
      </c>
    </row>
    <row r="88" spans="1:27" x14ac:dyDescent="0.25">
      <c r="A88" s="3" t="str">
        <f>VLOOKUP(B88,[1]ISO3_2.0!A:B,2,FALSE)</f>
        <v>LBN</v>
      </c>
      <c r="B88" t="s">
        <v>395</v>
      </c>
      <c r="C88" s="1" t="s">
        <v>403</v>
      </c>
      <c r="D88" s="4" t="str">
        <f>IFERROR(VLOOKUP(A88,[2]alpha_i_split!$A$3:$N$208,13,FALSE),"NA")</f>
        <v>MEA</v>
      </c>
      <c r="E88" s="1" t="s">
        <v>407</v>
      </c>
      <c r="F88" s="1" t="str">
        <f>VLOOKUP(C88,[3]Tabelle3!$A$11:$C$35,3,FALSE)</f>
        <v>Other Asia</v>
      </c>
      <c r="G88">
        <f>IFERROR(VLOOKUP(A88,[2]alpha_i_split!$A$3:$G$208,7,FALSE),"NA")</f>
        <v>4.1750136627441181</v>
      </c>
      <c r="H88">
        <v>6.6798982805330001</v>
      </c>
      <c r="I88">
        <f>IF(H88="NA","NA",H88*3.664)</f>
        <v>24.475147299872912</v>
      </c>
      <c r="J88">
        <v>25.948915861198483</v>
      </c>
      <c r="K88">
        <f>IFERROR(VLOOKUP(D88,[4]Tabelle2!$A$3:$J$24,10,FALSE),"NA")</f>
        <v>1.1944928429090393</v>
      </c>
      <c r="L88">
        <f>IFERROR(VLOOKUP(A88,[3]Tabelle1!$B$3:$X$123,7,FALSE),VLOOKUP(F88,[3]Tabelle1!$C$125:$X$130,6,FALSE))</f>
        <v>1.6075990253515033</v>
      </c>
      <c r="M88">
        <f>IFERROR(VLOOKUP(A88,[3]Tabelle1!$B$3:$X$123,11,FALSE),VLOOKUP(F88,[3]Tabelle1!$C$125:$X$130,10,FALSE))</f>
        <v>1.5477783159783653</v>
      </c>
      <c r="N88">
        <f>IFERROR(VLOOKUP(A88,[3]Tabelle1!$B$3:$X$123,15,FALSE),VLOOKUP(F88,[3]Tabelle1!$C$125:$X$130,14,FALSE))</f>
        <v>1.4279094998340851</v>
      </c>
      <c r="O88">
        <f>IFERROR(VLOOKUP(A88,[3]Tabelle1!$B$3:$X$123,19,FALSE),VLOOKUP(F88,[3]Tabelle1!$C$125:$X$130,18,FALSE))</f>
        <v>1.5230249577532384</v>
      </c>
      <c r="P88">
        <f>IFERROR(VLOOKUP(A88,[3]Tabelle1!$B$3:$X$123,23,FALSE),VLOOKUP(F88,[3]Tabelle1!$C$125:$X$130,22,FALSE))</f>
        <v>1.6751514690397891</v>
      </c>
      <c r="Q88">
        <f>IFERROR(VLOOKUP(D88,[4]Tabelle2!$A$3:$L$24,12,FALSE),"NA")</f>
        <v>1.1620756490513198</v>
      </c>
      <c r="R88">
        <f>VLOOKUP(E88,[5]SSP1!$C$2:$Q$6,15,FALSE)</f>
        <v>1.2095558465202498</v>
      </c>
      <c r="S88">
        <f>VLOOKUP(E88,[5]SSP2!$C$2:$Q$6,15,FALSE)</f>
        <v>1.2971210859341129</v>
      </c>
      <c r="T88">
        <f>VLOOKUP(E88,[5]SSP3!$C$2:$Q$6,15,FALSE)</f>
        <v>1.3393743599143302</v>
      </c>
      <c r="U88">
        <f>VLOOKUP(E88,[5]SSP4!$C$2:$Q$6,15,FALSE)</f>
        <v>1.3313443191676493</v>
      </c>
      <c r="V88">
        <f>VLOOKUP(E88,[5]SSP5!$C$2:$Q$6,15,FALSE)</f>
        <v>1.3335057494131222</v>
      </c>
      <c r="W88">
        <f>IFERROR(VLOOKUP(A88,Targets!$B$2:$H$197,6,FALSE),"NA")</f>
        <v>1.2387738930286094</v>
      </c>
      <c r="X88">
        <f>IFERROR(VLOOKUP(A88,Targets!$B$2:$H$197,7,FALSE),"NA")</f>
        <v>1.0842292270507488</v>
      </c>
      <c r="Y88">
        <f t="shared" si="10"/>
        <v>30.319173503112225</v>
      </c>
      <c r="Z88">
        <f t="shared" si="11"/>
        <v>26.536670038894428</v>
      </c>
      <c r="AA88">
        <f t="shared" si="12"/>
        <v>1</v>
      </c>
    </row>
    <row r="89" spans="1:27" x14ac:dyDescent="0.25">
      <c r="A89" s="3" t="str">
        <f>VLOOKUP(B89,[1]ISO3_2.0!A:B,2,FALSE)</f>
        <v>LBR</v>
      </c>
      <c r="B89" t="s">
        <v>65</v>
      </c>
      <c r="C89" s="1" t="s">
        <v>71</v>
      </c>
      <c r="D89" s="4" t="str">
        <f>IFERROR(VLOOKUP(A89,[2]alpha_i_split!$A$3:$N$208,13,FALSE),"NA")</f>
        <v>AFR</v>
      </c>
      <c r="E89" s="1" t="str">
        <f>VLOOKUP(B89,SSP_regions!B34:C223,2,FALSE)</f>
        <v>MAF</v>
      </c>
      <c r="F89" s="1" t="str">
        <f>VLOOKUP(C89,[3]Tabelle3!$A$11:$C$35,3,FALSE)</f>
        <v>Africa</v>
      </c>
      <c r="G89">
        <f>IFERROR(VLOOKUP(A89,[2]alpha_i_split!$A$3:$G$208,7,FALSE),"NA")</f>
        <v>35.132219925907208</v>
      </c>
      <c r="H89">
        <v>0.30769198111709001</v>
      </c>
      <c r="I89">
        <f>H89*3.664</f>
        <v>1.1273834188130178</v>
      </c>
      <c r="J89">
        <v>3.03998254</v>
      </c>
      <c r="K89">
        <f>IFERROR(VLOOKUP(D89,[4]Tabelle2!$A$3:$J$24,10,FALSE),"NA")</f>
        <v>1.3263572562220902</v>
      </c>
      <c r="L89">
        <f>IFERROR(VLOOKUP(A89,[3]Tabelle1!$B$3:$X$123,7,FALSE),VLOOKUP(F89,[3]Tabelle1!$C$125:$X$130,6,FALSE))</f>
        <v>1.5963240717558658</v>
      </c>
      <c r="M89">
        <f>IFERROR(VLOOKUP(A89,[3]Tabelle1!$B$3:$X$123,11,FALSE),VLOOKUP(F89,[3]Tabelle1!$C$125:$X$130,10,FALSE))</f>
        <v>1.5284720537489731</v>
      </c>
      <c r="N89">
        <f>IFERROR(VLOOKUP(A89,[3]Tabelle1!$B$3:$X$123,15,FALSE),VLOOKUP(F89,[3]Tabelle1!$C$125:$X$130,14,FALSE))</f>
        <v>1.3785984406327738</v>
      </c>
      <c r="O89">
        <f>IFERROR(VLOOKUP(A89,[3]Tabelle1!$B$3:$X$123,19,FALSE),VLOOKUP(F89,[3]Tabelle1!$C$125:$X$130,18,FALSE))</f>
        <v>1.5276666559417871</v>
      </c>
      <c r="P89">
        <f>IFERROR(VLOOKUP(A89,[3]Tabelle1!$B$3:$X$123,23,FALSE),VLOOKUP(F89,[3]Tabelle1!$C$125:$X$130,22,FALSE))</f>
        <v>1.6721470135847669</v>
      </c>
      <c r="Q89">
        <f>IFERROR(VLOOKUP(D89,[4]Tabelle2!$A$3:$L$24,12,FALSE),"NA")</f>
        <v>1.3070253557120981</v>
      </c>
      <c r="R89">
        <f>VLOOKUP(E89,[5]SSP1!$C$2:$Q$6,15,FALSE)</f>
        <v>1.2095558465202498</v>
      </c>
      <c r="S89">
        <f>VLOOKUP(E89,[5]SSP2!$C$2:$Q$6,15,FALSE)</f>
        <v>1.2971210859341129</v>
      </c>
      <c r="T89">
        <f>VLOOKUP(E89,[5]SSP3!$C$2:$Q$6,15,FALSE)</f>
        <v>1.3393743599143302</v>
      </c>
      <c r="U89">
        <f>VLOOKUP(E89,[5]SSP4!$C$2:$Q$6,15,FALSE)</f>
        <v>1.3313443191676493</v>
      </c>
      <c r="V89">
        <f>VLOOKUP(E89,[5]SSP5!$C$2:$Q$6,15,FALSE)</f>
        <v>1.3335057494131222</v>
      </c>
      <c r="W89">
        <f>IFERROR(VLOOKUP(A89,Targets!$B$2:$H$197,6,FALSE),"NA")</f>
        <v>2.5102624133345182</v>
      </c>
      <c r="X89">
        <f>IFERROR(VLOOKUP(A89,Targets!$B$2:$H$197,7,FALSE),"NA")</f>
        <v>1.0753828968011756</v>
      </c>
      <c r="Y89">
        <f t="shared" si="10"/>
        <v>2.8300282216628858</v>
      </c>
      <c r="Z89">
        <f t="shared" si="11"/>
        <v>1.2123688467287561</v>
      </c>
      <c r="AA89">
        <f t="shared" si="12"/>
        <v>1</v>
      </c>
    </row>
    <row r="90" spans="1:27" x14ac:dyDescent="0.25">
      <c r="A90" s="3" t="str">
        <f>VLOOKUP(B90,[1]ISO3_2.0!A:B,2,FALSE)</f>
        <v>LBY</v>
      </c>
      <c r="B90" t="s">
        <v>58</v>
      </c>
      <c r="C90" s="1" t="s">
        <v>60</v>
      </c>
      <c r="D90" s="4" t="str">
        <f>IFERROR(VLOOKUP(A90,[2]alpha_i_split!$A$3:$N$208,13,FALSE),"NA")</f>
        <v>AFR</v>
      </c>
      <c r="E90" s="1" t="str">
        <f>E89</f>
        <v>MAF</v>
      </c>
      <c r="F90" s="1" t="str">
        <f>VLOOKUP(C90,[3]Tabelle3!$A$11:$C$35,3,FALSE)</f>
        <v>Africa</v>
      </c>
      <c r="G90">
        <f>IFERROR(VLOOKUP(A90,[2]alpha_i_split!$A$3:$G$208,7,FALSE),"NA")</f>
        <v>0.95270487042474772</v>
      </c>
      <c r="H90">
        <v>15.983937461386599</v>
      </c>
      <c r="I90">
        <f>H90*3.664</f>
        <v>58.5651468585205</v>
      </c>
      <c r="J90">
        <v>52.320215472093366</v>
      </c>
      <c r="K90">
        <f>IFERROR(VLOOKUP(D90,[4]Tabelle2!$A$3:$J$24,10,FALSE),"NA")</f>
        <v>1.3263572562220902</v>
      </c>
      <c r="L90">
        <f>IFERROR(VLOOKUP(A90,[3]Tabelle1!$B$3:$X$123,7,FALSE),VLOOKUP(F90,[3]Tabelle1!$C$125:$X$130,6,FALSE))</f>
        <v>1.5963240717558658</v>
      </c>
      <c r="M90">
        <f>IFERROR(VLOOKUP(A90,[3]Tabelle1!$B$3:$X$123,11,FALSE),VLOOKUP(F90,[3]Tabelle1!$C$125:$X$130,10,FALSE))</f>
        <v>1.5284720537489731</v>
      </c>
      <c r="N90">
        <f>IFERROR(VLOOKUP(A90,[3]Tabelle1!$B$3:$X$123,15,FALSE),VLOOKUP(F90,[3]Tabelle1!$C$125:$X$130,14,FALSE))</f>
        <v>1.3785984406327738</v>
      </c>
      <c r="O90">
        <f>IFERROR(VLOOKUP(A90,[3]Tabelle1!$B$3:$X$123,19,FALSE),VLOOKUP(F90,[3]Tabelle1!$C$125:$X$130,18,FALSE))</f>
        <v>1.5276666559417871</v>
      </c>
      <c r="P90">
        <f>IFERROR(VLOOKUP(A90,[3]Tabelle1!$B$3:$X$123,23,FALSE),VLOOKUP(F90,[3]Tabelle1!$C$125:$X$130,22,FALSE))</f>
        <v>1.6721470135847669</v>
      </c>
      <c r="Q90">
        <f>IFERROR(VLOOKUP(D90,[4]Tabelle2!$A$3:$L$24,12,FALSE),"NA")</f>
        <v>1.3070253557120981</v>
      </c>
      <c r="R90">
        <f>VLOOKUP(E90,[5]SSP1!$C$2:$Q$6,15,FALSE)</f>
        <v>1.2095558465202498</v>
      </c>
      <c r="S90">
        <f>VLOOKUP(E90,[5]SSP2!$C$2:$Q$6,15,FALSE)</f>
        <v>1.2971210859341129</v>
      </c>
      <c r="T90">
        <f>VLOOKUP(E90,[5]SSP3!$C$2:$Q$6,15,FALSE)</f>
        <v>1.3393743599143302</v>
      </c>
      <c r="U90">
        <f>VLOOKUP(E90,[5]SSP4!$C$2:$Q$6,15,FALSE)</f>
        <v>1.3313443191676493</v>
      </c>
      <c r="V90">
        <f>VLOOKUP(E90,[5]SSP5!$C$2:$Q$6,15,FALSE)</f>
        <v>1.3335057494131222</v>
      </c>
      <c r="W90" t="str">
        <f>IFERROR(VLOOKUP(A90,Targets!$B$2:$H$197,6,FALSE),"NA")</f>
        <v>NA</v>
      </c>
      <c r="X90" t="str">
        <f>IFERROR(VLOOKUP(A90,Targets!$B$2:$H$197,7,FALSE),"NA")</f>
        <v>NA</v>
      </c>
      <c r="Y90" t="str">
        <f t="shared" si="10"/>
        <v>NA</v>
      </c>
      <c r="Z90" t="str">
        <f t="shared" si="11"/>
        <v>NA</v>
      </c>
      <c r="AA90">
        <f t="shared" si="12"/>
        <v>0</v>
      </c>
    </row>
    <row r="91" spans="1:27" x14ac:dyDescent="0.25">
      <c r="A91" s="3" t="s">
        <v>356</v>
      </c>
      <c r="B91" t="s">
        <v>357</v>
      </c>
      <c r="C91" s="1" t="s">
        <v>349</v>
      </c>
      <c r="D91" s="4" t="str">
        <f>IFERROR(VLOOKUP(A91,[2]alpha_i_split!$A$3:$N$208,13,FALSE),"NA")</f>
        <v>OAS</v>
      </c>
      <c r="E91" s="1" t="s">
        <v>406</v>
      </c>
      <c r="F91" s="1" t="str">
        <f>VLOOKUP(C91,[3]Tabelle3!$A$11:$C$35,3,FALSE)</f>
        <v>Other Asia</v>
      </c>
      <c r="G91">
        <f>IFERROR(VLOOKUP(A91,[2]alpha_i_split!$A$3:$G$208,7,FALSE),"NA")</f>
        <v>1.8948031956455125</v>
      </c>
      <c r="H91">
        <v>5.92349352553095</v>
      </c>
      <c r="I91">
        <f>IF(H91="NA","NA",H91*3.664)</f>
        <v>21.703680277545402</v>
      </c>
      <c r="J91">
        <v>80.969683537454088</v>
      </c>
      <c r="K91">
        <f>IFERROR(VLOOKUP(D91,[4]Tabelle2!$A$3:$J$24,10,FALSE),"NA")</f>
        <v>1.4311390552424275</v>
      </c>
      <c r="L91">
        <f>IFERROR(VLOOKUP(A91,[3]Tabelle1!$B$3:$X$123,7,FALSE),VLOOKUP(F91,[3]Tabelle1!$C$125:$X$130,6,FALSE))</f>
        <v>1.8087885513950135</v>
      </c>
      <c r="M91">
        <f>IFERROR(VLOOKUP(A91,[3]Tabelle1!$B$3:$X$123,11,FALSE),VLOOKUP(F91,[3]Tabelle1!$C$125:$X$130,10,FALSE))</f>
        <v>1.7614997695097183</v>
      </c>
      <c r="N91">
        <f>IFERROR(VLOOKUP(A91,[3]Tabelle1!$B$3:$X$123,15,FALSE),VLOOKUP(F91,[3]Tabelle1!$C$125:$X$130,14,FALSE))</f>
        <v>1.5385743798070441</v>
      </c>
      <c r="O91">
        <f>IFERROR(VLOOKUP(A91,[3]Tabelle1!$B$3:$X$123,19,FALSE),VLOOKUP(F91,[3]Tabelle1!$C$125:$X$130,18,FALSE))</f>
        <v>1.726406152980013</v>
      </c>
      <c r="P91">
        <f>IFERROR(VLOOKUP(A91,[3]Tabelle1!$B$3:$X$123,23,FALSE),VLOOKUP(F91,[3]Tabelle1!$C$125:$X$130,22,FALSE))</f>
        <v>1.8565961132056854</v>
      </c>
      <c r="Q91">
        <f>IFERROR(VLOOKUP(D91,[4]Tabelle2!$A$3:$L$24,12,FALSE),"NA")</f>
        <v>1.39378218396165</v>
      </c>
      <c r="R91">
        <f>VLOOKUP(E91,[5]SSP1!$C$2:$Q$6,15,FALSE)</f>
        <v>1.154133732123878</v>
      </c>
      <c r="S91">
        <f>VLOOKUP(E91,[5]SSP2!$C$2:$Q$6,15,FALSE)</f>
        <v>1.2154822023485663</v>
      </c>
      <c r="T91">
        <f>VLOOKUP(E91,[5]SSP3!$C$2:$Q$6,15,FALSE)</f>
        <v>1.2953811605285075</v>
      </c>
      <c r="U91">
        <f>VLOOKUP(E91,[5]SSP4!$C$2:$Q$6,15,FALSE)</f>
        <v>1.2357210310006459</v>
      </c>
      <c r="V91">
        <f>VLOOKUP(E91,[5]SSP5!$C$2:$Q$6,15,FALSE)</f>
        <v>1.3448954049704989</v>
      </c>
      <c r="W91">
        <f>IFERROR(VLOOKUP(A91,Targets!$B$2:$H$197,6,FALSE),"NA")</f>
        <v>1.2494013661230949</v>
      </c>
      <c r="X91">
        <f>IFERROR(VLOOKUP(A91,Targets!$B$2:$H$197,7,FALSE),"NA")</f>
        <v>1.1076227248753345</v>
      </c>
      <c r="Y91">
        <f t="shared" si="10"/>
        <v>27.116607788664098</v>
      </c>
      <c r="Z91">
        <f t="shared" si="11"/>
        <v>24.039489488837894</v>
      </c>
      <c r="AA91">
        <f t="shared" si="12"/>
        <v>1</v>
      </c>
    </row>
    <row r="92" spans="1:27" x14ac:dyDescent="0.25">
      <c r="A92" s="3" t="s">
        <v>110</v>
      </c>
      <c r="B92" t="s">
        <v>111</v>
      </c>
      <c r="C92" s="1" t="s">
        <v>112</v>
      </c>
      <c r="D92" s="4" t="str">
        <f>IFERROR(VLOOKUP(A92,[2]alpha_i_split!$A$3:$N$208,13,FALSE),"NA")</f>
        <v>AFR</v>
      </c>
      <c r="E92" s="1" t="str">
        <f>VLOOKUP(B92,SSP_regions!B57:C246,2,FALSE)</f>
        <v>MAF</v>
      </c>
      <c r="F92" s="1" t="str">
        <f>VLOOKUP(C92,[3]Tabelle3!$A$11:$C$35,3,FALSE)</f>
        <v>Africa</v>
      </c>
      <c r="G92">
        <f>IFERROR(VLOOKUP(A92,[2]alpha_i_split!$A$3:$G$208,7,FALSE),"NA")</f>
        <v>19.805334768525675</v>
      </c>
      <c r="H92">
        <v>0.59717375113390803</v>
      </c>
      <c r="I92">
        <f>H92*3.664</f>
        <v>2.1880446241546392</v>
      </c>
      <c r="J92">
        <v>2.2507177184657725</v>
      </c>
      <c r="K92">
        <f>IFERROR(VLOOKUP(D92,[4]Tabelle2!$A$3:$J$24,10,FALSE),"NA")</f>
        <v>1.3263572562220902</v>
      </c>
      <c r="L92">
        <f>IFERROR(VLOOKUP(A92,[3]Tabelle1!$B$3:$X$123,7,FALSE),VLOOKUP(F92,[3]Tabelle1!$C$125:$X$130,6,FALSE))</f>
        <v>1.5963240717558658</v>
      </c>
      <c r="M92">
        <f>IFERROR(VLOOKUP(A92,[3]Tabelle1!$B$3:$X$123,11,FALSE),VLOOKUP(F92,[3]Tabelle1!$C$125:$X$130,10,FALSE))</f>
        <v>1.5284720537489731</v>
      </c>
      <c r="N92">
        <f>IFERROR(VLOOKUP(A92,[3]Tabelle1!$B$3:$X$123,15,FALSE),VLOOKUP(F92,[3]Tabelle1!$C$125:$X$130,14,FALSE))</f>
        <v>1.3785984406327738</v>
      </c>
      <c r="O92">
        <f>IFERROR(VLOOKUP(A92,[3]Tabelle1!$B$3:$X$123,19,FALSE),VLOOKUP(F92,[3]Tabelle1!$C$125:$X$130,18,FALSE))</f>
        <v>1.5276666559417871</v>
      </c>
      <c r="P92">
        <f>IFERROR(VLOOKUP(A92,[3]Tabelle1!$B$3:$X$123,23,FALSE),VLOOKUP(F92,[3]Tabelle1!$C$125:$X$130,22,FALSE))</f>
        <v>1.6721470135847669</v>
      </c>
      <c r="Q92">
        <f>IFERROR(VLOOKUP(D92,[4]Tabelle2!$A$3:$L$24,12,FALSE),"NA")</f>
        <v>1.3070253557120981</v>
      </c>
      <c r="R92">
        <f>VLOOKUP(E92,[5]SSP1!$C$2:$Q$6,15,FALSE)</f>
        <v>1.2095558465202498</v>
      </c>
      <c r="S92">
        <f>VLOOKUP(E92,[5]SSP2!$C$2:$Q$6,15,FALSE)</f>
        <v>1.2971210859341129</v>
      </c>
      <c r="T92">
        <f>VLOOKUP(E92,[5]SSP3!$C$2:$Q$6,15,FALSE)</f>
        <v>1.3393743599143302</v>
      </c>
      <c r="U92">
        <f>VLOOKUP(E92,[5]SSP4!$C$2:$Q$6,15,FALSE)</f>
        <v>1.3313443191676493</v>
      </c>
      <c r="V92">
        <f>VLOOKUP(E92,[5]SSP5!$C$2:$Q$6,15,FALSE)</f>
        <v>1.3335057494131222</v>
      </c>
      <c r="W92">
        <f>IFERROR(VLOOKUP(A92,Targets!$B$2:$H$197,6,FALSE),"NA")</f>
        <v>1.1264840294462986</v>
      </c>
      <c r="X92">
        <f>IFERROR(VLOOKUP(A92,Targets!$B$2:$H$197,7,FALSE),"NA")</f>
        <v>0.84342552906259338</v>
      </c>
      <c r="Y92">
        <f t="shared" si="10"/>
        <v>2.46479732482603</v>
      </c>
      <c r="Z92">
        <f t="shared" si="11"/>
        <v>1.8454526947401899</v>
      </c>
      <c r="AA92">
        <f t="shared" si="12"/>
        <v>1</v>
      </c>
    </row>
    <row r="93" spans="1:27" x14ac:dyDescent="0.25">
      <c r="A93" s="3" t="str">
        <f>VLOOKUP(B93,[1]ISO3_2.0!A:B,2,FALSE)</f>
        <v>MAC</v>
      </c>
      <c r="B93" t="s">
        <v>348</v>
      </c>
      <c r="C93" s="1" t="s">
        <v>349</v>
      </c>
      <c r="D93" s="4" t="str">
        <f>IFERROR(VLOOKUP(A93,[2]alpha_i_split!$A$3:$N$208,13,FALSE),"NA")</f>
        <v>OAS</v>
      </c>
      <c r="E93" s="1" t="s">
        <v>406</v>
      </c>
      <c r="F93" s="1" t="str">
        <f>VLOOKUP(C93,[3]Tabelle3!$A$11:$C$35,3,FALSE)</f>
        <v>Other Asia</v>
      </c>
      <c r="G93">
        <f>IFERROR(VLOOKUP(A93,[2]alpha_i_split!$A$3:$G$208,7,FALSE),"NA")</f>
        <v>23.721704143281027</v>
      </c>
      <c r="H93">
        <v>0.34710506062402302</v>
      </c>
      <c r="I93">
        <f>IF(H93="NA","NA",H93*3.664)</f>
        <v>1.2717929421264205</v>
      </c>
      <c r="J93">
        <v>25.586111076341513</v>
      </c>
      <c r="K93">
        <f>IFERROR(VLOOKUP(D93,[4]Tabelle2!$A$3:$J$24,10,FALSE),"NA")</f>
        <v>1.4311390552424275</v>
      </c>
      <c r="L93">
        <f>IFERROR(VLOOKUP(A93,[3]Tabelle1!$B$3:$X$123,7,FALSE),VLOOKUP(F93,[3]Tabelle1!$C$125:$X$130,6,FALSE))</f>
        <v>1.6075990253515033</v>
      </c>
      <c r="M93">
        <f>IFERROR(VLOOKUP(A93,[3]Tabelle1!$B$3:$X$123,11,FALSE),VLOOKUP(F93,[3]Tabelle1!$C$125:$X$130,10,FALSE))</f>
        <v>1.5477783159783653</v>
      </c>
      <c r="N93">
        <f>IFERROR(VLOOKUP(A93,[3]Tabelle1!$B$3:$X$123,15,FALSE),VLOOKUP(F93,[3]Tabelle1!$C$125:$X$130,14,FALSE))</f>
        <v>1.4279094998340851</v>
      </c>
      <c r="O93">
        <f>IFERROR(VLOOKUP(A93,[3]Tabelle1!$B$3:$X$123,19,FALSE),VLOOKUP(F93,[3]Tabelle1!$C$125:$X$130,18,FALSE))</f>
        <v>1.5230249577532384</v>
      </c>
      <c r="P93">
        <f>IFERROR(VLOOKUP(A93,[3]Tabelle1!$B$3:$X$123,23,FALSE),VLOOKUP(F93,[3]Tabelle1!$C$125:$X$130,22,FALSE))</f>
        <v>1.6751514690397891</v>
      </c>
      <c r="Q93">
        <f>IFERROR(VLOOKUP(D93,[4]Tabelle2!$A$3:$L$24,12,FALSE),"NA")</f>
        <v>1.39378218396165</v>
      </c>
      <c r="R93">
        <f>VLOOKUP(E93,[5]SSP1!$C$2:$Q$6,15,FALSE)</f>
        <v>1.154133732123878</v>
      </c>
      <c r="S93">
        <f>VLOOKUP(E93,[5]SSP2!$C$2:$Q$6,15,FALSE)</f>
        <v>1.2154822023485663</v>
      </c>
      <c r="T93">
        <f>VLOOKUP(E93,[5]SSP3!$C$2:$Q$6,15,FALSE)</f>
        <v>1.2953811605285075</v>
      </c>
      <c r="U93">
        <f>VLOOKUP(E93,[5]SSP4!$C$2:$Q$6,15,FALSE)</f>
        <v>1.2357210310006459</v>
      </c>
      <c r="V93">
        <f>VLOOKUP(E93,[5]SSP5!$C$2:$Q$6,15,FALSE)</f>
        <v>1.3448954049704989</v>
      </c>
      <c r="W93" t="str">
        <f>IFERROR(VLOOKUP(A93,Targets!$B$2:$H$197,6,FALSE),"NA")</f>
        <v>NA</v>
      </c>
      <c r="X93" t="str">
        <f>IFERROR(VLOOKUP(A93,Targets!$B$2:$H$197,7,FALSE),"NA")</f>
        <v>NA</v>
      </c>
      <c r="Y93" t="str">
        <f t="shared" si="10"/>
        <v>NA</v>
      </c>
      <c r="Z93" t="str">
        <f t="shared" si="11"/>
        <v>NA</v>
      </c>
      <c r="AA93">
        <f t="shared" si="12"/>
        <v>0</v>
      </c>
    </row>
    <row r="94" spans="1:27" x14ac:dyDescent="0.25">
      <c r="A94" s="3" t="s">
        <v>27</v>
      </c>
      <c r="B94" t="s">
        <v>1</v>
      </c>
      <c r="C94" s="1" t="s">
        <v>52</v>
      </c>
      <c r="D94" s="4" t="str">
        <f>IFERROR(VLOOKUP(A94,[2]alpha_i_split!$A$3:$N$208,13,FALSE),"NA")</f>
        <v>AFR</v>
      </c>
      <c r="E94" s="1" t="str">
        <f>VLOOKUP(B94,SSP_regions!B3:C192,2,FALSE)</f>
        <v>MAF</v>
      </c>
      <c r="F94" s="1" t="str">
        <f>VLOOKUP(C94,[3]Tabelle3!$A$11:$C$35,3,FALSE)</f>
        <v>Africa</v>
      </c>
      <c r="G94">
        <f>IFERROR(VLOOKUP(A94,[2]alpha_i_split!$A$3:$G$208,7,FALSE),"NA")</f>
        <v>0.62607011889556463</v>
      </c>
      <c r="H94">
        <v>17.663843396627101</v>
      </c>
      <c r="I94">
        <f>H94*3.664</f>
        <v>64.7203222052417</v>
      </c>
      <c r="J94">
        <v>114.72506528514869</v>
      </c>
      <c r="K94">
        <f>IFERROR(VLOOKUP(D94,[4]Tabelle2!$A$3:$J$24,10,FALSE),"NA")</f>
        <v>1.3263572562220902</v>
      </c>
      <c r="L94">
        <f>IFERROR(VLOOKUP(A94,[3]Tabelle1!$B$3:$X$123,7,FALSE),VLOOKUP(F94,[3]Tabelle1!$C$125:$X$130,6,FALSE))</f>
        <v>1.7146546716480204</v>
      </c>
      <c r="M94">
        <f>IFERROR(VLOOKUP(A94,[3]Tabelle1!$B$3:$X$123,11,FALSE),VLOOKUP(F94,[3]Tabelle1!$C$125:$X$130,10,FALSE))</f>
        <v>1.6563066774101389</v>
      </c>
      <c r="N94">
        <f>IFERROR(VLOOKUP(A94,[3]Tabelle1!$B$3:$X$123,15,FALSE),VLOOKUP(F94,[3]Tabelle1!$C$125:$X$130,14,FALSE))</f>
        <v>1.5616094759122905</v>
      </c>
      <c r="O94">
        <f>IFERROR(VLOOKUP(A94,[3]Tabelle1!$B$3:$X$123,19,FALSE),VLOOKUP(F94,[3]Tabelle1!$C$125:$X$130,18,FALSE))</f>
        <v>1.6151960954844096</v>
      </c>
      <c r="P94">
        <f>IFERROR(VLOOKUP(A94,[3]Tabelle1!$B$3:$X$123,23,FALSE),VLOOKUP(F94,[3]Tabelle1!$C$125:$X$130,22,FALSE))</f>
        <v>1.749767296564829</v>
      </c>
      <c r="Q94">
        <f>IFERROR(VLOOKUP(D94,[4]Tabelle2!$A$3:$L$24,12,FALSE),"NA")</f>
        <v>1.3070253557120981</v>
      </c>
      <c r="R94">
        <f>VLOOKUP(E94,[5]SSP1!$C$2:$Q$6,15,FALSE)</f>
        <v>1.2095558465202498</v>
      </c>
      <c r="S94">
        <f>VLOOKUP(E94,[5]SSP2!$C$2:$Q$6,15,FALSE)</f>
        <v>1.2971210859341129</v>
      </c>
      <c r="T94">
        <f>VLOOKUP(E94,[5]SSP3!$C$2:$Q$6,15,FALSE)</f>
        <v>1.3393743599143302</v>
      </c>
      <c r="U94">
        <f>VLOOKUP(E94,[5]SSP4!$C$2:$Q$6,15,FALSE)</f>
        <v>1.3313443191676493</v>
      </c>
      <c r="V94">
        <f>VLOOKUP(E94,[5]SSP5!$C$2:$Q$6,15,FALSE)</f>
        <v>1.3335057494131222</v>
      </c>
      <c r="W94">
        <f>IFERROR(VLOOKUP(A94,Targets!$B$2:$H$197,6,FALSE),"NA")</f>
        <v>1.0157490380704326</v>
      </c>
      <c r="X94">
        <f>IFERROR(VLOOKUP(A94,Targets!$B$2:$H$197,7,FALSE),"NA")</f>
        <v>0.68991953780722692</v>
      </c>
      <c r="Y94">
        <f t="shared" si="10"/>
        <v>65.739605023582712</v>
      </c>
      <c r="Z94">
        <f t="shared" si="11"/>
        <v>44.651814782575158</v>
      </c>
      <c r="AA94">
        <f t="shared" si="12"/>
        <v>1</v>
      </c>
    </row>
    <row r="95" spans="1:27" x14ac:dyDescent="0.25">
      <c r="A95" s="3" t="s">
        <v>283</v>
      </c>
      <c r="B95" t="s">
        <v>284</v>
      </c>
      <c r="C95" s="1" t="s">
        <v>194</v>
      </c>
      <c r="D95" s="4" t="str">
        <f>IFERROR(VLOOKUP(A95,[2]alpha_i_split!$A$3:$N$208,13,FALSE),"NA")</f>
        <v>NA</v>
      </c>
      <c r="E95" s="1" t="s">
        <v>404</v>
      </c>
      <c r="F95" s="1" t="str">
        <f>VLOOKUP(C95,[3]Tabelle3!$A$11:$C$35,3,FALSE)</f>
        <v>Europe</v>
      </c>
      <c r="G95" t="str">
        <f>IFERROR(VLOOKUP(A95,[2]alpha_i_split!$A$3:$G$208,7,FALSE),"NA")</f>
        <v>NA</v>
      </c>
      <c r="H95" t="s">
        <v>61</v>
      </c>
      <c r="I95" t="s">
        <v>61</v>
      </c>
      <c r="J95">
        <v>6.8162193032552834</v>
      </c>
      <c r="K95" t="str">
        <f>IFERROR(VLOOKUP(D95,[4]Tabelle2!$A$3:$J$24,10,FALSE),"NA")</f>
        <v>NA</v>
      </c>
      <c r="L95">
        <f>IFERROR(VLOOKUP(A95,[3]Tabelle1!$B$3:$X$123,7,FALSE),VLOOKUP(F95,[3]Tabelle1!$C$125:$X$130,6,FALSE))</f>
        <v>1.2067690036967176</v>
      </c>
      <c r="M95">
        <f>IFERROR(VLOOKUP(A95,[3]Tabelle1!$B$3:$X$123,11,FALSE),VLOOKUP(F95,[3]Tabelle1!$C$125:$X$130,10,FALSE))</f>
        <v>1.1866174178280724</v>
      </c>
      <c r="N95">
        <f>IFERROR(VLOOKUP(A95,[3]Tabelle1!$B$3:$X$123,15,FALSE),VLOOKUP(F95,[3]Tabelle1!$C$125:$X$130,14,FALSE))</f>
        <v>1.1300269287366023</v>
      </c>
      <c r="O95">
        <f>IFERROR(VLOOKUP(A95,[3]Tabelle1!$B$3:$X$123,19,FALSE),VLOOKUP(F95,[3]Tabelle1!$C$125:$X$130,18,FALSE))</f>
        <v>1.1919270064378424</v>
      </c>
      <c r="P95">
        <f>IFERROR(VLOOKUP(A95,[3]Tabelle1!$B$3:$X$123,23,FALSE),VLOOKUP(F95,[3]Tabelle1!$C$125:$X$130,22,FALSE))</f>
        <v>1.2529274166703845</v>
      </c>
      <c r="Q95" t="str">
        <f>IFERROR(VLOOKUP(D95,[4]Tabelle2!$A$3:$L$24,12,FALSE),"NA")</f>
        <v>NA</v>
      </c>
      <c r="R95">
        <f>VLOOKUP(E95,[5]SSP1!$C$2:$Q$6,15,FALSE)</f>
        <v>0.90947003354549738</v>
      </c>
      <c r="S95">
        <f>VLOOKUP(E95,[5]SSP2!$C$2:$Q$6,15,FALSE)</f>
        <v>1.0160301239037073</v>
      </c>
      <c r="T95">
        <f>VLOOKUP(E95,[5]SSP3!$C$2:$Q$6,15,FALSE)</f>
        <v>1.0683930558484569</v>
      </c>
      <c r="U95">
        <f>VLOOKUP(E95,[5]SSP4!$C$2:$Q$6,15,FALSE)</f>
        <v>1.0727560349127803</v>
      </c>
      <c r="V95">
        <f>VLOOKUP(E95,[5]SSP5!$C$2:$Q$6,15,FALSE)</f>
        <v>1.2137481184144505</v>
      </c>
      <c r="W95">
        <f>IFERROR(VLOOKUP(A95,Targets!$B$2:$H$197,6,FALSE),"NA")</f>
        <v>0.62043013479755005</v>
      </c>
      <c r="X95">
        <f>IFERROR(VLOOKUP(A95,Targets!$B$2:$H$197,7,FALSE),"NA")</f>
        <v>0.62043013479755005</v>
      </c>
      <c r="Y95" t="str">
        <f t="shared" si="10"/>
        <v>NA</v>
      </c>
      <c r="Z95" t="str">
        <f t="shared" si="11"/>
        <v>NA</v>
      </c>
      <c r="AA95">
        <f t="shared" si="12"/>
        <v>0</v>
      </c>
    </row>
    <row r="96" spans="1:27" x14ac:dyDescent="0.25">
      <c r="A96" s="3" t="str">
        <f>VLOOKUP(B96,[1]ISO3_2.0!A:B,2,FALSE)</f>
        <v>MDA</v>
      </c>
      <c r="B96" t="s">
        <v>264</v>
      </c>
      <c r="C96" s="1" t="s">
        <v>194</v>
      </c>
      <c r="D96" s="4" t="str">
        <f>IFERROR(VLOOKUP(A96,[2]alpha_i_split!$A$3:$N$208,13,FALSE),"NA")</f>
        <v>REU</v>
      </c>
      <c r="E96" s="1" t="s">
        <v>405</v>
      </c>
      <c r="F96" s="1" t="str">
        <f>VLOOKUP(C96,[3]Tabelle3!$A$11:$C$35,3,FALSE)</f>
        <v>Europe</v>
      </c>
      <c r="G96">
        <f>IFERROR(VLOOKUP(A96,[2]alpha_i_split!$A$3:$G$208,7,FALSE),"NA")</f>
        <v>17.299894156577054</v>
      </c>
      <c r="H96">
        <v>1.43293576219037</v>
      </c>
      <c r="I96">
        <f>H96*3.664</f>
        <v>5.2502766326655159</v>
      </c>
      <c r="J96">
        <v>11.859730543552535</v>
      </c>
      <c r="K96">
        <f>IFERROR(VLOOKUP(D96,[4]Tabelle2!$A$3:$J$24,10,FALSE),"NA")</f>
        <v>1.1764228653088502</v>
      </c>
      <c r="L96">
        <f>IFERROR(VLOOKUP(A96,[3]Tabelle1!$B$3:$X$123,7,FALSE),VLOOKUP(F96,[3]Tabelle1!$C$125:$X$130,6,FALSE))</f>
        <v>1.2067690036967176</v>
      </c>
      <c r="M96">
        <f>IFERROR(VLOOKUP(A96,[3]Tabelle1!$B$3:$X$123,11,FALSE),VLOOKUP(F96,[3]Tabelle1!$C$125:$X$130,10,FALSE))</f>
        <v>1.1866174178280724</v>
      </c>
      <c r="N96">
        <f>IFERROR(VLOOKUP(A96,[3]Tabelle1!$B$3:$X$123,15,FALSE),VLOOKUP(F96,[3]Tabelle1!$C$125:$X$130,14,FALSE))</f>
        <v>1.1300269287366023</v>
      </c>
      <c r="O96">
        <f>IFERROR(VLOOKUP(A96,[3]Tabelle1!$B$3:$X$123,19,FALSE),VLOOKUP(F96,[3]Tabelle1!$C$125:$X$130,18,FALSE))</f>
        <v>1.1919270064378424</v>
      </c>
      <c r="P96">
        <f>IFERROR(VLOOKUP(A96,[3]Tabelle1!$B$3:$X$123,23,FALSE),VLOOKUP(F96,[3]Tabelle1!$C$125:$X$130,22,FALSE))</f>
        <v>1.2529274166703845</v>
      </c>
      <c r="Q96">
        <f>IFERROR(VLOOKUP(D96,[4]Tabelle2!$A$3:$L$24,12,FALSE),"NA")</f>
        <v>1.234033450224737</v>
      </c>
      <c r="R96">
        <f>VLOOKUP(E96,[5]SSP1!$C$2:$Q$6,15,FALSE)</f>
        <v>1.0901307546951258</v>
      </c>
      <c r="S96">
        <f>VLOOKUP(E96,[5]SSP2!$C$2:$Q$6,15,FALSE)</f>
        <v>1.0599826962241754</v>
      </c>
      <c r="T96">
        <f>VLOOKUP(E96,[5]SSP3!$C$2:$Q$6,15,FALSE)</f>
        <v>1.1372607799723293</v>
      </c>
      <c r="U96">
        <f>VLOOKUP(E96,[5]SSP4!$C$2:$Q$6,15,FALSE)</f>
        <v>1.0615175586333341</v>
      </c>
      <c r="V96">
        <f>VLOOKUP(E96,[5]SSP5!$C$2:$Q$6,15,FALSE)</f>
        <v>1.1250789639924195</v>
      </c>
      <c r="W96">
        <f>IFERROR(VLOOKUP(A96,Targets!$B$2:$H$197,6,FALSE),"NA")</f>
        <v>1.3964935006244392</v>
      </c>
      <c r="X96">
        <f>IFERROR(VLOOKUP(A96,Targets!$B$2:$H$197,7,FALSE),"NA")</f>
        <v>0.62716173765315686</v>
      </c>
      <c r="Y96">
        <f t="shared" si="10"/>
        <v>7.3319771939977594</v>
      </c>
      <c r="Z96">
        <f t="shared" si="11"/>
        <v>3.2927726161022699</v>
      </c>
      <c r="AA96">
        <f t="shared" si="12"/>
        <v>1</v>
      </c>
    </row>
    <row r="97" spans="1:27" x14ac:dyDescent="0.25">
      <c r="A97" s="3" t="s">
        <v>40</v>
      </c>
      <c r="B97" t="s">
        <v>14</v>
      </c>
      <c r="C97" s="1" t="s">
        <v>52</v>
      </c>
      <c r="D97" s="4" t="str">
        <f>IFERROR(VLOOKUP(A97,[2]alpha_i_split!$A$3:$N$208,13,FALSE),"NA")</f>
        <v>AFR</v>
      </c>
      <c r="E97" s="1" t="str">
        <f>VLOOKUP(B97,SSP_regions!B16:C205,2,FALSE)</f>
        <v>MAF</v>
      </c>
      <c r="F97" s="1" t="str">
        <f>VLOOKUP(C97,[3]Tabelle3!$A$11:$C$35,3,FALSE)</f>
        <v>Africa</v>
      </c>
      <c r="G97">
        <f>IFERROR(VLOOKUP(A97,[2]alpha_i_split!$A$3:$G$208,7,FALSE),"NA")</f>
        <v>12.163725563037998</v>
      </c>
      <c r="H97">
        <v>1.09186189805178</v>
      </c>
      <c r="I97">
        <f>H97*3.664</f>
        <v>4.0005819944617222</v>
      </c>
      <c r="J97">
        <v>13.225591803623153</v>
      </c>
      <c r="K97">
        <f>IFERROR(VLOOKUP(D97,[4]Tabelle2!$A$3:$J$24,10,FALSE),"NA")</f>
        <v>1.3263572562220902</v>
      </c>
      <c r="L97">
        <f>IFERROR(VLOOKUP(A97,[3]Tabelle1!$B$3:$X$123,7,FALSE),VLOOKUP(F97,[3]Tabelle1!$C$125:$X$130,6,FALSE))</f>
        <v>1.7220621600937793</v>
      </c>
      <c r="M97">
        <f>IFERROR(VLOOKUP(A97,[3]Tabelle1!$B$3:$X$123,11,FALSE),VLOOKUP(F97,[3]Tabelle1!$C$125:$X$130,10,FALSE))</f>
        <v>1.6519807814409107</v>
      </c>
      <c r="N97">
        <f>IFERROR(VLOOKUP(A97,[3]Tabelle1!$B$3:$X$123,15,FALSE),VLOOKUP(F97,[3]Tabelle1!$C$125:$X$130,14,FALSE))</f>
        <v>1.6993937259237633</v>
      </c>
      <c r="O97">
        <f>IFERROR(VLOOKUP(A97,[3]Tabelle1!$B$3:$X$123,19,FALSE),VLOOKUP(F97,[3]Tabelle1!$C$125:$X$130,18,FALSE))</f>
        <v>1.5756388940138293</v>
      </c>
      <c r="P97">
        <f>IFERROR(VLOOKUP(A97,[3]Tabelle1!$B$3:$X$123,23,FALSE),VLOOKUP(F97,[3]Tabelle1!$C$125:$X$130,22,FALSE))</f>
        <v>1.814712912448853</v>
      </c>
      <c r="Q97">
        <f>IFERROR(VLOOKUP(D97,[4]Tabelle2!$A$3:$L$24,12,FALSE),"NA")</f>
        <v>1.3070253557120981</v>
      </c>
      <c r="R97">
        <f>VLOOKUP(E97,[5]SSP1!$C$2:$Q$6,15,FALSE)</f>
        <v>1.2095558465202498</v>
      </c>
      <c r="S97">
        <f>VLOOKUP(E97,[5]SSP2!$C$2:$Q$6,15,FALSE)</f>
        <v>1.2971210859341129</v>
      </c>
      <c r="T97">
        <f>VLOOKUP(E97,[5]SSP3!$C$2:$Q$6,15,FALSE)</f>
        <v>1.3393743599143302</v>
      </c>
      <c r="U97">
        <f>VLOOKUP(E97,[5]SSP4!$C$2:$Q$6,15,FALSE)</f>
        <v>1.3313443191676493</v>
      </c>
      <c r="V97">
        <f>VLOOKUP(E97,[5]SSP5!$C$2:$Q$6,15,FALSE)</f>
        <v>1.3335057494131222</v>
      </c>
      <c r="W97">
        <f>IFERROR(VLOOKUP(A97,Targets!$B$2:$H$197,6,FALSE),"NA")</f>
        <v>1.0126208529868104</v>
      </c>
      <c r="X97">
        <f>IFERROR(VLOOKUP(A97,Targets!$B$2:$H$197,7,FALSE),"NA")</f>
        <v>0.83177094667348717</v>
      </c>
      <c r="Y97">
        <f t="shared" si="10"/>
        <v>4.0510727516755045</v>
      </c>
      <c r="Z97">
        <f t="shared" si="11"/>
        <v>3.3275678727783342</v>
      </c>
      <c r="AA97">
        <f t="shared" si="12"/>
        <v>1</v>
      </c>
    </row>
    <row r="98" spans="1:27" x14ac:dyDescent="0.25">
      <c r="A98" s="2" t="str">
        <f>VLOOKUP(B98,[1]ISO3_2.0!A:B,2,FALSE)</f>
        <v>MDV</v>
      </c>
      <c r="B98" t="s">
        <v>322</v>
      </c>
      <c r="C98" s="1" t="s">
        <v>343</v>
      </c>
      <c r="D98" s="4" t="str">
        <f>IFERROR(VLOOKUP(A98,[2]alpha_i_split!$A$3:$N$208,13,FALSE),"NA")</f>
        <v>OAS</v>
      </c>
      <c r="E98" s="1" t="s">
        <v>406</v>
      </c>
      <c r="F98" s="1" t="str">
        <f>VLOOKUP(C98,[3]Tabelle3!$A$11:$C$35,3,FALSE)</f>
        <v>Other Asia</v>
      </c>
      <c r="G98">
        <f>IFERROR(VLOOKUP(A98,[2]alpha_i_split!$A$3:$G$208,7,FALSE),"NA")</f>
        <v>27.211277848123711</v>
      </c>
      <c r="H98">
        <v>0.56253706340558196</v>
      </c>
      <c r="I98">
        <f>IF(H98="NA","NA",H98*3.664)</f>
        <v>2.0611358003180524</v>
      </c>
      <c r="J98">
        <v>3.7427699674279808</v>
      </c>
      <c r="K98">
        <f>IFERROR(VLOOKUP(D98,[4]Tabelle2!$A$3:$J$24,10,FALSE),"NA")</f>
        <v>1.4311390552424275</v>
      </c>
      <c r="L98">
        <f>IFERROR(VLOOKUP(A98,[3]Tabelle1!$B$3:$X$123,7,FALSE),VLOOKUP(F98,[3]Tabelle1!$C$125:$X$130,6,FALSE))</f>
        <v>1.6075990253515033</v>
      </c>
      <c r="M98">
        <f>IFERROR(VLOOKUP(A98,[3]Tabelle1!$B$3:$X$123,11,FALSE),VLOOKUP(F98,[3]Tabelle1!$C$125:$X$130,10,FALSE))</f>
        <v>1.5477783159783653</v>
      </c>
      <c r="N98">
        <f>IFERROR(VLOOKUP(A98,[3]Tabelle1!$B$3:$X$123,15,FALSE),VLOOKUP(F98,[3]Tabelle1!$C$125:$X$130,14,FALSE))</f>
        <v>1.4279094998340851</v>
      </c>
      <c r="O98">
        <f>IFERROR(VLOOKUP(A98,[3]Tabelle1!$B$3:$X$123,19,FALSE),VLOOKUP(F98,[3]Tabelle1!$C$125:$X$130,18,FALSE))</f>
        <v>1.5230249577532384</v>
      </c>
      <c r="P98">
        <f>IFERROR(VLOOKUP(A98,[3]Tabelle1!$B$3:$X$123,23,FALSE),VLOOKUP(F98,[3]Tabelle1!$C$125:$X$130,22,FALSE))</f>
        <v>1.6751514690397891</v>
      </c>
      <c r="Q98">
        <f>IFERROR(VLOOKUP(D98,[4]Tabelle2!$A$3:$L$24,12,FALSE),"NA")</f>
        <v>1.39378218396165</v>
      </c>
      <c r="R98">
        <f>VLOOKUP(E98,[5]SSP1!$C$2:$Q$6,15,FALSE)</f>
        <v>1.154133732123878</v>
      </c>
      <c r="S98">
        <f>VLOOKUP(E98,[5]SSP2!$C$2:$Q$6,15,FALSE)</f>
        <v>1.2154822023485663</v>
      </c>
      <c r="T98">
        <f>VLOOKUP(E98,[5]SSP3!$C$2:$Q$6,15,FALSE)</f>
        <v>1.2953811605285075</v>
      </c>
      <c r="U98">
        <f>VLOOKUP(E98,[5]SSP4!$C$2:$Q$6,15,FALSE)</f>
        <v>1.2357210310006459</v>
      </c>
      <c r="V98">
        <f>VLOOKUP(E98,[5]SSP5!$C$2:$Q$6,15,FALSE)</f>
        <v>1.3448954049704989</v>
      </c>
      <c r="W98">
        <f>IFERROR(VLOOKUP(A98,Targets!$B$2:$H$197,6,FALSE),"NA")</f>
        <v>1.7978720524441056</v>
      </c>
      <c r="X98">
        <f>IFERROR(VLOOKUP(A98,Targets!$B$2:$H$197,7,FALSE),"NA")</f>
        <v>0.12039213518884886</v>
      </c>
      <c r="Y98">
        <f t="shared" si="10"/>
        <v>3.7056584516838411</v>
      </c>
      <c r="Z98">
        <f t="shared" si="11"/>
        <v>0.24814453991446717</v>
      </c>
      <c r="AA98">
        <f t="shared" si="12"/>
        <v>1</v>
      </c>
    </row>
    <row r="99" spans="1:27" x14ac:dyDescent="0.25">
      <c r="A99" s="3" t="s">
        <v>113</v>
      </c>
      <c r="B99" t="s">
        <v>114</v>
      </c>
      <c r="C99" s="1" t="s">
        <v>155</v>
      </c>
      <c r="D99" s="4" t="str">
        <f>IFERROR(VLOOKUP(A99,[2]alpha_i_split!$A$3:$N$208,13,FALSE),"NA")</f>
        <v>OAM</v>
      </c>
      <c r="E99" s="1" t="str">
        <f>VLOOKUP(B99,SSP_regions!B58:C247,2,FALSE)</f>
        <v>LAM</v>
      </c>
      <c r="F99" s="1" t="str">
        <f>VLOOKUP(C99,[3]Tabelle3!$A$11:$C$35,3,FALSE)</f>
        <v>Other America</v>
      </c>
      <c r="G99">
        <f>IFERROR(VLOOKUP(A99,[2]alpha_i_split!$A$3:$G$208,7,FALSE),"NA")</f>
        <v>0.10104665213956322</v>
      </c>
      <c r="H99">
        <v>106.90671613308299</v>
      </c>
      <c r="I99">
        <f>H99*3.664</f>
        <v>391.7062079116161</v>
      </c>
      <c r="J99">
        <v>1087.1177830733141</v>
      </c>
      <c r="K99">
        <f>IFERROR(VLOOKUP(D99,[4]Tabelle2!$A$3:$J$24,10,FALSE),"NA")</f>
        <v>1.2214137182566644</v>
      </c>
      <c r="L99">
        <f>IFERROR(VLOOKUP(A99,[3]Tabelle1!$B$3:$X$123,7,FALSE),VLOOKUP(F99,[3]Tabelle1!$C$125:$X$130,6,FALSE))</f>
        <v>1.3895127096540436</v>
      </c>
      <c r="M99">
        <f>IFERROR(VLOOKUP(A99,[3]Tabelle1!$B$3:$X$123,11,FALSE),VLOOKUP(F99,[3]Tabelle1!$C$125:$X$130,10,FALSE))</f>
        <v>1.3757789100144835</v>
      </c>
      <c r="N99">
        <f>IFERROR(VLOOKUP(A99,[3]Tabelle1!$B$3:$X$123,15,FALSE),VLOOKUP(F99,[3]Tabelle1!$C$125:$X$130,14,FALSE))</f>
        <v>1.3240925186599217</v>
      </c>
      <c r="O99">
        <f>IFERROR(VLOOKUP(A99,[3]Tabelle1!$B$3:$X$123,19,FALSE),VLOOKUP(F99,[3]Tabelle1!$C$125:$X$130,18,FALSE))</f>
        <v>1.3577562476789509</v>
      </c>
      <c r="P99">
        <f>IFERROR(VLOOKUP(A99,[3]Tabelle1!$B$3:$X$123,23,FALSE),VLOOKUP(F99,[3]Tabelle1!$C$125:$X$130,22,FALSE))</f>
        <v>1.4138769447685346</v>
      </c>
      <c r="Q99">
        <f>IFERROR(VLOOKUP(D99,[4]Tabelle2!$A$3:$L$24,12,FALSE),"NA")</f>
        <v>1.1137228775074144</v>
      </c>
      <c r="R99">
        <f>VLOOKUP(E99,[5]SSP1!$C$2:$Q$6,15,FALSE)</f>
        <v>1.1523297796771568</v>
      </c>
      <c r="S99">
        <f>VLOOKUP(E99,[5]SSP2!$C$2:$Q$6,15,FALSE)</f>
        <v>1.261678755528314</v>
      </c>
      <c r="T99">
        <f>VLOOKUP(E99,[5]SSP3!$C$2:$Q$6,15,FALSE)</f>
        <v>1.2456836932865165</v>
      </c>
      <c r="U99">
        <f>VLOOKUP(E99,[5]SSP4!$C$2:$Q$6,15,FALSE)</f>
        <v>1.2512749062312558</v>
      </c>
      <c r="V99">
        <f>VLOOKUP(E99,[5]SSP5!$C$2:$Q$6,15,FALSE)</f>
        <v>1.4406165004533091</v>
      </c>
      <c r="W99">
        <f>IFERROR(VLOOKUP(A99,Targets!$B$2:$H$197,6,FALSE),"NA")</f>
        <v>1.0999495480082806</v>
      </c>
      <c r="X99">
        <f>IFERROR(VLOOKUP(A99,Targets!$B$2:$H$197,7,FALSE),"NA")</f>
        <v>0.94342727382003466</v>
      </c>
      <c r="Y99">
        <f t="shared" si="10"/>
        <v>430.85706634441971</v>
      </c>
      <c r="Z99">
        <f t="shared" si="11"/>
        <v>369.5463198684397</v>
      </c>
      <c r="AA99">
        <f t="shared" si="12"/>
        <v>1</v>
      </c>
    </row>
    <row r="100" spans="1:27" x14ac:dyDescent="0.25">
      <c r="A100" s="2" t="str">
        <f>VLOOKUP(B100,[1]ISO3_2.0!A:B,2,FALSE)</f>
        <v>MHL</v>
      </c>
      <c r="B100" t="s">
        <v>302</v>
      </c>
      <c r="C100" s="1" t="s">
        <v>319</v>
      </c>
      <c r="D100" s="4" t="str">
        <f>IFERROR(VLOOKUP(A100,[2]alpha_i_split!$A$3:$N$208,13,FALSE),"NA")</f>
        <v>OAS</v>
      </c>
      <c r="E100" s="1" t="s">
        <v>406</v>
      </c>
      <c r="F100" s="1" t="str">
        <f>VLOOKUP(C100,[3]Tabelle3!$A$11:$C$35,3,FALSE)</f>
        <v>Australia and NZ</v>
      </c>
      <c r="G100">
        <f>IFERROR(VLOOKUP(A100,[2]alpha_i_split!$A$3:$G$208,7,FALSE),"NA")</f>
        <v>265.23366529428182</v>
      </c>
      <c r="H100">
        <v>4.2216665171150601E-2</v>
      </c>
      <c r="I100">
        <f>IF(H100="NA","NA",H100*3.664)</f>
        <v>0.15468186118709581</v>
      </c>
      <c r="J100">
        <v>0.2444624</v>
      </c>
      <c r="K100">
        <f>IFERROR(VLOOKUP(D100,[4]Tabelle2!$A$3:$J$24,10,FALSE),"NA")</f>
        <v>1.4311390552424275</v>
      </c>
      <c r="L100">
        <f>IFERROR(VLOOKUP(A100,[3]Tabelle1!$B$3:$X$123,7,FALSE),VLOOKUP(F100,[3]Tabelle1!$C$125:$X$130,6,FALSE))</f>
        <v>1.2385981682627154</v>
      </c>
      <c r="M100">
        <f>IFERROR(VLOOKUP(A100,[3]Tabelle1!$B$3:$X$123,11,FALSE),VLOOKUP(F100,[3]Tabelle1!$C$125:$X$130,10,FALSE))</f>
        <v>1.2157310073334064</v>
      </c>
      <c r="N100">
        <f>IFERROR(VLOOKUP(A100,[3]Tabelle1!$B$3:$X$123,15,FALSE),VLOOKUP(F100,[3]Tabelle1!$C$125:$X$130,14,FALSE))</f>
        <v>1.1641185092236064</v>
      </c>
      <c r="O100">
        <f>IFERROR(VLOOKUP(A100,[3]Tabelle1!$B$3:$X$123,19,FALSE),VLOOKUP(F100,[3]Tabelle1!$C$125:$X$130,18,FALSE))</f>
        <v>1.2237446676811887</v>
      </c>
      <c r="P100">
        <f>IFERROR(VLOOKUP(A100,[3]Tabelle1!$B$3:$X$123,23,FALSE),VLOOKUP(F100,[3]Tabelle1!$C$125:$X$130,22,FALSE))</f>
        <v>1.277363372111487</v>
      </c>
      <c r="Q100">
        <f>IFERROR(VLOOKUP(D100,[4]Tabelle2!$A$3:$L$24,12,FALSE),"NA")</f>
        <v>1.39378218396165</v>
      </c>
      <c r="R100">
        <f>VLOOKUP(E100,[5]SSP1!$C$2:$Q$6,15,FALSE)</f>
        <v>1.154133732123878</v>
      </c>
      <c r="S100">
        <f>VLOOKUP(E100,[5]SSP2!$C$2:$Q$6,15,FALSE)</f>
        <v>1.2154822023485663</v>
      </c>
      <c r="T100">
        <f>VLOOKUP(E100,[5]SSP3!$C$2:$Q$6,15,FALSE)</f>
        <v>1.2953811605285075</v>
      </c>
      <c r="U100">
        <f>VLOOKUP(E100,[5]SSP4!$C$2:$Q$6,15,FALSE)</f>
        <v>1.2357210310006459</v>
      </c>
      <c r="V100">
        <f>VLOOKUP(E100,[5]SSP5!$C$2:$Q$6,15,FALSE)</f>
        <v>1.3448954049704989</v>
      </c>
      <c r="W100">
        <f>IFERROR(VLOOKUP(A100,Targets!$B$2:$H$197,6,FALSE),"NA")</f>
        <v>0.50219354838709673</v>
      </c>
      <c r="X100">
        <f>IFERROR(VLOOKUP(A100,Targets!$B$2:$H$197,7,FALSE),"NA")</f>
        <v>0.50219354838709673</v>
      </c>
      <c r="Y100">
        <f t="shared" ref="Y100:Y131" si="13">IFERROR(W100*I100,"NA")</f>
        <v>7.7680232740667987E-2</v>
      </c>
      <c r="Z100">
        <f t="shared" ref="Z100:Z131" si="14">IFERROR(X100*I100,"NA")</f>
        <v>7.7680232740667987E-2</v>
      </c>
      <c r="AA100">
        <f t="shared" ref="AA100:AA131" si="15">IF(ISNUMBER(Y100),1,0)</f>
        <v>1</v>
      </c>
    </row>
    <row r="101" spans="1:27" x14ac:dyDescent="0.25">
      <c r="A101" s="3" t="s">
        <v>281</v>
      </c>
      <c r="B101" t="s">
        <v>282</v>
      </c>
      <c r="C101" s="1" t="s">
        <v>194</v>
      </c>
      <c r="D101" s="4" t="str">
        <f>IFERROR(VLOOKUP(A101,[2]alpha_i_split!$A$3:$N$208,13,FALSE),"NA")</f>
        <v>REU</v>
      </c>
      <c r="E101" s="1" t="s">
        <v>404</v>
      </c>
      <c r="F101" s="1" t="str">
        <f>VLOOKUP(C101,[3]Tabelle3!$A$11:$C$35,3,FALSE)</f>
        <v>Europe</v>
      </c>
      <c r="G101">
        <f>IFERROR(VLOOKUP(A101,[2]alpha_i_split!$A$3:$G$208,7,FALSE),"NA")</f>
        <v>12.197217242150934</v>
      </c>
      <c r="H101">
        <v>1.8148203026977401</v>
      </c>
      <c r="I101">
        <f>H101*3.664</f>
        <v>6.6495015890845197</v>
      </c>
      <c r="J101">
        <v>12.116981815226145</v>
      </c>
      <c r="K101">
        <f>IFERROR(VLOOKUP(D101,[4]Tabelle2!$A$3:$J$24,10,FALSE),"NA")</f>
        <v>1.1764228653088502</v>
      </c>
      <c r="L101">
        <f>IFERROR(VLOOKUP(A101,[3]Tabelle1!$B$3:$X$123,7,FALSE),VLOOKUP(F101,[3]Tabelle1!$C$125:$X$130,6,FALSE))</f>
        <v>1.2067690036967176</v>
      </c>
      <c r="M101">
        <f>IFERROR(VLOOKUP(A101,[3]Tabelle1!$B$3:$X$123,11,FALSE),VLOOKUP(F101,[3]Tabelle1!$C$125:$X$130,10,FALSE))</f>
        <v>1.1866174178280724</v>
      </c>
      <c r="N101">
        <f>IFERROR(VLOOKUP(A101,[3]Tabelle1!$B$3:$X$123,15,FALSE),VLOOKUP(F101,[3]Tabelle1!$C$125:$X$130,14,FALSE))</f>
        <v>1.1300269287366023</v>
      </c>
      <c r="O101">
        <f>IFERROR(VLOOKUP(A101,[3]Tabelle1!$B$3:$X$123,19,FALSE),VLOOKUP(F101,[3]Tabelle1!$C$125:$X$130,18,FALSE))</f>
        <v>1.1919270064378424</v>
      </c>
      <c r="P101">
        <f>IFERROR(VLOOKUP(A101,[3]Tabelle1!$B$3:$X$123,23,FALSE),VLOOKUP(F101,[3]Tabelle1!$C$125:$X$130,22,FALSE))</f>
        <v>1.2529274166703845</v>
      </c>
      <c r="Q101">
        <f>IFERROR(VLOOKUP(D101,[4]Tabelle2!$A$3:$L$24,12,FALSE),"NA")</f>
        <v>1.234033450224737</v>
      </c>
      <c r="R101">
        <f>VLOOKUP(E101,[5]SSP1!$C$2:$Q$6,15,FALSE)</f>
        <v>0.90947003354549738</v>
      </c>
      <c r="S101">
        <f>VLOOKUP(E101,[5]SSP2!$C$2:$Q$6,15,FALSE)</f>
        <v>1.0160301239037073</v>
      </c>
      <c r="T101">
        <f>VLOOKUP(E101,[5]SSP3!$C$2:$Q$6,15,FALSE)</f>
        <v>1.0683930558484569</v>
      </c>
      <c r="U101">
        <f>VLOOKUP(E101,[5]SSP4!$C$2:$Q$6,15,FALSE)</f>
        <v>1.0727560349127803</v>
      </c>
      <c r="V101">
        <f>VLOOKUP(E101,[5]SSP5!$C$2:$Q$6,15,FALSE)</f>
        <v>1.2137481184144505</v>
      </c>
      <c r="W101">
        <f>IFERROR(VLOOKUP(A101,Targets!$B$2:$H$197,6,FALSE),"NA")</f>
        <v>0.60137221400251928</v>
      </c>
      <c r="X101">
        <f>IFERROR(VLOOKUP(A101,Targets!$B$2:$H$197,7,FALSE),"NA")</f>
        <v>0.60137221400251928</v>
      </c>
      <c r="Y101">
        <f t="shared" si="13"/>
        <v>3.9988254926410276</v>
      </c>
      <c r="Z101">
        <f t="shared" si="14"/>
        <v>3.9988254926410276</v>
      </c>
      <c r="AA101">
        <f t="shared" si="15"/>
        <v>1</v>
      </c>
    </row>
    <row r="102" spans="1:27" x14ac:dyDescent="0.25">
      <c r="A102" s="3" t="str">
        <f>VLOOKUP(B102,[1]ISO3_2.0!A:B,2,FALSE)</f>
        <v>MLI</v>
      </c>
      <c r="B102" t="s">
        <v>66</v>
      </c>
      <c r="C102" s="1" t="s">
        <v>71</v>
      </c>
      <c r="D102" s="4" t="str">
        <f>IFERROR(VLOOKUP(A102,[2]alpha_i_split!$A$3:$N$208,13,FALSE),"NA")</f>
        <v>AFR</v>
      </c>
      <c r="E102" s="1" t="str">
        <f>VLOOKUP(B102,SSP_regions!B35:C224,2,FALSE)</f>
        <v>MAF</v>
      </c>
      <c r="F102" s="1" t="str">
        <f>VLOOKUP(C102,[3]Tabelle3!$A$11:$C$35,3,FALSE)</f>
        <v>Africa</v>
      </c>
      <c r="G102">
        <f>IFERROR(VLOOKUP(A102,[2]alpha_i_split!$A$3:$G$208,7,FALSE),"NA")</f>
        <v>15.035562521211304</v>
      </c>
      <c r="H102">
        <v>1.0721515187924799</v>
      </c>
      <c r="I102">
        <f>H102*3.664</f>
        <v>3.9283631648556465</v>
      </c>
      <c r="J102">
        <v>17.46539277903662</v>
      </c>
      <c r="K102">
        <f>IFERROR(VLOOKUP(D102,[4]Tabelle2!$A$3:$J$24,10,FALSE),"NA")</f>
        <v>1.3263572562220902</v>
      </c>
      <c r="L102">
        <f>IFERROR(VLOOKUP(A102,[3]Tabelle1!$B$3:$X$123,7,FALSE),VLOOKUP(F102,[3]Tabelle1!$C$125:$X$130,6,FALSE))</f>
        <v>1.5963240717558658</v>
      </c>
      <c r="M102">
        <f>IFERROR(VLOOKUP(A102,[3]Tabelle1!$B$3:$X$123,11,FALSE),VLOOKUP(F102,[3]Tabelle1!$C$125:$X$130,10,FALSE))</f>
        <v>1.5284720537489731</v>
      </c>
      <c r="N102">
        <f>IFERROR(VLOOKUP(A102,[3]Tabelle1!$B$3:$X$123,15,FALSE),VLOOKUP(F102,[3]Tabelle1!$C$125:$X$130,14,FALSE))</f>
        <v>1.3785984406327738</v>
      </c>
      <c r="O102">
        <f>IFERROR(VLOOKUP(A102,[3]Tabelle1!$B$3:$X$123,19,FALSE),VLOOKUP(F102,[3]Tabelle1!$C$125:$X$130,18,FALSE))</f>
        <v>1.5276666559417871</v>
      </c>
      <c r="P102">
        <f>IFERROR(VLOOKUP(A102,[3]Tabelle1!$B$3:$X$123,23,FALSE),VLOOKUP(F102,[3]Tabelle1!$C$125:$X$130,22,FALSE))</f>
        <v>1.6721470135847669</v>
      </c>
      <c r="Q102">
        <f>IFERROR(VLOOKUP(D102,[4]Tabelle2!$A$3:$L$24,12,FALSE),"NA")</f>
        <v>1.3070253557120981</v>
      </c>
      <c r="R102">
        <f>VLOOKUP(E102,[5]SSP1!$C$2:$Q$6,15,FALSE)</f>
        <v>1.2095558465202498</v>
      </c>
      <c r="S102">
        <f>VLOOKUP(E102,[5]SSP2!$C$2:$Q$6,15,FALSE)</f>
        <v>1.2971210859341129</v>
      </c>
      <c r="T102">
        <f>VLOOKUP(E102,[5]SSP3!$C$2:$Q$6,15,FALSE)</f>
        <v>1.3393743599143302</v>
      </c>
      <c r="U102">
        <f>VLOOKUP(E102,[5]SSP4!$C$2:$Q$6,15,FALSE)</f>
        <v>1.3313443191676493</v>
      </c>
      <c r="V102">
        <f>VLOOKUP(E102,[5]SSP5!$C$2:$Q$6,15,FALSE)</f>
        <v>1.3335057494131222</v>
      </c>
      <c r="W102">
        <f>IFERROR(VLOOKUP(A102,Targets!$B$2:$H$197,6,FALSE),"NA")</f>
        <v>2.2454593328231236</v>
      </c>
      <c r="X102">
        <f>IFERROR(VLOOKUP(A102,Targets!$B$2:$H$197,7,FALSE),"NA")</f>
        <v>1.7080624605173604</v>
      </c>
      <c r="Y102">
        <f t="shared" si="13"/>
        <v>8.8209797312436944</v>
      </c>
      <c r="Z102">
        <f t="shared" si="14"/>
        <v>6.7098896531691006</v>
      </c>
      <c r="AA102">
        <f t="shared" si="15"/>
        <v>1</v>
      </c>
    </row>
    <row r="103" spans="1:27" x14ac:dyDescent="0.25">
      <c r="A103" s="3" t="str">
        <f>VLOOKUP(B103,[1]ISO3_2.0!A:B,2,FALSE)</f>
        <v>MMR</v>
      </c>
      <c r="B103" t="s">
        <v>344</v>
      </c>
      <c r="C103" s="1" t="s">
        <v>346</v>
      </c>
      <c r="D103" s="4" t="str">
        <f>IFERROR(VLOOKUP(A103,[2]alpha_i_split!$A$3:$N$208,13,FALSE),"NA")</f>
        <v>OAS</v>
      </c>
      <c r="E103" s="1" t="s">
        <v>406</v>
      </c>
      <c r="F103" s="1" t="str">
        <f>VLOOKUP(C103,[3]Tabelle3!$A$11:$C$35,3,FALSE)</f>
        <v>Other Asia</v>
      </c>
      <c r="G103">
        <f>IFERROR(VLOOKUP(A103,[2]alpha_i_split!$A$3:$G$208,7,FALSE),"NA")</f>
        <v>1.7862850497718989</v>
      </c>
      <c r="H103">
        <v>9.8495893809246606</v>
      </c>
      <c r="I103">
        <f>IF(H103="NA","NA",H103*3.664)</f>
        <v>36.088895491707959</v>
      </c>
      <c r="J103">
        <v>78.930257227090834</v>
      </c>
      <c r="K103">
        <f>IFERROR(VLOOKUP(D103,[4]Tabelle2!$A$3:$J$24,10,FALSE),"NA")</f>
        <v>1.4311390552424275</v>
      </c>
      <c r="L103">
        <f>IFERROR(VLOOKUP(A103,[3]Tabelle1!$B$3:$X$123,7,FALSE),VLOOKUP(F103,[3]Tabelle1!$C$125:$X$130,6,FALSE))</f>
        <v>1.6075990253515033</v>
      </c>
      <c r="M103">
        <f>IFERROR(VLOOKUP(A103,[3]Tabelle1!$B$3:$X$123,11,FALSE),VLOOKUP(F103,[3]Tabelle1!$C$125:$X$130,10,FALSE))</f>
        <v>1.5477783159783653</v>
      </c>
      <c r="N103">
        <f>IFERROR(VLOOKUP(A103,[3]Tabelle1!$B$3:$X$123,15,FALSE),VLOOKUP(F103,[3]Tabelle1!$C$125:$X$130,14,FALSE))</f>
        <v>1.4279094998340851</v>
      </c>
      <c r="O103">
        <f>IFERROR(VLOOKUP(A103,[3]Tabelle1!$B$3:$X$123,19,FALSE),VLOOKUP(F103,[3]Tabelle1!$C$125:$X$130,18,FALSE))</f>
        <v>1.5230249577532384</v>
      </c>
      <c r="P103">
        <f>IFERROR(VLOOKUP(A103,[3]Tabelle1!$B$3:$X$123,23,FALSE),VLOOKUP(F103,[3]Tabelle1!$C$125:$X$130,22,FALSE))</f>
        <v>1.6751514690397891</v>
      </c>
      <c r="Q103">
        <f>IFERROR(VLOOKUP(D103,[4]Tabelle2!$A$3:$L$24,12,FALSE),"NA")</f>
        <v>1.39378218396165</v>
      </c>
      <c r="R103">
        <f>VLOOKUP(E103,[5]SSP1!$C$2:$Q$6,15,FALSE)</f>
        <v>1.154133732123878</v>
      </c>
      <c r="S103">
        <f>VLOOKUP(E103,[5]SSP2!$C$2:$Q$6,15,FALSE)</f>
        <v>1.2154822023485663</v>
      </c>
      <c r="T103">
        <f>VLOOKUP(E103,[5]SSP3!$C$2:$Q$6,15,FALSE)</f>
        <v>1.2953811605285075</v>
      </c>
      <c r="U103">
        <f>VLOOKUP(E103,[5]SSP4!$C$2:$Q$6,15,FALSE)</f>
        <v>1.2357210310006459</v>
      </c>
      <c r="V103">
        <f>VLOOKUP(E103,[5]SSP5!$C$2:$Q$6,15,FALSE)</f>
        <v>1.3448954049704989</v>
      </c>
      <c r="W103">
        <f>IFERROR(VLOOKUP(A103,Targets!$B$2:$H$197,6,FALSE),"NA")</f>
        <v>0.89226919942772476</v>
      </c>
      <c r="X103">
        <f>IFERROR(VLOOKUP(A103,Targets!$B$2:$H$197,7,FALSE),"NA")</f>
        <v>0.70593403574392943</v>
      </c>
      <c r="Y103">
        <f t="shared" si="13"/>
        <v>32.201009888617087</v>
      </c>
      <c r="Z103">
        <f t="shared" si="14"/>
        <v>25.4763796400023</v>
      </c>
      <c r="AA103">
        <f t="shared" si="15"/>
        <v>1</v>
      </c>
    </row>
    <row r="104" spans="1:27" x14ac:dyDescent="0.25">
      <c r="A104" s="3" t="s">
        <v>285</v>
      </c>
      <c r="B104" t="s">
        <v>286</v>
      </c>
      <c r="C104" s="1" t="s">
        <v>194</v>
      </c>
      <c r="D104" s="4" t="str">
        <f>IFERROR(VLOOKUP(A104,[2]alpha_i_split!$A$3:$N$208,13,FALSE),"NA")</f>
        <v>REU</v>
      </c>
      <c r="E104" s="1" t="s">
        <v>404</v>
      </c>
      <c r="F104" s="1" t="str">
        <f>VLOOKUP(C104,[3]Tabelle3!$A$11:$C$35,3,FALSE)</f>
        <v>Europe</v>
      </c>
      <c r="G104">
        <f>IFERROR(VLOOKUP(A104,[2]alpha_i_split!$A$3:$G$208,7,FALSE),"NA")</f>
        <v>40.522868279995812</v>
      </c>
      <c r="H104">
        <v>0.66901242595715205</v>
      </c>
      <c r="I104">
        <f>H104*3.664</f>
        <v>2.451261528707005</v>
      </c>
      <c r="J104">
        <v>4.7807221219622669</v>
      </c>
      <c r="K104">
        <f>IFERROR(VLOOKUP(D104,[4]Tabelle2!$A$3:$J$24,10,FALSE),"NA")</f>
        <v>1.1764228653088502</v>
      </c>
      <c r="L104">
        <f>IFERROR(VLOOKUP(A104,[3]Tabelle1!$B$3:$X$123,7,FALSE),VLOOKUP(F104,[3]Tabelle1!$C$125:$X$130,6,FALSE))</f>
        <v>1.2067690036967176</v>
      </c>
      <c r="M104">
        <f>IFERROR(VLOOKUP(A104,[3]Tabelle1!$B$3:$X$123,11,FALSE),VLOOKUP(F104,[3]Tabelle1!$C$125:$X$130,10,FALSE))</f>
        <v>1.1866174178280724</v>
      </c>
      <c r="N104">
        <f>IFERROR(VLOOKUP(A104,[3]Tabelle1!$B$3:$X$123,15,FALSE),VLOOKUP(F104,[3]Tabelle1!$C$125:$X$130,14,FALSE))</f>
        <v>1.1300269287366023</v>
      </c>
      <c r="O104">
        <f>IFERROR(VLOOKUP(A104,[3]Tabelle1!$B$3:$X$123,19,FALSE),VLOOKUP(F104,[3]Tabelle1!$C$125:$X$130,18,FALSE))</f>
        <v>1.1919270064378424</v>
      </c>
      <c r="P104">
        <f>IFERROR(VLOOKUP(A104,[3]Tabelle1!$B$3:$X$123,23,FALSE),VLOOKUP(F104,[3]Tabelle1!$C$125:$X$130,22,FALSE))</f>
        <v>1.2529274166703845</v>
      </c>
      <c r="Q104">
        <f>IFERROR(VLOOKUP(D104,[4]Tabelle2!$A$3:$L$24,12,FALSE),"NA")</f>
        <v>1.234033450224737</v>
      </c>
      <c r="R104">
        <f>VLOOKUP(E104,[5]SSP1!$C$2:$Q$6,15,FALSE)</f>
        <v>0.90947003354549738</v>
      </c>
      <c r="S104">
        <f>VLOOKUP(E104,[5]SSP2!$C$2:$Q$6,15,FALSE)</f>
        <v>1.0160301239037073</v>
      </c>
      <c r="T104">
        <f>VLOOKUP(E104,[5]SSP3!$C$2:$Q$6,15,FALSE)</f>
        <v>1.0683930558484569</v>
      </c>
      <c r="U104">
        <f>VLOOKUP(E104,[5]SSP4!$C$2:$Q$6,15,FALSE)</f>
        <v>1.0727560349127803</v>
      </c>
      <c r="V104">
        <f>VLOOKUP(E104,[5]SSP5!$C$2:$Q$6,15,FALSE)</f>
        <v>1.2137481184144505</v>
      </c>
      <c r="W104">
        <f>IFERROR(VLOOKUP(A104,Targets!$B$2:$H$197,6,FALSE),"NA")</f>
        <v>0.77423422505001005</v>
      </c>
      <c r="X104">
        <f>IFERROR(VLOOKUP(A104,Targets!$B$2:$H$197,7,FALSE),"NA")</f>
        <v>0.77423422505001005</v>
      </c>
      <c r="Y104">
        <f t="shared" si="13"/>
        <v>1.897850570073371</v>
      </c>
      <c r="Z104">
        <f t="shared" si="14"/>
        <v>1.897850570073371</v>
      </c>
      <c r="AA104">
        <f t="shared" si="15"/>
        <v>1</v>
      </c>
    </row>
    <row r="105" spans="1:27" x14ac:dyDescent="0.25">
      <c r="A105" s="3" t="s">
        <v>350</v>
      </c>
      <c r="B105" t="s">
        <v>351</v>
      </c>
      <c r="C105" s="1" t="s">
        <v>349</v>
      </c>
      <c r="D105" s="4" t="str">
        <f>IFERROR(VLOOKUP(A105,[2]alpha_i_split!$A$3:$N$208,13,FALSE),"NA")</f>
        <v>OAS</v>
      </c>
      <c r="E105" s="1" t="s">
        <v>406</v>
      </c>
      <c r="F105" s="1" t="str">
        <f>VLOOKUP(C105,[3]Tabelle3!$A$11:$C$35,3,FALSE)</f>
        <v>Other Asia</v>
      </c>
      <c r="G105">
        <f>IFERROR(VLOOKUP(A105,[2]alpha_i_split!$A$3:$G$208,7,FALSE),"NA")</f>
        <v>0.61489979103310954</v>
      </c>
      <c r="H105">
        <v>13.5385341341463</v>
      </c>
      <c r="I105">
        <f>IF(H105="NA","NA",H105*3.664)</f>
        <v>49.605189067512043</v>
      </c>
      <c r="J105">
        <v>13.312981594573015</v>
      </c>
      <c r="K105">
        <f>IFERROR(VLOOKUP(D105,[4]Tabelle2!$A$3:$J$24,10,FALSE),"NA")</f>
        <v>1.4311390552424275</v>
      </c>
      <c r="L105">
        <f>IFERROR(VLOOKUP(A105,[3]Tabelle1!$B$3:$X$123,7,FALSE),VLOOKUP(F105,[3]Tabelle1!$C$125:$X$130,6,FALSE))</f>
        <v>2.4565789207729871</v>
      </c>
      <c r="M105">
        <f>IFERROR(VLOOKUP(A105,[3]Tabelle1!$B$3:$X$123,11,FALSE),VLOOKUP(F105,[3]Tabelle1!$C$125:$X$130,10,FALSE))</f>
        <v>2.3129427835413163</v>
      </c>
      <c r="N105">
        <f>IFERROR(VLOOKUP(A105,[3]Tabelle1!$B$3:$X$123,15,FALSE),VLOOKUP(F105,[3]Tabelle1!$C$125:$X$130,14,FALSE))</f>
        <v>1.8256550717794335</v>
      </c>
      <c r="O105">
        <f>IFERROR(VLOOKUP(A105,[3]Tabelle1!$B$3:$X$123,19,FALSE),VLOOKUP(F105,[3]Tabelle1!$C$125:$X$130,18,FALSE))</f>
        <v>2.2913042514903292</v>
      </c>
      <c r="P105">
        <f>IFERROR(VLOOKUP(A105,[3]Tabelle1!$B$3:$X$123,23,FALSE),VLOOKUP(F105,[3]Tabelle1!$C$125:$X$130,22,FALSE))</f>
        <v>2.5917077348073265</v>
      </c>
      <c r="Q105">
        <f>IFERROR(VLOOKUP(D105,[4]Tabelle2!$A$3:$L$24,12,FALSE),"NA")</f>
        <v>1.39378218396165</v>
      </c>
      <c r="R105">
        <f>VLOOKUP(E105,[5]SSP1!$C$2:$Q$6,15,FALSE)</f>
        <v>1.154133732123878</v>
      </c>
      <c r="S105">
        <f>VLOOKUP(E105,[5]SSP2!$C$2:$Q$6,15,FALSE)</f>
        <v>1.2154822023485663</v>
      </c>
      <c r="T105">
        <f>VLOOKUP(E105,[5]SSP3!$C$2:$Q$6,15,FALSE)</f>
        <v>1.2953811605285075</v>
      </c>
      <c r="U105">
        <f>VLOOKUP(E105,[5]SSP4!$C$2:$Q$6,15,FALSE)</f>
        <v>1.2357210310006459</v>
      </c>
      <c r="V105">
        <f>VLOOKUP(E105,[5]SSP5!$C$2:$Q$6,15,FALSE)</f>
        <v>1.3448954049704989</v>
      </c>
      <c r="W105">
        <f>IFERROR(VLOOKUP(A105,Targets!$B$2:$H$197,6,FALSE),"NA")</f>
        <v>0.73110628825121426</v>
      </c>
      <c r="X105">
        <f>IFERROR(VLOOKUP(A105,Targets!$B$2:$H$197,7,FALSE),"NA")</f>
        <v>0.69523650573967699</v>
      </c>
      <c r="Y105">
        <f t="shared" si="13"/>
        <v>36.266665657148444</v>
      </c>
      <c r="Z105">
        <f t="shared" si="14"/>
        <v>34.487338313853101</v>
      </c>
      <c r="AA105">
        <f t="shared" si="15"/>
        <v>1</v>
      </c>
    </row>
    <row r="106" spans="1:27" x14ac:dyDescent="0.25">
      <c r="A106" s="2" t="str">
        <f>VLOOKUP(B106,[1]ISO3_2.0!A:B,2,FALSE)</f>
        <v>MNP</v>
      </c>
      <c r="B106" t="s">
        <v>307</v>
      </c>
      <c r="C106" s="1" t="s">
        <v>319</v>
      </c>
      <c r="D106" s="4" t="str">
        <f>IFERROR(VLOOKUP(A106,[2]alpha_i_split!$A$3:$N$208,13,FALSE),"NA")</f>
        <v>NA</v>
      </c>
      <c r="E106" s="1" t="s">
        <v>406</v>
      </c>
      <c r="F106" s="1" t="str">
        <f>VLOOKUP(C106,[3]Tabelle3!$A$11:$C$35,3,FALSE)</f>
        <v>Australia and NZ</v>
      </c>
      <c r="G106" t="str">
        <f>IFERROR(VLOOKUP(A106,[2]alpha_i_split!$A$3:$G$208,7,FALSE),"NA")</f>
        <v>NA</v>
      </c>
      <c r="H106" t="s">
        <v>61</v>
      </c>
      <c r="I106" t="str">
        <f>IF(H106="NA","NA",H106*3.664)</f>
        <v>NA</v>
      </c>
      <c r="J106" t="s">
        <v>61</v>
      </c>
      <c r="K106" t="str">
        <f>IFERROR(VLOOKUP(D106,[4]Tabelle2!$A$3:$J$24,10,FALSE),"NA")</f>
        <v>NA</v>
      </c>
      <c r="L106">
        <f>IFERROR(VLOOKUP(A106,[3]Tabelle1!$B$3:$X$123,7,FALSE),VLOOKUP(F106,[3]Tabelle1!$C$125:$X$130,6,FALSE))</f>
        <v>1.2385981682627154</v>
      </c>
      <c r="M106">
        <f>IFERROR(VLOOKUP(A106,[3]Tabelle1!$B$3:$X$123,11,FALSE),VLOOKUP(F106,[3]Tabelle1!$C$125:$X$130,10,FALSE))</f>
        <v>1.2157310073334064</v>
      </c>
      <c r="N106">
        <f>IFERROR(VLOOKUP(A106,[3]Tabelle1!$B$3:$X$123,15,FALSE),VLOOKUP(F106,[3]Tabelle1!$C$125:$X$130,14,FALSE))</f>
        <v>1.1641185092236064</v>
      </c>
      <c r="O106">
        <f>IFERROR(VLOOKUP(A106,[3]Tabelle1!$B$3:$X$123,19,FALSE),VLOOKUP(F106,[3]Tabelle1!$C$125:$X$130,18,FALSE))</f>
        <v>1.2237446676811887</v>
      </c>
      <c r="P106">
        <f>IFERROR(VLOOKUP(A106,[3]Tabelle1!$B$3:$X$123,23,FALSE),VLOOKUP(F106,[3]Tabelle1!$C$125:$X$130,22,FALSE))</f>
        <v>1.277363372111487</v>
      </c>
      <c r="Q106" t="str">
        <f>IFERROR(VLOOKUP(D106,[4]Tabelle2!$A$3:$L$24,12,FALSE),"NA")</f>
        <v>NA</v>
      </c>
      <c r="R106">
        <f>VLOOKUP(E106,[5]SSP1!$C$2:$Q$6,15,FALSE)</f>
        <v>1.154133732123878</v>
      </c>
      <c r="S106">
        <f>VLOOKUP(E106,[5]SSP2!$C$2:$Q$6,15,FALSE)</f>
        <v>1.2154822023485663</v>
      </c>
      <c r="T106">
        <f>VLOOKUP(E106,[5]SSP3!$C$2:$Q$6,15,FALSE)</f>
        <v>1.2953811605285075</v>
      </c>
      <c r="U106">
        <f>VLOOKUP(E106,[5]SSP4!$C$2:$Q$6,15,FALSE)</f>
        <v>1.2357210310006459</v>
      </c>
      <c r="V106">
        <f>VLOOKUP(E106,[5]SSP5!$C$2:$Q$6,15,FALSE)</f>
        <v>1.3448954049704989</v>
      </c>
      <c r="W106" t="str">
        <f>IFERROR(VLOOKUP(A106,Targets!$B$2:$H$197,6,FALSE),"NA")</f>
        <v>NA</v>
      </c>
      <c r="X106" t="str">
        <f>IFERROR(VLOOKUP(A106,Targets!$B$2:$H$197,7,FALSE),"NA")</f>
        <v>NA</v>
      </c>
      <c r="Y106" t="str">
        <f t="shared" si="13"/>
        <v>NA</v>
      </c>
      <c r="Z106" t="str">
        <f t="shared" si="14"/>
        <v>NA</v>
      </c>
      <c r="AA106">
        <f t="shared" si="15"/>
        <v>0</v>
      </c>
    </row>
    <row r="107" spans="1:27" x14ac:dyDescent="0.25">
      <c r="A107" s="3" t="s">
        <v>43</v>
      </c>
      <c r="B107" t="s">
        <v>17</v>
      </c>
      <c r="C107" s="1" t="s">
        <v>52</v>
      </c>
      <c r="D107" s="4" t="str">
        <f>IFERROR(VLOOKUP(A107,[2]alpha_i_split!$A$3:$N$208,13,FALSE),"NA")</f>
        <v>AFR</v>
      </c>
      <c r="E107" s="1" t="str">
        <f>VLOOKUP(B107,SSP_regions!B19:C208,2,FALSE)</f>
        <v>MAF</v>
      </c>
      <c r="F107" s="1" t="str">
        <f>VLOOKUP(C107,[3]Tabelle3!$A$11:$C$35,3,FALSE)</f>
        <v>Africa</v>
      </c>
      <c r="G107">
        <f>IFERROR(VLOOKUP(A107,[2]alpha_i_split!$A$3:$G$208,7,FALSE),"NA")</f>
        <v>5.1956924341294508</v>
      </c>
      <c r="H107">
        <v>1.82025279913775</v>
      </c>
      <c r="I107">
        <f>H107*3.664</f>
        <v>6.6694062560407161</v>
      </c>
      <c r="J107">
        <v>14.028811071762759</v>
      </c>
      <c r="K107">
        <f>IFERROR(VLOOKUP(D107,[4]Tabelle2!$A$3:$J$24,10,FALSE),"NA")</f>
        <v>1.3263572562220902</v>
      </c>
      <c r="L107">
        <f>IFERROR(VLOOKUP(A107,[3]Tabelle1!$B$3:$X$123,7,FALSE),VLOOKUP(F107,[3]Tabelle1!$C$125:$X$130,6,FALSE))</f>
        <v>2.1106868457246377</v>
      </c>
      <c r="M107">
        <f>IFERROR(VLOOKUP(A107,[3]Tabelle1!$B$3:$X$123,11,FALSE),VLOOKUP(F107,[3]Tabelle1!$C$125:$X$130,10,FALSE))</f>
        <v>1.9867703157823939</v>
      </c>
      <c r="N107">
        <f>IFERROR(VLOOKUP(A107,[3]Tabelle1!$B$3:$X$123,15,FALSE),VLOOKUP(F107,[3]Tabelle1!$C$125:$X$130,14,FALSE))</f>
        <v>1.7322580948200992</v>
      </c>
      <c r="O107">
        <f>IFERROR(VLOOKUP(A107,[3]Tabelle1!$B$3:$X$123,19,FALSE),VLOOKUP(F107,[3]Tabelle1!$C$125:$X$130,18,FALSE))</f>
        <v>1.863160674505308</v>
      </c>
      <c r="P107">
        <f>IFERROR(VLOOKUP(A107,[3]Tabelle1!$B$3:$X$123,23,FALSE),VLOOKUP(F107,[3]Tabelle1!$C$125:$X$130,22,FALSE))</f>
        <v>2.2126833425298069</v>
      </c>
      <c r="Q107">
        <f>IFERROR(VLOOKUP(D107,[4]Tabelle2!$A$3:$L$24,12,FALSE),"NA")</f>
        <v>1.3070253557120981</v>
      </c>
      <c r="R107">
        <f>VLOOKUP(E107,[5]SSP1!$C$2:$Q$6,15,FALSE)</f>
        <v>1.2095558465202498</v>
      </c>
      <c r="S107">
        <f>VLOOKUP(E107,[5]SSP2!$C$2:$Q$6,15,FALSE)</f>
        <v>1.2971210859341129</v>
      </c>
      <c r="T107">
        <f>VLOOKUP(E107,[5]SSP3!$C$2:$Q$6,15,FALSE)</f>
        <v>1.3393743599143302</v>
      </c>
      <c r="U107">
        <f>VLOOKUP(E107,[5]SSP4!$C$2:$Q$6,15,FALSE)</f>
        <v>1.3313443191676493</v>
      </c>
      <c r="V107">
        <f>VLOOKUP(E107,[5]SSP5!$C$2:$Q$6,15,FALSE)</f>
        <v>1.3335057494131222</v>
      </c>
      <c r="W107">
        <f>IFERROR(VLOOKUP(A107,Targets!$B$2:$H$197,6,FALSE),"NA")</f>
        <v>1.8167952965870307</v>
      </c>
      <c r="X107">
        <f>IFERROR(VLOOKUP(A107,Targets!$B$2:$H$197,7,FALSE),"NA")</f>
        <v>0.64197539167637074</v>
      </c>
      <c r="Y107">
        <f t="shared" si="13"/>
        <v>12.116945917002891</v>
      </c>
      <c r="Z107">
        <f t="shared" si="14"/>
        <v>4.2815946934705762</v>
      </c>
      <c r="AA107">
        <f t="shared" si="15"/>
        <v>1</v>
      </c>
    </row>
    <row r="108" spans="1:27" x14ac:dyDescent="0.25">
      <c r="A108" s="3" t="str">
        <f>VLOOKUP(B108,[1]ISO3_2.0!A:B,2,FALSE)</f>
        <v>MRT</v>
      </c>
      <c r="B108" t="s">
        <v>67</v>
      </c>
      <c r="C108" s="1" t="s">
        <v>71</v>
      </c>
      <c r="D108" s="4" t="str">
        <f>IFERROR(VLOOKUP(A108,[2]alpha_i_split!$A$3:$N$208,13,FALSE),"NA")</f>
        <v>AFR</v>
      </c>
      <c r="E108" s="1" t="str">
        <f>VLOOKUP(B108,SSP_regions!B36:C225,2,FALSE)</f>
        <v>MAF</v>
      </c>
      <c r="F108" s="1" t="str">
        <f>VLOOKUP(C108,[3]Tabelle3!$A$11:$C$35,3,FALSE)</f>
        <v>Africa</v>
      </c>
      <c r="G108">
        <f>IFERROR(VLOOKUP(A108,[2]alpha_i_split!$A$3:$G$208,7,FALSE),"NA")</f>
        <v>11.249017564207053</v>
      </c>
      <c r="H108">
        <v>1.0522056313897299</v>
      </c>
      <c r="I108">
        <f>H108*3.664</f>
        <v>3.8552814334119705</v>
      </c>
      <c r="J108">
        <v>7.9159855137024602</v>
      </c>
      <c r="K108">
        <f>IFERROR(VLOOKUP(D108,[4]Tabelle2!$A$3:$J$24,10,FALSE),"NA")</f>
        <v>1.3263572562220902</v>
      </c>
      <c r="L108">
        <f>IFERROR(VLOOKUP(A108,[3]Tabelle1!$B$3:$X$123,7,FALSE),VLOOKUP(F108,[3]Tabelle1!$C$125:$X$130,6,FALSE))</f>
        <v>1.5963240717558658</v>
      </c>
      <c r="M108">
        <f>IFERROR(VLOOKUP(A108,[3]Tabelle1!$B$3:$X$123,11,FALSE),VLOOKUP(F108,[3]Tabelle1!$C$125:$X$130,10,FALSE))</f>
        <v>1.5284720537489731</v>
      </c>
      <c r="N108">
        <f>IFERROR(VLOOKUP(A108,[3]Tabelle1!$B$3:$X$123,15,FALSE),VLOOKUP(F108,[3]Tabelle1!$C$125:$X$130,14,FALSE))</f>
        <v>1.3785984406327738</v>
      </c>
      <c r="O108">
        <f>IFERROR(VLOOKUP(A108,[3]Tabelle1!$B$3:$X$123,19,FALSE),VLOOKUP(F108,[3]Tabelle1!$C$125:$X$130,18,FALSE))</f>
        <v>1.5276666559417871</v>
      </c>
      <c r="P108">
        <f>IFERROR(VLOOKUP(A108,[3]Tabelle1!$B$3:$X$123,23,FALSE),VLOOKUP(F108,[3]Tabelle1!$C$125:$X$130,22,FALSE))</f>
        <v>1.6721470135847669</v>
      </c>
      <c r="Q108">
        <f>IFERROR(VLOOKUP(D108,[4]Tabelle2!$A$3:$L$24,12,FALSE),"NA")</f>
        <v>1.3070253557120981</v>
      </c>
      <c r="R108">
        <f>VLOOKUP(E108,[5]SSP1!$C$2:$Q$6,15,FALSE)</f>
        <v>1.2095558465202498</v>
      </c>
      <c r="S108">
        <f>VLOOKUP(E108,[5]SSP2!$C$2:$Q$6,15,FALSE)</f>
        <v>1.2971210859341129</v>
      </c>
      <c r="T108">
        <f>VLOOKUP(E108,[5]SSP3!$C$2:$Q$6,15,FALSE)</f>
        <v>1.3393743599143302</v>
      </c>
      <c r="U108">
        <f>VLOOKUP(E108,[5]SSP4!$C$2:$Q$6,15,FALSE)</f>
        <v>1.3313443191676493</v>
      </c>
      <c r="V108">
        <f>VLOOKUP(E108,[5]SSP5!$C$2:$Q$6,15,FALSE)</f>
        <v>1.3335057494131222</v>
      </c>
      <c r="W108">
        <f>IFERROR(VLOOKUP(A108,Targets!$B$2:$H$197,6,FALSE),"NA")</f>
        <v>1.1220765326288171</v>
      </c>
      <c r="X108">
        <f>IFERROR(VLOOKUP(A108,Targets!$B$2:$H$197,7,FALSE),"NA")</f>
        <v>0.31001114540277708</v>
      </c>
      <c r="Y108">
        <f t="shared" si="13"/>
        <v>4.3259208231111597</v>
      </c>
      <c r="Z108">
        <f t="shared" si="14"/>
        <v>1.1951802130221052</v>
      </c>
      <c r="AA108">
        <f t="shared" si="15"/>
        <v>1</v>
      </c>
    </row>
    <row r="109" spans="1:27" x14ac:dyDescent="0.25">
      <c r="A109" s="3" t="s">
        <v>42</v>
      </c>
      <c r="B109" t="s">
        <v>16</v>
      </c>
      <c r="C109" s="1" t="s">
        <v>52</v>
      </c>
      <c r="D109" s="4" t="str">
        <f>IFERROR(VLOOKUP(A109,[2]alpha_i_split!$A$3:$N$208,13,FALSE),"NA")</f>
        <v>AFR</v>
      </c>
      <c r="E109" s="1" t="str">
        <f>VLOOKUP(B109,SSP_regions!B18:C207,2,FALSE)</f>
        <v>MAF</v>
      </c>
      <c r="F109" s="1" t="str">
        <f>VLOOKUP(C109,[3]Tabelle3!$A$11:$C$35,3,FALSE)</f>
        <v>Africa</v>
      </c>
      <c r="G109">
        <f>IFERROR(VLOOKUP(A109,[2]alpha_i_split!$A$3:$G$208,7,FALSE),"NA")</f>
        <v>9.9926918257651849</v>
      </c>
      <c r="H109">
        <v>1.14856796148016</v>
      </c>
      <c r="I109">
        <f>H109*3.664</f>
        <v>4.2083530108633065</v>
      </c>
      <c r="J109">
        <v>10.926820603402048</v>
      </c>
      <c r="K109">
        <f>IFERROR(VLOOKUP(D109,[4]Tabelle2!$A$3:$J$24,10,FALSE),"NA")</f>
        <v>1.3263572562220902</v>
      </c>
      <c r="L109">
        <f>IFERROR(VLOOKUP(A109,[3]Tabelle1!$B$3:$X$123,7,FALSE),VLOOKUP(F109,[3]Tabelle1!$C$125:$X$130,6,FALSE))</f>
        <v>1.5158582926150086</v>
      </c>
      <c r="M109">
        <f>IFERROR(VLOOKUP(A109,[3]Tabelle1!$B$3:$X$123,11,FALSE),VLOOKUP(F109,[3]Tabelle1!$C$125:$X$130,10,FALSE))</f>
        <v>1.4648111801758172</v>
      </c>
      <c r="N109">
        <f>IFERROR(VLOOKUP(A109,[3]Tabelle1!$B$3:$X$123,15,FALSE),VLOOKUP(F109,[3]Tabelle1!$C$125:$X$130,14,FALSE))</f>
        <v>1.3594242679002007</v>
      </c>
      <c r="O109">
        <f>IFERROR(VLOOKUP(A109,[3]Tabelle1!$B$3:$X$123,19,FALSE),VLOOKUP(F109,[3]Tabelle1!$C$125:$X$130,18,FALSE))</f>
        <v>1.4443844174920446</v>
      </c>
      <c r="P109">
        <f>IFERROR(VLOOKUP(A109,[3]Tabelle1!$B$3:$X$123,23,FALSE),VLOOKUP(F109,[3]Tabelle1!$C$125:$X$130,22,FALSE))</f>
        <v>1.5691549835500309</v>
      </c>
      <c r="Q109">
        <f>IFERROR(VLOOKUP(D109,[4]Tabelle2!$A$3:$L$24,12,FALSE),"NA")</f>
        <v>1.3070253557120981</v>
      </c>
      <c r="R109">
        <f>VLOOKUP(E109,[5]SSP1!$C$2:$Q$6,15,FALSE)</f>
        <v>1.2095558465202498</v>
      </c>
      <c r="S109">
        <f>VLOOKUP(E109,[5]SSP2!$C$2:$Q$6,15,FALSE)</f>
        <v>1.2971210859341129</v>
      </c>
      <c r="T109">
        <f>VLOOKUP(E109,[5]SSP3!$C$2:$Q$6,15,FALSE)</f>
        <v>1.3393743599143302</v>
      </c>
      <c r="U109">
        <f>VLOOKUP(E109,[5]SSP4!$C$2:$Q$6,15,FALSE)</f>
        <v>1.3313443191676493</v>
      </c>
      <c r="V109">
        <f>VLOOKUP(E109,[5]SSP5!$C$2:$Q$6,15,FALSE)</f>
        <v>1.3335057494131222</v>
      </c>
      <c r="W109">
        <f>IFERROR(VLOOKUP(A109,Targets!$B$2:$H$197,6,FALSE),"NA")</f>
        <v>1.2338010810155835</v>
      </c>
      <c r="X109">
        <f>IFERROR(VLOOKUP(A109,Targets!$B$2:$H$197,7,FALSE),"NA")</f>
        <v>0.7978350261166095</v>
      </c>
      <c r="Y109">
        <f t="shared" si="13"/>
        <v>5.1922704940983335</v>
      </c>
      <c r="Z109">
        <f t="shared" si="14"/>
        <v>3.3575714343300382</v>
      </c>
      <c r="AA109">
        <f t="shared" si="15"/>
        <v>1</v>
      </c>
    </row>
    <row r="110" spans="1:27" x14ac:dyDescent="0.25">
      <c r="A110" s="3" t="s">
        <v>41</v>
      </c>
      <c r="B110" t="s">
        <v>15</v>
      </c>
      <c r="C110" s="1" t="s">
        <v>52</v>
      </c>
      <c r="D110" s="4" t="str">
        <f>IFERROR(VLOOKUP(A110,[2]alpha_i_split!$A$3:$N$208,13,FALSE),"NA")</f>
        <v>AFR</v>
      </c>
      <c r="E110" s="1" t="str">
        <f>VLOOKUP(B110,SSP_regions!B17:C206,2,FALSE)</f>
        <v>MAF</v>
      </c>
      <c r="F110" s="1" t="str">
        <f>VLOOKUP(C110,[3]Tabelle3!$A$11:$C$35,3,FALSE)</f>
        <v>Africa</v>
      </c>
      <c r="G110">
        <f>IFERROR(VLOOKUP(A110,[2]alpha_i_split!$A$3:$G$208,7,FALSE),"NA")</f>
        <v>36.03396903964331</v>
      </c>
      <c r="H110">
        <v>0.401638255472065</v>
      </c>
      <c r="I110">
        <f>H110*3.664</f>
        <v>1.4716025680496463</v>
      </c>
      <c r="J110">
        <v>12.172128469573749</v>
      </c>
      <c r="K110">
        <f>IFERROR(VLOOKUP(D110,[4]Tabelle2!$A$3:$J$24,10,FALSE),"NA")</f>
        <v>1.3263572562220902</v>
      </c>
      <c r="L110">
        <f>IFERROR(VLOOKUP(A110,[3]Tabelle1!$B$3:$X$123,7,FALSE),VLOOKUP(F110,[3]Tabelle1!$C$125:$X$130,6,FALSE))</f>
        <v>1.9906564264752613</v>
      </c>
      <c r="M110">
        <f>IFERROR(VLOOKUP(A110,[3]Tabelle1!$B$3:$X$123,11,FALSE),VLOOKUP(F110,[3]Tabelle1!$C$125:$X$130,10,FALSE))</f>
        <v>1.868166361500841</v>
      </c>
      <c r="N110">
        <f>IFERROR(VLOOKUP(A110,[3]Tabelle1!$B$3:$X$123,15,FALSE),VLOOKUP(F110,[3]Tabelle1!$C$125:$X$130,14,FALSE))</f>
        <v>1.8123354364136586</v>
      </c>
      <c r="O110">
        <f>IFERROR(VLOOKUP(A110,[3]Tabelle1!$B$3:$X$123,19,FALSE),VLOOKUP(F110,[3]Tabelle1!$C$125:$X$130,18,FALSE))</f>
        <v>1.7788097130597909</v>
      </c>
      <c r="P110">
        <f>IFERROR(VLOOKUP(A110,[3]Tabelle1!$B$3:$X$123,23,FALSE),VLOOKUP(F110,[3]Tabelle1!$C$125:$X$130,22,FALSE))</f>
        <v>2.0840286225186455</v>
      </c>
      <c r="Q110">
        <f>IFERROR(VLOOKUP(D110,[4]Tabelle2!$A$3:$L$24,12,FALSE),"NA")</f>
        <v>1.3070253557120981</v>
      </c>
      <c r="R110">
        <f>VLOOKUP(E110,[5]SSP1!$C$2:$Q$6,15,FALSE)</f>
        <v>1.2095558465202498</v>
      </c>
      <c r="S110">
        <f>VLOOKUP(E110,[5]SSP2!$C$2:$Q$6,15,FALSE)</f>
        <v>1.2971210859341129</v>
      </c>
      <c r="T110">
        <f>VLOOKUP(E110,[5]SSP3!$C$2:$Q$6,15,FALSE)</f>
        <v>1.3393743599143302</v>
      </c>
      <c r="U110">
        <f>VLOOKUP(E110,[5]SSP4!$C$2:$Q$6,15,FALSE)</f>
        <v>1.3313443191676493</v>
      </c>
      <c r="V110">
        <f>VLOOKUP(E110,[5]SSP5!$C$2:$Q$6,15,FALSE)</f>
        <v>1.3335057494131222</v>
      </c>
      <c r="W110">
        <f>IFERROR(VLOOKUP(A110,Targets!$B$2:$H$197,6,FALSE),"NA")</f>
        <v>1.6167231427160507</v>
      </c>
      <c r="X110">
        <f>IFERROR(VLOOKUP(A110,Targets!$B$2:$H$197,7,FALSE),"NA")</f>
        <v>1.1762715915979824</v>
      </c>
      <c r="Y110">
        <f t="shared" si="13"/>
        <v>2.3791739286462348</v>
      </c>
      <c r="Z110">
        <f t="shared" si="14"/>
        <v>1.7310042949194357</v>
      </c>
      <c r="AA110">
        <f t="shared" si="15"/>
        <v>1</v>
      </c>
    </row>
    <row r="111" spans="1:27" x14ac:dyDescent="0.25">
      <c r="A111" s="3" t="s">
        <v>333</v>
      </c>
      <c r="B111" t="s">
        <v>334</v>
      </c>
      <c r="C111" s="1" t="s">
        <v>343</v>
      </c>
      <c r="D111" s="4" t="str">
        <f>IFERROR(VLOOKUP(A111,[2]alpha_i_split!$A$3:$N$208,13,FALSE),"NA")</f>
        <v>OAS</v>
      </c>
      <c r="E111" s="1" t="s">
        <v>406</v>
      </c>
      <c r="F111" s="1" t="str">
        <f>VLOOKUP(C111,[3]Tabelle3!$A$11:$C$35,3,FALSE)</f>
        <v>Other Asia</v>
      </c>
      <c r="G111">
        <f>IFERROR(VLOOKUP(A111,[2]alpha_i_split!$A$3:$G$208,7,FALSE),"NA")</f>
        <v>0.17040190744692213</v>
      </c>
      <c r="H111">
        <v>70.819148087430506</v>
      </c>
      <c r="I111">
        <f>IF(H111="NA","NA",H111*3.664)</f>
        <v>259.48135859234537</v>
      </c>
      <c r="J111">
        <v>337.00602378969904</v>
      </c>
      <c r="K111">
        <f>IFERROR(VLOOKUP(D111,[4]Tabelle2!$A$3:$J$24,10,FALSE),"NA")</f>
        <v>1.4311390552424275</v>
      </c>
      <c r="L111">
        <f>IFERROR(VLOOKUP(A111,[3]Tabelle1!$B$3:$X$123,7,FALSE),VLOOKUP(F111,[3]Tabelle1!$C$125:$X$130,6,FALSE))</f>
        <v>1.5836579629936087</v>
      </c>
      <c r="M111">
        <f>IFERROR(VLOOKUP(A111,[3]Tabelle1!$B$3:$X$123,11,FALSE),VLOOKUP(F111,[3]Tabelle1!$C$125:$X$130,10,FALSE))</f>
        <v>1.5514052338346025</v>
      </c>
      <c r="N111">
        <f>IFERROR(VLOOKUP(A111,[3]Tabelle1!$B$3:$X$123,15,FALSE),VLOOKUP(F111,[3]Tabelle1!$C$125:$X$130,14,FALSE))</f>
        <v>1.4462616938454582</v>
      </c>
      <c r="O111">
        <f>IFERROR(VLOOKUP(A111,[3]Tabelle1!$B$3:$X$123,19,FALSE),VLOOKUP(F111,[3]Tabelle1!$C$125:$X$130,18,FALSE))</f>
        <v>1.5273690995665312</v>
      </c>
      <c r="P111">
        <f>IFERROR(VLOOKUP(A111,[3]Tabelle1!$B$3:$X$123,23,FALSE),VLOOKUP(F111,[3]Tabelle1!$C$125:$X$130,22,FALSE))</f>
        <v>1.6253993365119814</v>
      </c>
      <c r="Q111">
        <f>IFERROR(VLOOKUP(D111,[4]Tabelle2!$A$3:$L$24,12,FALSE),"NA")</f>
        <v>1.39378218396165</v>
      </c>
      <c r="R111">
        <f>VLOOKUP(E111,[5]SSP1!$C$2:$Q$6,15,FALSE)</f>
        <v>1.154133732123878</v>
      </c>
      <c r="S111">
        <f>VLOOKUP(E111,[5]SSP2!$C$2:$Q$6,15,FALSE)</f>
        <v>1.2154822023485663</v>
      </c>
      <c r="T111">
        <f>VLOOKUP(E111,[5]SSP3!$C$2:$Q$6,15,FALSE)</f>
        <v>1.2953811605285075</v>
      </c>
      <c r="U111">
        <f>VLOOKUP(E111,[5]SSP4!$C$2:$Q$6,15,FALSE)</f>
        <v>1.2357210310006459</v>
      </c>
      <c r="V111">
        <f>VLOOKUP(E111,[5]SSP5!$C$2:$Q$6,15,FALSE)</f>
        <v>1.3448954049704989</v>
      </c>
      <c r="W111">
        <f>IFERROR(VLOOKUP(A111,Targets!$B$2:$H$197,6,FALSE),"NA")</f>
        <v>0.9625592356822682</v>
      </c>
      <c r="X111">
        <f>IFERROR(VLOOKUP(A111,Targets!$B$2:$H$197,7,FALSE),"NA")</f>
        <v>0.9625592356822682</v>
      </c>
      <c r="Y111">
        <f t="shared" si="13"/>
        <v>249.76617820044453</v>
      </c>
      <c r="Z111">
        <f t="shared" si="14"/>
        <v>249.76617820044453</v>
      </c>
      <c r="AA111">
        <f t="shared" si="15"/>
        <v>1</v>
      </c>
    </row>
    <row r="112" spans="1:27" x14ac:dyDescent="0.25">
      <c r="A112" s="3" t="s">
        <v>100</v>
      </c>
      <c r="B112" t="s">
        <v>101</v>
      </c>
      <c r="C112" s="1" t="s">
        <v>91</v>
      </c>
      <c r="D112" s="4" t="str">
        <f>IFERROR(VLOOKUP(A112,[2]alpha_i_split!$A$3:$N$208,13,FALSE),"NA")</f>
        <v>NA</v>
      </c>
      <c r="E112" s="1" t="str">
        <f>VLOOKUP(B112,SSP_regions!B52:C241,2,FALSE)</f>
        <v>MAF</v>
      </c>
      <c r="F112" s="1" t="str">
        <f>VLOOKUP(C112,[3]Tabelle3!$A$11:$C$35,3,FALSE)</f>
        <v>Africa</v>
      </c>
      <c r="G112" t="str">
        <f>IFERROR(VLOOKUP(A112,[2]alpha_i_split!$A$3:$G$208,7,FALSE),"NA")</f>
        <v>NA</v>
      </c>
      <c r="H112">
        <v>7.45854202413508E-2</v>
      </c>
      <c r="I112">
        <f>H112*3.664</f>
        <v>0.27328097976430932</v>
      </c>
      <c r="J112" t="s">
        <v>61</v>
      </c>
      <c r="K112" t="str">
        <f>IFERROR(VLOOKUP(D112,[4]Tabelle2!$A$3:$J$24,10,FALSE),"NA")</f>
        <v>NA</v>
      </c>
      <c r="L112">
        <f>IFERROR(VLOOKUP(A112,[3]Tabelle1!$B$3:$X$123,7,FALSE),VLOOKUP(F112,[3]Tabelle1!$C$125:$X$130,6,FALSE))</f>
        <v>1.5963240717558658</v>
      </c>
      <c r="M112">
        <f>IFERROR(VLOOKUP(A112,[3]Tabelle1!$B$3:$X$123,11,FALSE),VLOOKUP(F112,[3]Tabelle1!$C$125:$X$130,10,FALSE))</f>
        <v>1.5284720537489731</v>
      </c>
      <c r="N112">
        <f>IFERROR(VLOOKUP(A112,[3]Tabelle1!$B$3:$X$123,15,FALSE),VLOOKUP(F112,[3]Tabelle1!$C$125:$X$130,14,FALSE))</f>
        <v>1.3785984406327738</v>
      </c>
      <c r="O112">
        <f>IFERROR(VLOOKUP(A112,[3]Tabelle1!$B$3:$X$123,19,FALSE),VLOOKUP(F112,[3]Tabelle1!$C$125:$X$130,18,FALSE))</f>
        <v>1.5276666559417871</v>
      </c>
      <c r="P112">
        <f>IFERROR(VLOOKUP(A112,[3]Tabelle1!$B$3:$X$123,23,FALSE),VLOOKUP(F112,[3]Tabelle1!$C$125:$X$130,22,FALSE))</f>
        <v>1.6721470135847669</v>
      </c>
      <c r="Q112" t="str">
        <f>IFERROR(VLOOKUP(D112,[4]Tabelle2!$A$3:$L$24,12,FALSE),"NA")</f>
        <v>NA</v>
      </c>
      <c r="R112">
        <f>VLOOKUP(E112,[5]SSP1!$C$2:$Q$6,15,FALSE)</f>
        <v>1.2095558465202498</v>
      </c>
      <c r="S112">
        <f>VLOOKUP(E112,[5]SSP2!$C$2:$Q$6,15,FALSE)</f>
        <v>1.2971210859341129</v>
      </c>
      <c r="T112">
        <f>VLOOKUP(E112,[5]SSP3!$C$2:$Q$6,15,FALSE)</f>
        <v>1.3393743599143302</v>
      </c>
      <c r="U112">
        <f>VLOOKUP(E112,[5]SSP4!$C$2:$Q$6,15,FALSE)</f>
        <v>1.3313443191676493</v>
      </c>
      <c r="V112">
        <f>VLOOKUP(E112,[5]SSP5!$C$2:$Q$6,15,FALSE)</f>
        <v>1.3335057494131222</v>
      </c>
      <c r="W112" t="str">
        <f>IFERROR(VLOOKUP(A112,Targets!$B$2:$H$197,6,FALSE),"NA")</f>
        <v>NA</v>
      </c>
      <c r="X112" t="str">
        <f>IFERROR(VLOOKUP(A112,Targets!$B$2:$H$197,7,FALSE),"NA")</f>
        <v>NA</v>
      </c>
      <c r="Y112" t="str">
        <f t="shared" si="13"/>
        <v>NA</v>
      </c>
      <c r="Z112" t="str">
        <f t="shared" si="14"/>
        <v>NA</v>
      </c>
      <c r="AA112">
        <f t="shared" si="15"/>
        <v>0</v>
      </c>
    </row>
    <row r="113" spans="1:27" x14ac:dyDescent="0.25">
      <c r="A113" s="3" t="s">
        <v>50</v>
      </c>
      <c r="B113" t="s">
        <v>24</v>
      </c>
      <c r="C113" s="1" t="s">
        <v>52</v>
      </c>
      <c r="D113" s="4" t="str">
        <f>IFERROR(VLOOKUP(A113,[2]alpha_i_split!$A$3:$N$208,13,FALSE),"NA")</f>
        <v>AFR</v>
      </c>
      <c r="E113" s="1" t="str">
        <f>VLOOKUP(B113,SSP_regions!B26:C215,2,FALSE)</f>
        <v>MAF</v>
      </c>
      <c r="F113" s="1" t="str">
        <f>VLOOKUP(C113,[3]Tabelle3!$A$11:$C$35,3,FALSE)</f>
        <v>Africa</v>
      </c>
      <c r="G113">
        <f>IFERROR(VLOOKUP(A113,[2]alpha_i_split!$A$3:$G$208,7,FALSE),"NA")</f>
        <v>11.380564940481907</v>
      </c>
      <c r="H113">
        <v>1.0767315194484699</v>
      </c>
      <c r="I113">
        <f>H113*3.664</f>
        <v>3.9451442872591937</v>
      </c>
      <c r="J113">
        <v>10.562637375594019</v>
      </c>
      <c r="K113">
        <f>IFERROR(VLOOKUP(D113,[4]Tabelle2!$A$3:$J$24,10,FALSE),"NA")</f>
        <v>1.3263572562220902</v>
      </c>
      <c r="L113">
        <f>IFERROR(VLOOKUP(A113,[3]Tabelle1!$B$3:$X$123,7,FALSE),VLOOKUP(F113,[3]Tabelle1!$C$125:$X$130,6,FALSE))</f>
        <v>1.5625437395952078</v>
      </c>
      <c r="M113">
        <f>IFERROR(VLOOKUP(A113,[3]Tabelle1!$B$3:$X$123,11,FALSE),VLOOKUP(F113,[3]Tabelle1!$C$125:$X$130,10,FALSE))</f>
        <v>1.5229106614596377</v>
      </c>
      <c r="N113">
        <f>IFERROR(VLOOKUP(A113,[3]Tabelle1!$B$3:$X$123,15,FALSE),VLOOKUP(F113,[3]Tabelle1!$C$125:$X$130,14,FALSE))</f>
        <v>1.441387470722475</v>
      </c>
      <c r="O113">
        <f>IFERROR(VLOOKUP(A113,[3]Tabelle1!$B$3:$X$123,19,FALSE),VLOOKUP(F113,[3]Tabelle1!$C$125:$X$130,18,FALSE))</f>
        <v>1.5033847260629685</v>
      </c>
      <c r="P113">
        <f>IFERROR(VLOOKUP(A113,[3]Tabelle1!$B$3:$X$123,23,FALSE),VLOOKUP(F113,[3]Tabelle1!$C$125:$X$130,22,FALSE))</f>
        <v>1.6055005055935563</v>
      </c>
      <c r="Q113">
        <f>IFERROR(VLOOKUP(D113,[4]Tabelle2!$A$3:$L$24,12,FALSE),"NA")</f>
        <v>1.3070253557120981</v>
      </c>
      <c r="R113">
        <f>VLOOKUP(E113,[5]SSP1!$C$2:$Q$6,15,FALSE)</f>
        <v>1.2095558465202498</v>
      </c>
      <c r="S113">
        <f>VLOOKUP(E113,[5]SSP2!$C$2:$Q$6,15,FALSE)</f>
        <v>1.2971210859341129</v>
      </c>
      <c r="T113">
        <f>VLOOKUP(E113,[5]SSP3!$C$2:$Q$6,15,FALSE)</f>
        <v>1.3393743599143302</v>
      </c>
      <c r="U113">
        <f>VLOOKUP(E113,[5]SSP4!$C$2:$Q$6,15,FALSE)</f>
        <v>1.3313443191676493</v>
      </c>
      <c r="V113">
        <f>VLOOKUP(E113,[5]SSP5!$C$2:$Q$6,15,FALSE)</f>
        <v>1.3335057494131222</v>
      </c>
      <c r="W113">
        <f>IFERROR(VLOOKUP(A113,Targets!$B$2:$H$197,6,FALSE),"NA")</f>
        <v>0.85465169900543003</v>
      </c>
      <c r="X113">
        <f>IFERROR(VLOOKUP(A113,Targets!$B$2:$H$197,7,FALSE),"NA")</f>
        <v>0.73548201855214257</v>
      </c>
      <c r="Y113">
        <f t="shared" si="13"/>
        <v>3.3717242679276365</v>
      </c>
      <c r="Z113">
        <f t="shared" si="14"/>
        <v>2.9015826838728458</v>
      </c>
      <c r="AA113">
        <f t="shared" si="15"/>
        <v>1</v>
      </c>
    </row>
    <row r="114" spans="1:27" x14ac:dyDescent="0.25">
      <c r="A114" s="2" t="str">
        <f>VLOOKUP(B114,[1]ISO3_2.0!A:B,2,FALSE)</f>
        <v>NCL</v>
      </c>
      <c r="B114" t="s">
        <v>305</v>
      </c>
      <c r="C114" s="1" t="s">
        <v>319</v>
      </c>
      <c r="D114" s="4" t="str">
        <f>IFERROR(VLOOKUP(A114,[2]alpha_i_split!$A$3:$N$208,13,FALSE),"NA")</f>
        <v>OAS</v>
      </c>
      <c r="E114" s="1" t="s">
        <v>406</v>
      </c>
      <c r="F114" s="1" t="str">
        <f>VLOOKUP(C114,[3]Tabelle3!$A$11:$C$35,3,FALSE)</f>
        <v>Australia and NZ</v>
      </c>
      <c r="G114">
        <f>IFERROR(VLOOKUP(A114,[2]alpha_i_split!$A$3:$G$208,7,FALSE),"NA")</f>
        <v>4.9671697673357897</v>
      </c>
      <c r="H114">
        <v>1.47013963877792</v>
      </c>
      <c r="I114">
        <f>IF(H114="NA","NA",H114*3.664)</f>
        <v>5.386591636482299</v>
      </c>
      <c r="J114">
        <v>9.4355299272470994</v>
      </c>
      <c r="K114">
        <f>IFERROR(VLOOKUP(D114,[4]Tabelle2!$A$3:$J$24,10,FALSE),"NA")</f>
        <v>1.4311390552424275</v>
      </c>
      <c r="L114">
        <f>IFERROR(VLOOKUP(A114,[3]Tabelle1!$B$3:$X$123,7,FALSE),VLOOKUP(F114,[3]Tabelle1!$C$125:$X$130,6,FALSE))</f>
        <v>1.2385981682627154</v>
      </c>
      <c r="M114">
        <f>IFERROR(VLOOKUP(A114,[3]Tabelle1!$B$3:$X$123,11,FALSE),VLOOKUP(F114,[3]Tabelle1!$C$125:$X$130,10,FALSE))</f>
        <v>1.2157310073334064</v>
      </c>
      <c r="N114">
        <f>IFERROR(VLOOKUP(A114,[3]Tabelle1!$B$3:$X$123,15,FALSE),VLOOKUP(F114,[3]Tabelle1!$C$125:$X$130,14,FALSE))</f>
        <v>1.1641185092236064</v>
      </c>
      <c r="O114">
        <f>IFERROR(VLOOKUP(A114,[3]Tabelle1!$B$3:$X$123,19,FALSE),VLOOKUP(F114,[3]Tabelle1!$C$125:$X$130,18,FALSE))</f>
        <v>1.2237446676811887</v>
      </c>
      <c r="P114">
        <f>IFERROR(VLOOKUP(A114,[3]Tabelle1!$B$3:$X$123,23,FALSE),VLOOKUP(F114,[3]Tabelle1!$C$125:$X$130,22,FALSE))</f>
        <v>1.277363372111487</v>
      </c>
      <c r="Q114">
        <f>IFERROR(VLOOKUP(D114,[4]Tabelle2!$A$3:$L$24,12,FALSE),"NA")</f>
        <v>1.39378218396165</v>
      </c>
      <c r="R114">
        <f>VLOOKUP(E114,[5]SSP1!$C$2:$Q$6,15,FALSE)</f>
        <v>1.154133732123878</v>
      </c>
      <c r="S114">
        <f>VLOOKUP(E114,[5]SSP2!$C$2:$Q$6,15,FALSE)</f>
        <v>1.2154822023485663</v>
      </c>
      <c r="T114">
        <f>VLOOKUP(E114,[5]SSP3!$C$2:$Q$6,15,FALSE)</f>
        <v>1.2953811605285075</v>
      </c>
      <c r="U114">
        <f>VLOOKUP(E114,[5]SSP4!$C$2:$Q$6,15,FALSE)</f>
        <v>1.2357210310006459</v>
      </c>
      <c r="V114">
        <f>VLOOKUP(E114,[5]SSP5!$C$2:$Q$6,15,FALSE)</f>
        <v>1.3448954049704989</v>
      </c>
      <c r="W114" t="str">
        <f>IFERROR(VLOOKUP(A114,Targets!$B$2:$H$197,6,FALSE),"NA")</f>
        <v>NA</v>
      </c>
      <c r="X114" t="str">
        <f>IFERROR(VLOOKUP(A114,Targets!$B$2:$H$197,7,FALSE),"NA")</f>
        <v>NA</v>
      </c>
      <c r="Y114" t="str">
        <f t="shared" si="13"/>
        <v>NA</v>
      </c>
      <c r="Z114" t="str">
        <f t="shared" si="14"/>
        <v>NA</v>
      </c>
      <c r="AA114">
        <f t="shared" si="15"/>
        <v>0</v>
      </c>
    </row>
    <row r="115" spans="1:27" x14ac:dyDescent="0.25">
      <c r="A115" s="3" t="str">
        <f>VLOOKUP(B115,[1]ISO3_2.0!A:B,2,FALSE)</f>
        <v>NER</v>
      </c>
      <c r="B115" t="s">
        <v>68</v>
      </c>
      <c r="C115" s="1" t="s">
        <v>71</v>
      </c>
      <c r="D115" s="4" t="str">
        <f>IFERROR(VLOOKUP(A115,[2]alpha_i_split!$A$3:$N$208,13,FALSE),"NA")</f>
        <v>AFR</v>
      </c>
      <c r="E115" s="1" t="str">
        <f>VLOOKUP(B115,SSP_regions!B37:C226,2,FALSE)</f>
        <v>MAF</v>
      </c>
      <c r="F115" s="1" t="str">
        <f>VLOOKUP(C115,[3]Tabelle3!$A$11:$C$35,3,FALSE)</f>
        <v>Africa</v>
      </c>
      <c r="G115">
        <f>IFERROR(VLOOKUP(A115,[2]alpha_i_split!$A$3:$G$208,7,FALSE),"NA")</f>
        <v>24.276709979168512</v>
      </c>
      <c r="H115">
        <v>0.67996196975520495</v>
      </c>
      <c r="I115">
        <f>H115*3.664</f>
        <v>2.491380657183071</v>
      </c>
      <c r="J115">
        <v>13.741378450136036</v>
      </c>
      <c r="K115">
        <f>IFERROR(VLOOKUP(D115,[4]Tabelle2!$A$3:$J$24,10,FALSE),"NA")</f>
        <v>1.3263572562220902</v>
      </c>
      <c r="L115">
        <f>IFERROR(VLOOKUP(A115,[3]Tabelle1!$B$3:$X$123,7,FALSE),VLOOKUP(F115,[3]Tabelle1!$C$125:$X$130,6,FALSE))</f>
        <v>1.5963240717558658</v>
      </c>
      <c r="M115">
        <f>IFERROR(VLOOKUP(A115,[3]Tabelle1!$B$3:$X$123,11,FALSE),VLOOKUP(F115,[3]Tabelle1!$C$125:$X$130,10,FALSE))</f>
        <v>1.5284720537489731</v>
      </c>
      <c r="N115">
        <f>IFERROR(VLOOKUP(A115,[3]Tabelle1!$B$3:$X$123,15,FALSE),VLOOKUP(F115,[3]Tabelle1!$C$125:$X$130,14,FALSE))</f>
        <v>1.3785984406327738</v>
      </c>
      <c r="O115">
        <f>IFERROR(VLOOKUP(A115,[3]Tabelle1!$B$3:$X$123,19,FALSE),VLOOKUP(F115,[3]Tabelle1!$C$125:$X$130,18,FALSE))</f>
        <v>1.5276666559417871</v>
      </c>
      <c r="P115">
        <f>IFERROR(VLOOKUP(A115,[3]Tabelle1!$B$3:$X$123,23,FALSE),VLOOKUP(F115,[3]Tabelle1!$C$125:$X$130,22,FALSE))</f>
        <v>1.6721470135847669</v>
      </c>
      <c r="Q115">
        <f>IFERROR(VLOOKUP(D115,[4]Tabelle2!$A$3:$L$24,12,FALSE),"NA")</f>
        <v>1.3070253557120981</v>
      </c>
      <c r="R115">
        <f>VLOOKUP(E115,[5]SSP1!$C$2:$Q$6,15,FALSE)</f>
        <v>1.2095558465202498</v>
      </c>
      <c r="S115">
        <f>VLOOKUP(E115,[5]SSP2!$C$2:$Q$6,15,FALSE)</f>
        <v>1.2971210859341129</v>
      </c>
      <c r="T115">
        <f>VLOOKUP(E115,[5]SSP3!$C$2:$Q$6,15,FALSE)</f>
        <v>1.3393743599143302</v>
      </c>
      <c r="U115">
        <f>VLOOKUP(E115,[5]SSP4!$C$2:$Q$6,15,FALSE)</f>
        <v>1.3313443191676493</v>
      </c>
      <c r="V115">
        <f>VLOOKUP(E115,[5]SSP5!$C$2:$Q$6,15,FALSE)</f>
        <v>1.3335057494131222</v>
      </c>
      <c r="W115">
        <f>IFERROR(VLOOKUP(A115,Targets!$B$2:$H$197,6,FALSE),"NA")</f>
        <v>2.601024336679215</v>
      </c>
      <c r="X115">
        <f>IFERROR(VLOOKUP(A115,Targets!$B$2:$H$197,7,FALSE),"NA")</f>
        <v>1.5804814970170269</v>
      </c>
      <c r="Y115">
        <f t="shared" si="13"/>
        <v>6.4801417212650243</v>
      </c>
      <c r="Z115">
        <f t="shared" si="14"/>
        <v>3.9375810307039645</v>
      </c>
      <c r="AA115">
        <f t="shared" si="15"/>
        <v>1</v>
      </c>
    </row>
    <row r="116" spans="1:27" x14ac:dyDescent="0.25">
      <c r="A116" s="3" t="s">
        <v>35</v>
      </c>
      <c r="B116" t="s">
        <v>9</v>
      </c>
      <c r="C116" s="1" t="s">
        <v>52</v>
      </c>
      <c r="D116" s="4" t="str">
        <f>IFERROR(VLOOKUP(A116,[2]alpha_i_split!$A$3:$N$208,13,FALSE),"NA")</f>
        <v>AFR</v>
      </c>
      <c r="E116" s="1" t="str">
        <f>VLOOKUP(B116,SSP_regions!B11:C200,2,FALSE)</f>
        <v>MAF</v>
      </c>
      <c r="F116" s="1" t="str">
        <f>VLOOKUP(C116,[3]Tabelle3!$A$11:$C$35,3,FALSE)</f>
        <v>Africa</v>
      </c>
      <c r="G116">
        <f>IFERROR(VLOOKUP(A116,[2]alpha_i_split!$A$3:$G$208,7,FALSE),"NA")</f>
        <v>0.34446963698454119</v>
      </c>
      <c r="H116">
        <v>35.528593273079103</v>
      </c>
      <c r="I116">
        <f>H116*3.664</f>
        <v>130.17676575256183</v>
      </c>
      <c r="J116">
        <v>432.29377626239796</v>
      </c>
      <c r="K116">
        <f>IFERROR(VLOOKUP(D116,[4]Tabelle2!$A$3:$J$24,10,FALSE),"NA")</f>
        <v>1.3263572562220902</v>
      </c>
      <c r="L116">
        <f>IFERROR(VLOOKUP(A116,[3]Tabelle1!$B$3:$X$123,7,FALSE),VLOOKUP(F116,[3]Tabelle1!$C$125:$X$130,6,FALSE))</f>
        <v>1.9532400574063462</v>
      </c>
      <c r="M116">
        <f>IFERROR(VLOOKUP(A116,[3]Tabelle1!$B$3:$X$123,11,FALSE),VLOOKUP(F116,[3]Tabelle1!$C$125:$X$130,10,FALSE))</f>
        <v>1.8778800779360663</v>
      </c>
      <c r="N116">
        <f>IFERROR(VLOOKUP(A116,[3]Tabelle1!$B$3:$X$123,15,FALSE),VLOOKUP(F116,[3]Tabelle1!$C$125:$X$130,14,FALSE))</f>
        <v>1.739105240335457</v>
      </c>
      <c r="O116">
        <f>IFERROR(VLOOKUP(A116,[3]Tabelle1!$B$3:$X$123,19,FALSE),VLOOKUP(F116,[3]Tabelle1!$C$125:$X$130,18,FALSE))</f>
        <v>1.8036050986595438</v>
      </c>
      <c r="P116">
        <f>IFERROR(VLOOKUP(A116,[3]Tabelle1!$B$3:$X$123,23,FALSE),VLOOKUP(F116,[3]Tabelle1!$C$125:$X$130,22,FALSE))</f>
        <v>2.0349296607553882</v>
      </c>
      <c r="Q116">
        <f>IFERROR(VLOOKUP(D116,[4]Tabelle2!$A$3:$L$24,12,FALSE),"NA")</f>
        <v>1.3070253557120981</v>
      </c>
      <c r="R116">
        <f>VLOOKUP(E116,[5]SSP1!$C$2:$Q$6,15,FALSE)</f>
        <v>1.2095558465202498</v>
      </c>
      <c r="S116">
        <f>VLOOKUP(E116,[5]SSP2!$C$2:$Q$6,15,FALSE)</f>
        <v>1.2971210859341129</v>
      </c>
      <c r="T116">
        <f>VLOOKUP(E116,[5]SSP3!$C$2:$Q$6,15,FALSE)</f>
        <v>1.3393743599143302</v>
      </c>
      <c r="U116">
        <f>VLOOKUP(E116,[5]SSP4!$C$2:$Q$6,15,FALSE)</f>
        <v>1.3313443191676493</v>
      </c>
      <c r="V116">
        <f>VLOOKUP(E116,[5]SSP5!$C$2:$Q$6,15,FALSE)</f>
        <v>1.3335057494131222</v>
      </c>
      <c r="W116">
        <f>IFERROR(VLOOKUP(A116,Targets!$B$2:$H$197,6,FALSE),"NA")</f>
        <v>0.98683993196130393</v>
      </c>
      <c r="X116">
        <f>IFERROR(VLOOKUP(A116,Targets!$B$2:$H$197,7,FALSE),"NA")</f>
        <v>0.69234112812659943</v>
      </c>
      <c r="Y116">
        <f t="shared" si="13"/>
        <v>128.46363065820071</v>
      </c>
      <c r="Z116">
        <f t="shared" si="14"/>
        <v>90.126728857000728</v>
      </c>
      <c r="AA116">
        <f t="shared" si="15"/>
        <v>1</v>
      </c>
    </row>
    <row r="117" spans="1:27" x14ac:dyDescent="0.25">
      <c r="A117" s="3" t="s">
        <v>137</v>
      </c>
      <c r="B117" t="s">
        <v>138</v>
      </c>
      <c r="C117" s="1" t="s">
        <v>155</v>
      </c>
      <c r="D117" s="4" t="str">
        <f>IFERROR(VLOOKUP(A117,[2]alpha_i_split!$A$3:$N$208,13,FALSE),"NA")</f>
        <v>OAM</v>
      </c>
      <c r="E117" s="1" t="str">
        <f>VLOOKUP(B117,SSP_regions!B70:C259,2,FALSE)</f>
        <v>LAM</v>
      </c>
      <c r="F117" s="1" t="str">
        <f>VLOOKUP(C117,[3]Tabelle3!$A$11:$C$35,3,FALSE)</f>
        <v>Other America</v>
      </c>
      <c r="G117">
        <f>IFERROR(VLOOKUP(A117,[2]alpha_i_split!$A$3:$G$208,7,FALSE),"NA")</f>
        <v>7.78250898361956</v>
      </c>
      <c r="H117">
        <v>1.24371337089595</v>
      </c>
      <c r="I117">
        <f>H117*3.664</f>
        <v>4.556965790962761</v>
      </c>
      <c r="J117">
        <v>12.586941392634696</v>
      </c>
      <c r="K117">
        <f>IFERROR(VLOOKUP(D117,[4]Tabelle2!$A$3:$J$24,10,FALSE),"NA")</f>
        <v>1.2214137182566644</v>
      </c>
      <c r="L117">
        <f>IFERROR(VLOOKUP(A117,[3]Tabelle1!$B$3:$X$123,7,FALSE),VLOOKUP(F117,[3]Tabelle1!$C$125:$X$130,6,FALSE))</f>
        <v>1.5937338416091857</v>
      </c>
      <c r="M117">
        <f>IFERROR(VLOOKUP(A117,[3]Tabelle1!$B$3:$X$123,11,FALSE),VLOOKUP(F117,[3]Tabelle1!$C$125:$X$130,10,FALSE))</f>
        <v>1.5484167802861617</v>
      </c>
      <c r="N117">
        <f>IFERROR(VLOOKUP(A117,[3]Tabelle1!$B$3:$X$123,15,FALSE),VLOOKUP(F117,[3]Tabelle1!$C$125:$X$130,14,FALSE))</f>
        <v>1.5448867286191363</v>
      </c>
      <c r="O117">
        <f>IFERROR(VLOOKUP(A117,[3]Tabelle1!$B$3:$X$123,19,FALSE),VLOOKUP(F117,[3]Tabelle1!$C$125:$X$130,18,FALSE))</f>
        <v>1.4606660501346285</v>
      </c>
      <c r="P117">
        <f>IFERROR(VLOOKUP(A117,[3]Tabelle1!$B$3:$X$123,23,FALSE),VLOOKUP(F117,[3]Tabelle1!$C$125:$X$130,22,FALSE))</f>
        <v>1.604367785414488</v>
      </c>
      <c r="Q117">
        <f>IFERROR(VLOOKUP(D117,[4]Tabelle2!$A$3:$L$24,12,FALSE),"NA")</f>
        <v>1.1137228775074144</v>
      </c>
      <c r="R117">
        <f>VLOOKUP(E117,[5]SSP1!$C$2:$Q$6,15,FALSE)</f>
        <v>1.1523297796771568</v>
      </c>
      <c r="S117">
        <f>VLOOKUP(E117,[5]SSP2!$C$2:$Q$6,15,FALSE)</f>
        <v>1.261678755528314</v>
      </c>
      <c r="T117">
        <f>VLOOKUP(E117,[5]SSP3!$C$2:$Q$6,15,FALSE)</f>
        <v>1.2456836932865165</v>
      </c>
      <c r="U117">
        <f>VLOOKUP(E117,[5]SSP4!$C$2:$Q$6,15,FALSE)</f>
        <v>1.2512749062312558</v>
      </c>
      <c r="V117">
        <f>VLOOKUP(E117,[5]SSP5!$C$2:$Q$6,15,FALSE)</f>
        <v>1.4406165004533091</v>
      </c>
      <c r="W117">
        <f>IFERROR(VLOOKUP(A117,Targets!$B$2:$H$197,6,FALSE),"NA")</f>
        <v>8.8099752023362434</v>
      </c>
      <c r="X117">
        <f>IFERROR(VLOOKUP(A117,Targets!$B$2:$H$197,7,FALSE),"NA")</f>
        <v>7.5739816747944007</v>
      </c>
      <c r="Y117">
        <f t="shared" si="13"/>
        <v>40.146755616276486</v>
      </c>
      <c r="Z117">
        <f t="shared" si="14"/>
        <v>34.51437539341692</v>
      </c>
      <c r="AA117">
        <f t="shared" si="15"/>
        <v>1</v>
      </c>
    </row>
    <row r="118" spans="1:27" x14ac:dyDescent="0.25">
      <c r="A118" s="2" t="str">
        <f>VLOOKUP(B118,[1]ISO3_2.0!A:B,2,FALSE)</f>
        <v>NIU</v>
      </c>
      <c r="B118" t="s">
        <v>306</v>
      </c>
      <c r="C118" s="1" t="s">
        <v>319</v>
      </c>
      <c r="D118" s="4" t="str">
        <f>IFERROR(VLOOKUP(A118,[2]alpha_i_split!$A$3:$N$208,13,FALSE),"NA")</f>
        <v>NA</v>
      </c>
      <c r="E118" s="1" t="s">
        <v>406</v>
      </c>
      <c r="F118" s="1" t="str">
        <f>VLOOKUP(C118,[3]Tabelle3!$A$11:$C$35,3,FALSE)</f>
        <v>Australia and NZ</v>
      </c>
      <c r="G118" t="str">
        <f>IFERROR(VLOOKUP(A118,[2]alpha_i_split!$A$3:$G$208,7,FALSE),"NA")</f>
        <v>NA</v>
      </c>
      <c r="H118">
        <v>3.1662498878362901E-3</v>
      </c>
      <c r="I118">
        <f t="shared" ref="I118:I123" si="16">IF(H118="NA","NA",H118*3.664)</f>
        <v>1.1601139589032167E-2</v>
      </c>
      <c r="J118" t="s">
        <v>61</v>
      </c>
      <c r="K118" t="str">
        <f>IFERROR(VLOOKUP(D118,[4]Tabelle2!$A$3:$J$24,10,FALSE),"NA")</f>
        <v>NA</v>
      </c>
      <c r="L118">
        <f>IFERROR(VLOOKUP(A118,[3]Tabelle1!$B$3:$X$123,7,FALSE),VLOOKUP(F118,[3]Tabelle1!$C$125:$X$130,6,FALSE))</f>
        <v>1.2385981682627154</v>
      </c>
      <c r="M118">
        <f>IFERROR(VLOOKUP(A118,[3]Tabelle1!$B$3:$X$123,11,FALSE),VLOOKUP(F118,[3]Tabelle1!$C$125:$X$130,10,FALSE))</f>
        <v>1.2157310073334064</v>
      </c>
      <c r="N118">
        <f>IFERROR(VLOOKUP(A118,[3]Tabelle1!$B$3:$X$123,15,FALSE),VLOOKUP(F118,[3]Tabelle1!$C$125:$X$130,14,FALSE))</f>
        <v>1.1641185092236064</v>
      </c>
      <c r="O118">
        <f>IFERROR(VLOOKUP(A118,[3]Tabelle1!$B$3:$X$123,19,FALSE),VLOOKUP(F118,[3]Tabelle1!$C$125:$X$130,18,FALSE))</f>
        <v>1.2237446676811887</v>
      </c>
      <c r="P118">
        <f>IFERROR(VLOOKUP(A118,[3]Tabelle1!$B$3:$X$123,23,FALSE),VLOOKUP(F118,[3]Tabelle1!$C$125:$X$130,22,FALSE))</f>
        <v>1.277363372111487</v>
      </c>
      <c r="Q118" t="str">
        <f>IFERROR(VLOOKUP(D118,[4]Tabelle2!$A$3:$L$24,12,FALSE),"NA")</f>
        <v>NA</v>
      </c>
      <c r="R118">
        <f>VLOOKUP(E118,[5]SSP1!$C$2:$Q$6,15,FALSE)</f>
        <v>1.154133732123878</v>
      </c>
      <c r="S118">
        <f>VLOOKUP(E118,[5]SSP2!$C$2:$Q$6,15,FALSE)</f>
        <v>1.2154822023485663</v>
      </c>
      <c r="T118">
        <f>VLOOKUP(E118,[5]SSP3!$C$2:$Q$6,15,FALSE)</f>
        <v>1.2953811605285075</v>
      </c>
      <c r="U118">
        <f>VLOOKUP(E118,[5]SSP4!$C$2:$Q$6,15,FALSE)</f>
        <v>1.2357210310006459</v>
      </c>
      <c r="V118">
        <f>VLOOKUP(E118,[5]SSP5!$C$2:$Q$6,15,FALSE)</f>
        <v>1.3448954049704989</v>
      </c>
      <c r="W118">
        <f>IFERROR(VLOOKUP(A118,Targets!$B$2:$H$197,6,FALSE),"NA")</f>
        <v>0</v>
      </c>
      <c r="X118">
        <f>IFERROR(VLOOKUP(A118,Targets!$B$2:$H$197,7,FALSE),"NA")</f>
        <v>0</v>
      </c>
      <c r="Y118">
        <f t="shared" si="13"/>
        <v>0</v>
      </c>
      <c r="Z118">
        <f t="shared" si="14"/>
        <v>0</v>
      </c>
      <c r="AA118">
        <f t="shared" si="15"/>
        <v>1</v>
      </c>
    </row>
    <row r="119" spans="1:27" x14ac:dyDescent="0.25">
      <c r="A119" s="3" t="s">
        <v>352</v>
      </c>
      <c r="B119" t="s">
        <v>353</v>
      </c>
      <c r="C119" s="1" t="s">
        <v>349</v>
      </c>
      <c r="D119" s="4" t="str">
        <f>IFERROR(VLOOKUP(A119,[2]alpha_i_split!$A$3:$N$208,13,FALSE),"NA")</f>
        <v>OAS</v>
      </c>
      <c r="E119" s="1" t="s">
        <v>406</v>
      </c>
      <c r="F119" s="1" t="str">
        <f>VLOOKUP(C119,[3]Tabelle3!$A$11:$C$35,3,FALSE)</f>
        <v>Other Asia</v>
      </c>
      <c r="G119">
        <f>IFERROR(VLOOKUP(A119,[2]alpha_i_split!$A$3:$G$208,7,FALSE),"NA")</f>
        <v>3.2763043446622131</v>
      </c>
      <c r="H119">
        <v>3.8058116764274201</v>
      </c>
      <c r="I119">
        <f t="shared" si="16"/>
        <v>13.944493982430068</v>
      </c>
      <c r="J119">
        <v>33.433670511936363</v>
      </c>
      <c r="K119">
        <f>IFERROR(VLOOKUP(D119,[4]Tabelle2!$A$3:$J$24,10,FALSE),"NA")</f>
        <v>1.4311390552424275</v>
      </c>
      <c r="L119">
        <f>IFERROR(VLOOKUP(A119,[3]Tabelle1!$B$3:$X$123,7,FALSE),VLOOKUP(F119,[3]Tabelle1!$C$125:$X$130,6,FALSE))</f>
        <v>1.7195614227274498</v>
      </c>
      <c r="M119">
        <f>IFERROR(VLOOKUP(A119,[3]Tabelle1!$B$3:$X$123,11,FALSE),VLOOKUP(F119,[3]Tabelle1!$C$125:$X$130,10,FALSE))</f>
        <v>1.6240397240225755</v>
      </c>
      <c r="N119">
        <f>IFERROR(VLOOKUP(A119,[3]Tabelle1!$B$3:$X$123,15,FALSE),VLOOKUP(F119,[3]Tabelle1!$C$125:$X$130,14,FALSE))</f>
        <v>1.5353898439311913</v>
      </c>
      <c r="O119">
        <f>IFERROR(VLOOKUP(A119,[3]Tabelle1!$B$3:$X$123,19,FALSE),VLOOKUP(F119,[3]Tabelle1!$C$125:$X$130,18,FALSE))</f>
        <v>1.5368699558576204</v>
      </c>
      <c r="P119">
        <f>IFERROR(VLOOKUP(A119,[3]Tabelle1!$B$3:$X$123,23,FALSE),VLOOKUP(F119,[3]Tabelle1!$C$125:$X$130,22,FALSE))</f>
        <v>1.7997175356399142</v>
      </c>
      <c r="Q119">
        <f>IFERROR(VLOOKUP(D119,[4]Tabelle2!$A$3:$L$24,12,FALSE),"NA")</f>
        <v>1.39378218396165</v>
      </c>
      <c r="R119">
        <f>VLOOKUP(E119,[5]SSP1!$C$2:$Q$6,15,FALSE)</f>
        <v>1.154133732123878</v>
      </c>
      <c r="S119">
        <f>VLOOKUP(E119,[5]SSP2!$C$2:$Q$6,15,FALSE)</f>
        <v>1.2154822023485663</v>
      </c>
      <c r="T119">
        <f>VLOOKUP(E119,[5]SSP3!$C$2:$Q$6,15,FALSE)</f>
        <v>1.2953811605285075</v>
      </c>
      <c r="U119">
        <f>VLOOKUP(E119,[5]SSP4!$C$2:$Q$6,15,FALSE)</f>
        <v>1.2357210310006459</v>
      </c>
      <c r="V119">
        <f>VLOOKUP(E119,[5]SSP5!$C$2:$Q$6,15,FALSE)</f>
        <v>1.3448954049704989</v>
      </c>
      <c r="W119">
        <f>IFERROR(VLOOKUP(A119,Targets!$B$2:$H$197,6,FALSE),"NA")</f>
        <v>1.2313814609244613</v>
      </c>
      <c r="X119">
        <f>IFERROR(VLOOKUP(A119,Targets!$B$2:$H$197,7,FALSE),"NA")</f>
        <v>1.2313814609244613</v>
      </c>
      <c r="Y119">
        <f t="shared" si="13"/>
        <v>17.170991371937095</v>
      </c>
      <c r="Z119">
        <f t="shared" si="14"/>
        <v>17.170991371937095</v>
      </c>
      <c r="AA119">
        <f t="shared" si="15"/>
        <v>1</v>
      </c>
    </row>
    <row r="120" spans="1:27" x14ac:dyDescent="0.25">
      <c r="A120" s="2" t="str">
        <f>VLOOKUP(B120,[1]ISO3_2.0!A:B,2,FALSE)</f>
        <v>NRU</v>
      </c>
      <c r="B120" t="s">
        <v>304</v>
      </c>
      <c r="C120" s="1" t="s">
        <v>319</v>
      </c>
      <c r="D120" s="4" t="str">
        <f>IFERROR(VLOOKUP(A120,[2]alpha_i_split!$A$3:$N$208,13,FALSE),"NA")</f>
        <v>OAS</v>
      </c>
      <c r="E120" s="1" t="s">
        <v>406</v>
      </c>
      <c r="F120" s="1" t="str">
        <f>VLOOKUP(C120,[3]Tabelle3!$A$11:$C$35,3,FALSE)</f>
        <v>Australia and NZ</v>
      </c>
      <c r="G120">
        <f>IFERROR(VLOOKUP(A120,[2]alpha_i_split!$A$3:$G$208,7,FALSE),"NA")</f>
        <v>852.10814516122321</v>
      </c>
      <c r="H120">
        <v>1.5831249439181499E-2</v>
      </c>
      <c r="I120">
        <f t="shared" si="16"/>
        <v>5.8005697945161014E-2</v>
      </c>
      <c r="J120">
        <v>0.11462662555302319</v>
      </c>
      <c r="K120">
        <f>IFERROR(VLOOKUP(D120,[4]Tabelle2!$A$3:$J$24,10,FALSE),"NA")</f>
        <v>1.4311390552424275</v>
      </c>
      <c r="L120">
        <f>IFERROR(VLOOKUP(A120,[3]Tabelle1!$B$3:$X$123,7,FALSE),VLOOKUP(F120,[3]Tabelle1!$C$125:$X$130,6,FALSE))</f>
        <v>1.2385981682627154</v>
      </c>
      <c r="M120">
        <f>IFERROR(VLOOKUP(A120,[3]Tabelle1!$B$3:$X$123,11,FALSE),VLOOKUP(F120,[3]Tabelle1!$C$125:$X$130,10,FALSE))</f>
        <v>1.2157310073334064</v>
      </c>
      <c r="N120">
        <f>IFERROR(VLOOKUP(A120,[3]Tabelle1!$B$3:$X$123,15,FALSE),VLOOKUP(F120,[3]Tabelle1!$C$125:$X$130,14,FALSE))</f>
        <v>1.1641185092236064</v>
      </c>
      <c r="O120">
        <f>IFERROR(VLOOKUP(A120,[3]Tabelle1!$B$3:$X$123,19,FALSE),VLOOKUP(F120,[3]Tabelle1!$C$125:$X$130,18,FALSE))</f>
        <v>1.2237446676811887</v>
      </c>
      <c r="P120">
        <f>IFERROR(VLOOKUP(A120,[3]Tabelle1!$B$3:$X$123,23,FALSE),VLOOKUP(F120,[3]Tabelle1!$C$125:$X$130,22,FALSE))</f>
        <v>1.277363372111487</v>
      </c>
      <c r="Q120">
        <f>IFERROR(VLOOKUP(D120,[4]Tabelle2!$A$3:$L$24,12,FALSE),"NA")</f>
        <v>1.39378218396165</v>
      </c>
      <c r="R120">
        <f>VLOOKUP(E120,[5]SSP1!$C$2:$Q$6,15,FALSE)</f>
        <v>1.154133732123878</v>
      </c>
      <c r="S120">
        <f>VLOOKUP(E120,[5]SSP2!$C$2:$Q$6,15,FALSE)</f>
        <v>1.2154822023485663</v>
      </c>
      <c r="T120">
        <f>VLOOKUP(E120,[5]SSP3!$C$2:$Q$6,15,FALSE)</f>
        <v>1.2953811605285075</v>
      </c>
      <c r="U120">
        <f>VLOOKUP(E120,[5]SSP4!$C$2:$Q$6,15,FALSE)</f>
        <v>1.2357210310006459</v>
      </c>
      <c r="V120">
        <f>VLOOKUP(E120,[5]SSP5!$C$2:$Q$6,15,FALSE)</f>
        <v>1.3448954049704989</v>
      </c>
      <c r="W120">
        <f>IFERROR(VLOOKUP(A120,Targets!$B$2:$H$197,6,FALSE),"NA")</f>
        <v>1.1632940086370931</v>
      </c>
      <c r="X120">
        <f>IFERROR(VLOOKUP(A120,Targets!$B$2:$H$197,7,FALSE),"NA")</f>
        <v>1.1632940086370931</v>
      </c>
      <c r="Y120">
        <f t="shared" si="13"/>
        <v>6.7477680886418756E-2</v>
      </c>
      <c r="Z120">
        <f t="shared" si="14"/>
        <v>6.7477680886418756E-2</v>
      </c>
      <c r="AA120">
        <f t="shared" si="15"/>
        <v>1</v>
      </c>
    </row>
    <row r="121" spans="1:27" x14ac:dyDescent="0.25">
      <c r="A121" s="3" t="s">
        <v>293</v>
      </c>
      <c r="B121" t="s">
        <v>294</v>
      </c>
      <c r="C121" s="1" t="s">
        <v>295</v>
      </c>
      <c r="D121" s="4" t="str">
        <f>IFERROR(VLOOKUP(A121,[2]alpha_i_split!$A$3:$N$208,13,FALSE),"NA")</f>
        <v>ANZ</v>
      </c>
      <c r="E121" s="1" t="s">
        <v>404</v>
      </c>
      <c r="F121" s="1" t="str">
        <f>VLOOKUP(C121,[3]Tabelle3!$A$11:$C$35,3,FALSE)</f>
        <v>Australia and NZ</v>
      </c>
      <c r="G121">
        <f>IFERROR(VLOOKUP(A121,[2]alpha_i_split!$A$3:$G$208,7,FALSE),"NA")</f>
        <v>0.65836178483737273</v>
      </c>
      <c r="H121">
        <v>9.4041356345380596</v>
      </c>
      <c r="I121">
        <f t="shared" si="16"/>
        <v>34.456752964947455</v>
      </c>
      <c r="J121">
        <v>211.73453230801283</v>
      </c>
      <c r="K121">
        <f>IFERROR(VLOOKUP(D121,[4]Tabelle2!$A$3:$J$24,10,FALSE),"NA")</f>
        <v>1.3140408296254169</v>
      </c>
      <c r="L121">
        <f>IFERROR(VLOOKUP(A121,[3]Tabelle1!$B$3:$X$123,7,FALSE),VLOOKUP(F121,[3]Tabelle1!$C$125:$X$130,6,FALSE))</f>
        <v>1.2630931434734716</v>
      </c>
      <c r="M121">
        <f>IFERROR(VLOOKUP(A121,[3]Tabelle1!$B$3:$X$123,11,FALSE),VLOOKUP(F121,[3]Tabelle1!$C$125:$X$130,10,FALSE))</f>
        <v>1.2399370392334121</v>
      </c>
      <c r="N121">
        <f>IFERROR(VLOOKUP(A121,[3]Tabelle1!$B$3:$X$123,15,FALSE),VLOOKUP(F121,[3]Tabelle1!$C$125:$X$130,14,FALSE))</f>
        <v>1.1604438413191878</v>
      </c>
      <c r="O121">
        <f>IFERROR(VLOOKUP(A121,[3]Tabelle1!$B$3:$X$123,19,FALSE),VLOOKUP(F121,[3]Tabelle1!$C$125:$X$130,18,FALSE))</f>
        <v>1.249868777268939</v>
      </c>
      <c r="P121">
        <f>IFERROR(VLOOKUP(A121,[3]Tabelle1!$B$3:$X$123,23,FALSE),VLOOKUP(F121,[3]Tabelle1!$C$125:$X$130,22,FALSE))</f>
        <v>1.3153193954005027</v>
      </c>
      <c r="Q121">
        <f>IFERROR(VLOOKUP(D121,[4]Tabelle2!$A$3:$L$24,12,FALSE),"NA")</f>
        <v>1.2691639629937483</v>
      </c>
      <c r="R121">
        <f>VLOOKUP(E121,[5]SSP1!$C$2:$Q$6,15,FALSE)</f>
        <v>0.90947003354549738</v>
      </c>
      <c r="S121">
        <f>VLOOKUP(E121,[5]SSP2!$C$2:$Q$6,15,FALSE)</f>
        <v>1.0160301239037073</v>
      </c>
      <c r="T121">
        <f>VLOOKUP(E121,[5]SSP3!$C$2:$Q$6,15,FALSE)</f>
        <v>1.0683930558484569</v>
      </c>
      <c r="U121">
        <f>VLOOKUP(E121,[5]SSP4!$C$2:$Q$6,15,FALSE)</f>
        <v>1.0727560349127803</v>
      </c>
      <c r="V121">
        <f>VLOOKUP(E121,[5]SSP5!$C$2:$Q$6,15,FALSE)</f>
        <v>1.2137481184144505</v>
      </c>
      <c r="W121">
        <f>IFERROR(VLOOKUP(A121,Targets!$B$2:$H$197,6,FALSE),"NA")</f>
        <v>0.66619635922452691</v>
      </c>
      <c r="X121">
        <f>IFERROR(VLOOKUP(A121,Targets!$B$2:$H$197,7,FALSE),"NA")</f>
        <v>0.66619635922452691</v>
      </c>
      <c r="Y121">
        <f t="shared" si="13"/>
        <v>22.954963375946917</v>
      </c>
      <c r="Z121">
        <f t="shared" si="14"/>
        <v>22.954963375946917</v>
      </c>
      <c r="AA121">
        <f t="shared" si="15"/>
        <v>1</v>
      </c>
    </row>
    <row r="122" spans="1:27" x14ac:dyDescent="0.25">
      <c r="A122" s="3" t="s">
        <v>385</v>
      </c>
      <c r="B122" t="s">
        <v>386</v>
      </c>
      <c r="C122" s="1" t="s">
        <v>393</v>
      </c>
      <c r="D122" s="4" t="str">
        <f>IFERROR(VLOOKUP(A122,[2]alpha_i_split!$A$3:$N$208,13,FALSE),"NA")</f>
        <v>MEA</v>
      </c>
      <c r="E122" s="1" t="s">
        <v>407</v>
      </c>
      <c r="F122" s="1" t="str">
        <f>VLOOKUP(C122,[3]Tabelle3!$A$11:$C$35,3,FALSE)</f>
        <v>Middle East</v>
      </c>
      <c r="G122">
        <f>IFERROR(VLOOKUP(A122,[2]alpha_i_split!$A$3:$G$208,7,FALSE),"NA")</f>
        <v>1.717189218922216</v>
      </c>
      <c r="H122">
        <v>19.7888063363222</v>
      </c>
      <c r="I122">
        <f t="shared" si="16"/>
        <v>72.506186416284535</v>
      </c>
      <c r="J122">
        <v>73.971391417425238</v>
      </c>
      <c r="K122">
        <f>IFERROR(VLOOKUP(D122,[4]Tabelle2!$A$3:$J$24,10,FALSE),"NA")</f>
        <v>1.1944928429090393</v>
      </c>
      <c r="L122">
        <f>IFERROR(VLOOKUP(A122,[3]Tabelle1!$B$3:$X$123,7,FALSE),VLOOKUP(F122,[3]Tabelle1!$C$125:$X$130,6,FALSE))</f>
        <v>1.4971607552042105</v>
      </c>
      <c r="M122">
        <f>IFERROR(VLOOKUP(A122,[3]Tabelle1!$B$3:$X$123,11,FALSE),VLOOKUP(F122,[3]Tabelle1!$C$125:$X$130,10,FALSE))</f>
        <v>1.456986121404485</v>
      </c>
      <c r="N122">
        <f>IFERROR(VLOOKUP(A122,[3]Tabelle1!$B$3:$X$123,15,FALSE),VLOOKUP(F122,[3]Tabelle1!$C$125:$X$130,14,FALSE))</f>
        <v>1.3394121590976666</v>
      </c>
      <c r="O122">
        <f>IFERROR(VLOOKUP(A122,[3]Tabelle1!$B$3:$X$123,19,FALSE),VLOOKUP(F122,[3]Tabelle1!$C$125:$X$130,18,FALSE))</f>
        <v>1.459860898171909</v>
      </c>
      <c r="P122">
        <f>IFERROR(VLOOKUP(A122,[3]Tabelle1!$B$3:$X$123,23,FALSE),VLOOKUP(F122,[3]Tabelle1!$C$125:$X$130,22,FALSE))</f>
        <v>1.5142613332872639</v>
      </c>
      <c r="Q122">
        <f>IFERROR(VLOOKUP(D122,[4]Tabelle2!$A$3:$L$24,12,FALSE),"NA")</f>
        <v>1.1620756490513198</v>
      </c>
      <c r="R122">
        <f>VLOOKUP(E122,[5]SSP1!$C$2:$Q$6,15,FALSE)</f>
        <v>1.2095558465202498</v>
      </c>
      <c r="S122">
        <f>VLOOKUP(E122,[5]SSP2!$C$2:$Q$6,15,FALSE)</f>
        <v>1.2971210859341129</v>
      </c>
      <c r="T122">
        <f>VLOOKUP(E122,[5]SSP3!$C$2:$Q$6,15,FALSE)</f>
        <v>1.3393743599143302</v>
      </c>
      <c r="U122">
        <f>VLOOKUP(E122,[5]SSP4!$C$2:$Q$6,15,FALSE)</f>
        <v>1.3313443191676493</v>
      </c>
      <c r="V122">
        <f>VLOOKUP(E122,[5]SSP5!$C$2:$Q$6,15,FALSE)</f>
        <v>1.3335057494131222</v>
      </c>
      <c r="W122">
        <f>IFERROR(VLOOKUP(A122,Targets!$B$2:$H$197,6,FALSE),"NA")</f>
        <v>1.1917664499221059</v>
      </c>
      <c r="X122">
        <f>IFERROR(VLOOKUP(A122,Targets!$B$2:$H$197,7,FALSE),"NA")</f>
        <v>1.1917664499221059</v>
      </c>
      <c r="Y122">
        <f t="shared" si="13"/>
        <v>86.410440382725838</v>
      </c>
      <c r="Z122">
        <f t="shared" si="14"/>
        <v>86.410440382725838</v>
      </c>
      <c r="AA122">
        <f t="shared" si="15"/>
        <v>1</v>
      </c>
    </row>
    <row r="123" spans="1:27" x14ac:dyDescent="0.25">
      <c r="A123" s="3" t="s">
        <v>354</v>
      </c>
      <c r="B123" t="s">
        <v>355</v>
      </c>
      <c r="C123" s="1" t="s">
        <v>349</v>
      </c>
      <c r="D123" s="4" t="str">
        <f>IFERROR(VLOOKUP(A123,[2]alpha_i_split!$A$3:$N$208,13,FALSE),"NA")</f>
        <v>OAS</v>
      </c>
      <c r="E123" s="1" t="s">
        <v>406</v>
      </c>
      <c r="F123" s="1" t="str">
        <f>VLOOKUP(C123,[3]Tabelle3!$A$11:$C$35,3,FALSE)</f>
        <v>Other Asia</v>
      </c>
      <c r="G123">
        <f>IFERROR(VLOOKUP(A123,[2]alpha_i_split!$A$3:$G$208,7,FALSE),"NA")</f>
        <v>0.1695543249047281</v>
      </c>
      <c r="H123">
        <v>57.419194311182302</v>
      </c>
      <c r="I123">
        <f t="shared" si="16"/>
        <v>210.38392795617196</v>
      </c>
      <c r="J123">
        <v>300.30633169766844</v>
      </c>
      <c r="K123">
        <f>IFERROR(VLOOKUP(D123,[4]Tabelle2!$A$3:$J$24,10,FALSE),"NA")</f>
        <v>1.4311390552424275</v>
      </c>
      <c r="L123">
        <f>IFERROR(VLOOKUP(A123,[3]Tabelle1!$B$3:$X$123,7,FALSE),VLOOKUP(F123,[3]Tabelle1!$C$125:$X$130,6,FALSE))</f>
        <v>1.5590906226493308</v>
      </c>
      <c r="M123">
        <f>IFERROR(VLOOKUP(A123,[3]Tabelle1!$B$3:$X$123,11,FALSE),VLOOKUP(F123,[3]Tabelle1!$C$125:$X$130,10,FALSE))</f>
        <v>1.5207489654651676</v>
      </c>
      <c r="N123">
        <f>IFERROR(VLOOKUP(A123,[3]Tabelle1!$B$3:$X$123,15,FALSE),VLOOKUP(F123,[3]Tabelle1!$C$125:$X$130,14,FALSE))</f>
        <v>1.4824189028512682</v>
      </c>
      <c r="O123">
        <f>IFERROR(VLOOKUP(A123,[3]Tabelle1!$B$3:$X$123,19,FALSE),VLOOKUP(F123,[3]Tabelle1!$C$125:$X$130,18,FALSE))</f>
        <v>1.4596647419781903</v>
      </c>
      <c r="P123">
        <f>IFERROR(VLOOKUP(A123,[3]Tabelle1!$B$3:$X$123,23,FALSE),VLOOKUP(F123,[3]Tabelle1!$C$125:$X$130,22,FALSE))</f>
        <v>1.602762287911623</v>
      </c>
      <c r="Q123">
        <f>IFERROR(VLOOKUP(D123,[4]Tabelle2!$A$3:$L$24,12,FALSE),"NA")</f>
        <v>1.39378218396165</v>
      </c>
      <c r="R123">
        <f>VLOOKUP(E123,[5]SSP1!$C$2:$Q$6,15,FALSE)</f>
        <v>1.154133732123878</v>
      </c>
      <c r="S123">
        <f>VLOOKUP(E123,[5]SSP2!$C$2:$Q$6,15,FALSE)</f>
        <v>1.2154822023485663</v>
      </c>
      <c r="T123">
        <f>VLOOKUP(E123,[5]SSP3!$C$2:$Q$6,15,FALSE)</f>
        <v>1.2953811605285075</v>
      </c>
      <c r="U123">
        <f>VLOOKUP(E123,[5]SSP4!$C$2:$Q$6,15,FALSE)</f>
        <v>1.2357210310006459</v>
      </c>
      <c r="V123">
        <f>VLOOKUP(E123,[5]SSP5!$C$2:$Q$6,15,FALSE)</f>
        <v>1.3448954049704989</v>
      </c>
      <c r="W123">
        <f>IFERROR(VLOOKUP(A123,Targets!$B$2:$H$197,6,FALSE),"NA")</f>
        <v>2.3405928107482445</v>
      </c>
      <c r="X123">
        <f>IFERROR(VLOOKUP(A123,Targets!$B$2:$H$197,7,FALSE),"NA")</f>
        <v>1.4210774592891802</v>
      </c>
      <c r="Y123">
        <f t="shared" si="13"/>
        <v>492.42310927119269</v>
      </c>
      <c r="Z123">
        <f t="shared" si="14"/>
        <v>298.97185781523478</v>
      </c>
      <c r="AA123">
        <f t="shared" si="15"/>
        <v>1</v>
      </c>
    </row>
    <row r="124" spans="1:27" x14ac:dyDescent="0.25">
      <c r="A124" s="3" t="s">
        <v>139</v>
      </c>
      <c r="B124" t="s">
        <v>140</v>
      </c>
      <c r="C124" s="1" t="s">
        <v>155</v>
      </c>
      <c r="D124" s="4" t="str">
        <f>IFERROR(VLOOKUP(A124,[2]alpha_i_split!$A$3:$N$208,13,FALSE),"NA")</f>
        <v>OAM</v>
      </c>
      <c r="E124" s="1" t="str">
        <f>VLOOKUP(B124,SSP_regions!B71:C260,2,FALSE)</f>
        <v>LAM</v>
      </c>
      <c r="F124" s="1" t="str">
        <f>VLOOKUP(C124,[3]Tabelle3!$A$11:$C$35,3,FALSE)</f>
        <v>Other America</v>
      </c>
      <c r="G124">
        <f>IFERROR(VLOOKUP(A124,[2]alpha_i_split!$A$3:$G$208,7,FALSE),"NA")</f>
        <v>3.8741734363416156</v>
      </c>
      <c r="H124">
        <v>3.1813212575562799</v>
      </c>
      <c r="I124">
        <f>H124*3.664</f>
        <v>11.656361087686211</v>
      </c>
      <c r="J124">
        <v>53.977037000000003</v>
      </c>
      <c r="K124">
        <f>IFERROR(VLOOKUP(D124,[4]Tabelle2!$A$3:$J$24,10,FALSE),"NA")</f>
        <v>1.2214137182566644</v>
      </c>
      <c r="L124">
        <f>IFERROR(VLOOKUP(A124,[3]Tabelle1!$B$3:$X$123,7,FALSE),VLOOKUP(F124,[3]Tabelle1!$C$125:$X$130,6,FALSE))</f>
        <v>1.7532688281816013</v>
      </c>
      <c r="M124">
        <f>IFERROR(VLOOKUP(A124,[3]Tabelle1!$B$3:$X$123,11,FALSE),VLOOKUP(F124,[3]Tabelle1!$C$125:$X$130,10,FALSE))</f>
        <v>1.7310958276706785</v>
      </c>
      <c r="N124">
        <f>IFERROR(VLOOKUP(A124,[3]Tabelle1!$B$3:$X$123,15,FALSE),VLOOKUP(F124,[3]Tabelle1!$C$125:$X$130,14,FALSE))</f>
        <v>1.5002149723106233</v>
      </c>
      <c r="O124">
        <f>IFERROR(VLOOKUP(A124,[3]Tabelle1!$B$3:$X$123,19,FALSE),VLOOKUP(F124,[3]Tabelle1!$C$125:$X$130,18,FALSE))</f>
        <v>1.7038816693011756</v>
      </c>
      <c r="P124">
        <f>IFERROR(VLOOKUP(A124,[3]Tabelle1!$B$3:$X$123,23,FALSE),VLOOKUP(F124,[3]Tabelle1!$C$125:$X$130,22,FALSE))</f>
        <v>1.8057807542637647</v>
      </c>
      <c r="Q124">
        <f>IFERROR(VLOOKUP(D124,[4]Tabelle2!$A$3:$L$24,12,FALSE),"NA")</f>
        <v>1.1137228775074144</v>
      </c>
      <c r="R124">
        <f>VLOOKUP(E124,[5]SSP1!$C$2:$Q$6,15,FALSE)</f>
        <v>1.1523297796771568</v>
      </c>
      <c r="S124">
        <f>VLOOKUP(E124,[5]SSP2!$C$2:$Q$6,15,FALSE)</f>
        <v>1.261678755528314</v>
      </c>
      <c r="T124">
        <f>VLOOKUP(E124,[5]SSP3!$C$2:$Q$6,15,FALSE)</f>
        <v>1.2456836932865165</v>
      </c>
      <c r="U124">
        <f>VLOOKUP(E124,[5]SSP4!$C$2:$Q$6,15,FALSE)</f>
        <v>1.2512749062312558</v>
      </c>
      <c r="V124">
        <f>VLOOKUP(E124,[5]SSP5!$C$2:$Q$6,15,FALSE)</f>
        <v>1.4406165004533091</v>
      </c>
      <c r="W124">
        <f>IFERROR(VLOOKUP(A124,Targets!$B$2:$H$197,6,FALSE),"NA")</f>
        <v>1.7947415654237497</v>
      </c>
      <c r="X124">
        <f>IFERROR(VLOOKUP(A124,Targets!$B$2:$H$197,7,FALSE),"NA")</f>
        <v>1.6007285630292336</v>
      </c>
      <c r="Y124">
        <f t="shared" si="13"/>
        <v>20.92015574565843</v>
      </c>
      <c r="Z124">
        <f t="shared" si="14"/>
        <v>18.658670134041824</v>
      </c>
      <c r="AA124">
        <f t="shared" si="15"/>
        <v>1</v>
      </c>
    </row>
    <row r="125" spans="1:27" x14ac:dyDescent="0.25">
      <c r="A125" s="2" t="str">
        <f>VLOOKUP(B125,[1]ISO3_2.0!A:B,2,FALSE)</f>
        <v>PCN</v>
      </c>
      <c r="B125" t="s">
        <v>310</v>
      </c>
      <c r="C125" s="1" t="s">
        <v>319</v>
      </c>
      <c r="D125" s="4" t="str">
        <f>IFERROR(VLOOKUP(A125,[2]alpha_i_split!$A$3:$N$208,13,FALSE),"NA")</f>
        <v>NA</v>
      </c>
      <c r="E125" s="1" t="s">
        <v>406</v>
      </c>
      <c r="F125" s="1" t="str">
        <f>VLOOKUP(C125,[3]Tabelle3!$A$11:$C$35,3,FALSE)</f>
        <v>Australia and NZ</v>
      </c>
      <c r="G125" t="str">
        <f>IFERROR(VLOOKUP(A125,[2]alpha_i_split!$A$3:$G$208,7,FALSE),"NA")</f>
        <v>NA</v>
      </c>
      <c r="H125" t="s">
        <v>61</v>
      </c>
      <c r="I125" t="str">
        <f>IF(H125="NA","NA",H125*3.664)</f>
        <v>NA</v>
      </c>
      <c r="J125" t="s">
        <v>61</v>
      </c>
      <c r="K125" t="str">
        <f>IFERROR(VLOOKUP(D125,[4]Tabelle2!$A$3:$J$24,10,FALSE),"NA")</f>
        <v>NA</v>
      </c>
      <c r="L125">
        <f>IFERROR(VLOOKUP(A125,[3]Tabelle1!$B$3:$X$123,7,FALSE),VLOOKUP(F125,[3]Tabelle1!$C$125:$X$130,6,FALSE))</f>
        <v>1.2385981682627154</v>
      </c>
      <c r="M125">
        <f>IFERROR(VLOOKUP(A125,[3]Tabelle1!$B$3:$X$123,11,FALSE),VLOOKUP(F125,[3]Tabelle1!$C$125:$X$130,10,FALSE))</f>
        <v>1.2157310073334064</v>
      </c>
      <c r="N125">
        <f>IFERROR(VLOOKUP(A125,[3]Tabelle1!$B$3:$X$123,15,FALSE),VLOOKUP(F125,[3]Tabelle1!$C$125:$X$130,14,FALSE))</f>
        <v>1.1641185092236064</v>
      </c>
      <c r="O125">
        <f>IFERROR(VLOOKUP(A125,[3]Tabelle1!$B$3:$X$123,19,FALSE),VLOOKUP(F125,[3]Tabelle1!$C$125:$X$130,18,FALSE))</f>
        <v>1.2237446676811887</v>
      </c>
      <c r="P125">
        <f>IFERROR(VLOOKUP(A125,[3]Tabelle1!$B$3:$X$123,23,FALSE),VLOOKUP(F125,[3]Tabelle1!$C$125:$X$130,22,FALSE))</f>
        <v>1.277363372111487</v>
      </c>
      <c r="Q125" t="str">
        <f>IFERROR(VLOOKUP(D125,[4]Tabelle2!$A$3:$L$24,12,FALSE),"NA")</f>
        <v>NA</v>
      </c>
      <c r="R125">
        <f>VLOOKUP(E125,[5]SSP1!$C$2:$Q$6,15,FALSE)</f>
        <v>1.154133732123878</v>
      </c>
      <c r="S125">
        <f>VLOOKUP(E125,[5]SSP2!$C$2:$Q$6,15,FALSE)</f>
        <v>1.2154822023485663</v>
      </c>
      <c r="T125">
        <f>VLOOKUP(E125,[5]SSP3!$C$2:$Q$6,15,FALSE)</f>
        <v>1.2953811605285075</v>
      </c>
      <c r="U125">
        <f>VLOOKUP(E125,[5]SSP4!$C$2:$Q$6,15,FALSE)</f>
        <v>1.2357210310006459</v>
      </c>
      <c r="V125">
        <f>VLOOKUP(E125,[5]SSP5!$C$2:$Q$6,15,FALSE)</f>
        <v>1.3448954049704989</v>
      </c>
      <c r="W125" t="str">
        <f>IFERROR(VLOOKUP(A125,Targets!$B$2:$H$197,6,FALSE),"NA")</f>
        <v>NA</v>
      </c>
      <c r="X125" t="str">
        <f>IFERROR(VLOOKUP(A125,Targets!$B$2:$H$197,7,FALSE),"NA")</f>
        <v>NA</v>
      </c>
      <c r="Y125" t="str">
        <f t="shared" si="13"/>
        <v>NA</v>
      </c>
      <c r="Z125" t="str">
        <f t="shared" si="14"/>
        <v>NA</v>
      </c>
      <c r="AA125">
        <f t="shared" si="15"/>
        <v>0</v>
      </c>
    </row>
    <row r="126" spans="1:27" x14ac:dyDescent="0.25">
      <c r="A126" s="3" t="s">
        <v>127</v>
      </c>
      <c r="B126" t="s">
        <v>128</v>
      </c>
      <c r="C126" s="1" t="s">
        <v>155</v>
      </c>
      <c r="D126" s="4" t="str">
        <f>IFERROR(VLOOKUP(A126,[2]alpha_i_split!$A$3:$N$208,13,FALSE),"NA")</f>
        <v>OAM</v>
      </c>
      <c r="E126" s="1" t="str">
        <f>VLOOKUP(B126,SSP_regions!B65:C254,2,FALSE)</f>
        <v>LAM</v>
      </c>
      <c r="F126" s="1" t="str">
        <f>VLOOKUP(C126,[3]Tabelle3!$A$11:$C$35,3,FALSE)</f>
        <v>Other America</v>
      </c>
      <c r="G126">
        <f>IFERROR(VLOOKUP(A126,[2]alpha_i_split!$A$3:$G$208,7,FALSE),"NA")</f>
        <v>0.85382342397850353</v>
      </c>
      <c r="H126">
        <v>12.961009578628101</v>
      </c>
      <c r="I126">
        <f>H126*3.664</f>
        <v>47.489139096093361</v>
      </c>
      <c r="J126">
        <v>201.70505593865346</v>
      </c>
      <c r="K126">
        <f>IFERROR(VLOOKUP(D126,[4]Tabelle2!$A$3:$J$24,10,FALSE),"NA")</f>
        <v>1.2214137182566644</v>
      </c>
      <c r="L126">
        <f>IFERROR(VLOOKUP(A126,[3]Tabelle1!$B$3:$X$123,7,FALSE),VLOOKUP(F126,[3]Tabelle1!$C$125:$X$130,6,FALSE))</f>
        <v>1.6676203936354244</v>
      </c>
      <c r="M126">
        <f>IFERROR(VLOOKUP(A126,[3]Tabelle1!$B$3:$X$123,11,FALSE),VLOOKUP(F126,[3]Tabelle1!$C$125:$X$130,10,FALSE))</f>
        <v>1.6207897881546598</v>
      </c>
      <c r="N126">
        <f>IFERROR(VLOOKUP(A126,[3]Tabelle1!$B$3:$X$123,15,FALSE),VLOOKUP(F126,[3]Tabelle1!$C$125:$X$130,14,FALSE))</f>
        <v>1.4823395986581496</v>
      </c>
      <c r="O126">
        <f>IFERROR(VLOOKUP(A126,[3]Tabelle1!$B$3:$X$123,19,FALSE),VLOOKUP(F126,[3]Tabelle1!$C$125:$X$130,18,FALSE))</f>
        <v>1.6027361403491527</v>
      </c>
      <c r="P126">
        <f>IFERROR(VLOOKUP(A126,[3]Tabelle1!$B$3:$X$123,23,FALSE),VLOOKUP(F126,[3]Tabelle1!$C$125:$X$130,22,FALSE))</f>
        <v>1.6970475607930409</v>
      </c>
      <c r="Q126">
        <f>IFERROR(VLOOKUP(D126,[4]Tabelle2!$A$3:$L$24,12,FALSE),"NA")</f>
        <v>1.1137228775074144</v>
      </c>
      <c r="R126">
        <f>VLOOKUP(E126,[5]SSP1!$C$2:$Q$6,15,FALSE)</f>
        <v>1.1523297796771568</v>
      </c>
      <c r="S126">
        <f>VLOOKUP(E126,[5]SSP2!$C$2:$Q$6,15,FALSE)</f>
        <v>1.261678755528314</v>
      </c>
      <c r="T126">
        <f>VLOOKUP(E126,[5]SSP3!$C$2:$Q$6,15,FALSE)</f>
        <v>1.2456836932865165</v>
      </c>
      <c r="U126">
        <f>VLOOKUP(E126,[5]SSP4!$C$2:$Q$6,15,FALSE)</f>
        <v>1.2512749062312558</v>
      </c>
      <c r="V126">
        <f>VLOOKUP(E126,[5]SSP5!$C$2:$Q$6,15,FALSE)</f>
        <v>1.4406165004533091</v>
      </c>
      <c r="W126">
        <f>IFERROR(VLOOKUP(A126,Targets!$B$2:$H$197,6,FALSE),"NA")</f>
        <v>1.0779402204541424</v>
      </c>
      <c r="X126">
        <f>IFERROR(VLOOKUP(A126,Targets!$B$2:$H$197,7,FALSE),"NA")</f>
        <v>0.82988212204296063</v>
      </c>
      <c r="Y126">
        <f t="shared" si="13"/>
        <v>51.190453066420311</v>
      </c>
      <c r="Z126">
        <f t="shared" si="14"/>
        <v>39.410387527059285</v>
      </c>
      <c r="AA126">
        <f t="shared" si="15"/>
        <v>1</v>
      </c>
    </row>
    <row r="127" spans="1:27" x14ac:dyDescent="0.25">
      <c r="A127" s="3" t="s">
        <v>335</v>
      </c>
      <c r="B127" t="s">
        <v>336</v>
      </c>
      <c r="C127" s="1" t="s">
        <v>343</v>
      </c>
      <c r="D127" s="4" t="str">
        <f>IFERROR(VLOOKUP(A127,[2]alpha_i_split!$A$3:$N$208,13,FALSE),"NA")</f>
        <v>OAS</v>
      </c>
      <c r="E127" s="1" t="s">
        <v>406</v>
      </c>
      <c r="F127" s="1" t="str">
        <f>VLOOKUP(C127,[3]Tabelle3!$A$11:$C$35,3,FALSE)</f>
        <v>Other Asia</v>
      </c>
      <c r="G127">
        <f>IFERROR(VLOOKUP(A127,[2]alpha_i_split!$A$3:$G$208,7,FALSE),"NA")</f>
        <v>0.3189247945723761</v>
      </c>
      <c r="H127">
        <v>37.0255642867577</v>
      </c>
      <c r="I127">
        <f>IF(H127="NA","NA",H127*3.664)</f>
        <v>135.66166754668021</v>
      </c>
      <c r="J127">
        <v>361.75111629254133</v>
      </c>
      <c r="K127">
        <f>IFERROR(VLOOKUP(D127,[4]Tabelle2!$A$3:$J$24,10,FALSE),"NA")</f>
        <v>1.4311390552424275</v>
      </c>
      <c r="L127">
        <f>IFERROR(VLOOKUP(A127,[3]Tabelle1!$B$3:$X$123,7,FALSE),VLOOKUP(F127,[3]Tabelle1!$C$125:$X$130,6,FALSE))</f>
        <v>1.6203493187870361</v>
      </c>
      <c r="M127">
        <f>IFERROR(VLOOKUP(A127,[3]Tabelle1!$B$3:$X$123,11,FALSE),VLOOKUP(F127,[3]Tabelle1!$C$125:$X$130,10,FALSE))</f>
        <v>1.5704100834907153</v>
      </c>
      <c r="N127">
        <f>IFERROR(VLOOKUP(A127,[3]Tabelle1!$B$3:$X$123,15,FALSE),VLOOKUP(F127,[3]Tabelle1!$C$125:$X$130,14,FALSE))</f>
        <v>1.4697469672222818</v>
      </c>
      <c r="O127">
        <f>IFERROR(VLOOKUP(A127,[3]Tabelle1!$B$3:$X$123,19,FALSE),VLOOKUP(F127,[3]Tabelle1!$C$125:$X$130,18,FALSE))</f>
        <v>1.5084669160426112</v>
      </c>
      <c r="P127">
        <f>IFERROR(VLOOKUP(A127,[3]Tabelle1!$B$3:$X$123,23,FALSE),VLOOKUP(F127,[3]Tabelle1!$C$125:$X$130,22,FALSE))</f>
        <v>1.6826258544766286</v>
      </c>
      <c r="Q127">
        <f>IFERROR(VLOOKUP(D127,[4]Tabelle2!$A$3:$L$24,12,FALSE),"NA")</f>
        <v>1.39378218396165</v>
      </c>
      <c r="R127">
        <f>VLOOKUP(E127,[5]SSP1!$C$2:$Q$6,15,FALSE)</f>
        <v>1.154133732123878</v>
      </c>
      <c r="S127">
        <f>VLOOKUP(E127,[5]SSP2!$C$2:$Q$6,15,FALSE)</f>
        <v>1.2154822023485663</v>
      </c>
      <c r="T127">
        <f>VLOOKUP(E127,[5]SSP3!$C$2:$Q$6,15,FALSE)</f>
        <v>1.2953811605285075</v>
      </c>
      <c r="U127">
        <f>VLOOKUP(E127,[5]SSP4!$C$2:$Q$6,15,FALSE)</f>
        <v>1.2357210310006459</v>
      </c>
      <c r="V127">
        <f>VLOOKUP(E127,[5]SSP5!$C$2:$Q$6,15,FALSE)</f>
        <v>1.3448954049704989</v>
      </c>
      <c r="W127">
        <f>IFERROR(VLOOKUP(A127,Targets!$B$2:$H$197,6,FALSE),"NA")</f>
        <v>1.3421977263240095</v>
      </c>
      <c r="X127">
        <f>IFERROR(VLOOKUP(A127,Targets!$B$2:$H$197,7,FALSE),"NA")</f>
        <v>0</v>
      </c>
      <c r="Y127">
        <f t="shared" si="13"/>
        <v>182.08478173047783</v>
      </c>
      <c r="Z127">
        <f t="shared" si="14"/>
        <v>0</v>
      </c>
      <c r="AA127">
        <f t="shared" si="15"/>
        <v>1</v>
      </c>
    </row>
    <row r="128" spans="1:27" x14ac:dyDescent="0.25">
      <c r="A128" s="2" t="str">
        <f>VLOOKUP(B128,[1]ISO3_2.0!A:B,2,FALSE)</f>
        <v>PLW</v>
      </c>
      <c r="B128" t="s">
        <v>308</v>
      </c>
      <c r="C128" s="1" t="s">
        <v>319</v>
      </c>
      <c r="D128" s="4" t="str">
        <f>IFERROR(VLOOKUP(A128,[2]alpha_i_split!$A$3:$N$208,13,FALSE),"NA")</f>
        <v>OAS</v>
      </c>
      <c r="E128" s="1" t="s">
        <v>406</v>
      </c>
      <c r="F128" s="1" t="str">
        <f>VLOOKUP(C128,[3]Tabelle3!$A$11:$C$35,3,FALSE)</f>
        <v>Australia and NZ</v>
      </c>
      <c r="G128">
        <f>IFERROR(VLOOKUP(A128,[2]alpha_i_split!$A$3:$G$208,7,FALSE),"NA")</f>
        <v>161.79831451384982</v>
      </c>
      <c r="H128">
        <v>6.3324997756725898E-2</v>
      </c>
      <c r="I128">
        <f>IF(H128="NA","NA",H128*3.664)</f>
        <v>0.23202279178064369</v>
      </c>
      <c r="J128">
        <v>0.25769999999999998</v>
      </c>
      <c r="K128">
        <f>IFERROR(VLOOKUP(D128,[4]Tabelle2!$A$3:$J$24,10,FALSE),"NA")</f>
        <v>1.4311390552424275</v>
      </c>
      <c r="L128">
        <f>IFERROR(VLOOKUP(A128,[3]Tabelle1!$B$3:$X$123,7,FALSE),VLOOKUP(F128,[3]Tabelle1!$C$125:$X$130,6,FALSE))</f>
        <v>1.2385981682627154</v>
      </c>
      <c r="M128">
        <f>IFERROR(VLOOKUP(A128,[3]Tabelle1!$B$3:$X$123,11,FALSE),VLOOKUP(F128,[3]Tabelle1!$C$125:$X$130,10,FALSE))</f>
        <v>1.2157310073334064</v>
      </c>
      <c r="N128">
        <f>IFERROR(VLOOKUP(A128,[3]Tabelle1!$B$3:$X$123,15,FALSE),VLOOKUP(F128,[3]Tabelle1!$C$125:$X$130,14,FALSE))</f>
        <v>1.1641185092236064</v>
      </c>
      <c r="O128">
        <f>IFERROR(VLOOKUP(A128,[3]Tabelle1!$B$3:$X$123,19,FALSE),VLOOKUP(F128,[3]Tabelle1!$C$125:$X$130,18,FALSE))</f>
        <v>1.2237446676811887</v>
      </c>
      <c r="P128">
        <f>IFERROR(VLOOKUP(A128,[3]Tabelle1!$B$3:$X$123,23,FALSE),VLOOKUP(F128,[3]Tabelle1!$C$125:$X$130,22,FALSE))</f>
        <v>1.277363372111487</v>
      </c>
      <c r="Q128">
        <f>IFERROR(VLOOKUP(D128,[4]Tabelle2!$A$3:$L$24,12,FALSE),"NA")</f>
        <v>1.39378218396165</v>
      </c>
      <c r="R128">
        <f>VLOOKUP(E128,[5]SSP1!$C$2:$Q$6,15,FALSE)</f>
        <v>1.154133732123878</v>
      </c>
      <c r="S128">
        <f>VLOOKUP(E128,[5]SSP2!$C$2:$Q$6,15,FALSE)</f>
        <v>1.2154822023485663</v>
      </c>
      <c r="T128">
        <f>VLOOKUP(E128,[5]SSP3!$C$2:$Q$6,15,FALSE)</f>
        <v>1.2953811605285075</v>
      </c>
      <c r="U128">
        <f>VLOOKUP(E128,[5]SSP4!$C$2:$Q$6,15,FALSE)</f>
        <v>1.2357210310006459</v>
      </c>
      <c r="V128">
        <f>VLOOKUP(E128,[5]SSP5!$C$2:$Q$6,15,FALSE)</f>
        <v>1.3448954049704989</v>
      </c>
      <c r="W128">
        <f>IFERROR(VLOOKUP(A128,Targets!$B$2:$H$197,6,FALSE),"NA")</f>
        <v>0</v>
      </c>
      <c r="X128">
        <f>IFERROR(VLOOKUP(A128,Targets!$B$2:$H$197,7,FALSE),"NA")</f>
        <v>0</v>
      </c>
      <c r="Y128">
        <f t="shared" si="13"/>
        <v>0</v>
      </c>
      <c r="Z128">
        <f t="shared" si="14"/>
        <v>0</v>
      </c>
      <c r="AA128">
        <f t="shared" si="15"/>
        <v>1</v>
      </c>
    </row>
    <row r="129" spans="1:27" x14ac:dyDescent="0.25">
      <c r="A129" s="2" t="str">
        <f>VLOOKUP(B129,[1]ISO3_2.0!A:B,2,FALSE)</f>
        <v>PNG</v>
      </c>
      <c r="B129" t="s">
        <v>309</v>
      </c>
      <c r="C129" s="1" t="s">
        <v>319</v>
      </c>
      <c r="D129" s="4" t="str">
        <f>IFERROR(VLOOKUP(A129,[2]alpha_i_split!$A$3:$N$208,13,FALSE),"NA")</f>
        <v>OAS</v>
      </c>
      <c r="E129" s="1" t="s">
        <v>406</v>
      </c>
      <c r="F129" s="1" t="str">
        <f>VLOOKUP(C129,[3]Tabelle3!$A$11:$C$35,3,FALSE)</f>
        <v>Australia and NZ</v>
      </c>
      <c r="G129">
        <f>IFERROR(VLOOKUP(A129,[2]alpha_i_split!$A$3:$G$208,7,FALSE),"NA")</f>
        <v>6.7015840988273174</v>
      </c>
      <c r="H129">
        <v>2.2721423167671699</v>
      </c>
      <c r="I129">
        <f>IF(H129="NA","NA",H129*3.664)</f>
        <v>8.325129448634911</v>
      </c>
      <c r="J129">
        <v>24.667052023121389</v>
      </c>
      <c r="K129">
        <f>IFERROR(VLOOKUP(D129,[4]Tabelle2!$A$3:$J$24,10,FALSE),"NA")</f>
        <v>1.4311390552424275</v>
      </c>
      <c r="L129">
        <f>IFERROR(VLOOKUP(A129,[3]Tabelle1!$B$3:$X$123,7,FALSE),VLOOKUP(F129,[3]Tabelle1!$C$125:$X$130,6,FALSE))</f>
        <v>1.2385981682627154</v>
      </c>
      <c r="M129">
        <f>IFERROR(VLOOKUP(A129,[3]Tabelle1!$B$3:$X$123,11,FALSE),VLOOKUP(F129,[3]Tabelle1!$C$125:$X$130,10,FALSE))</f>
        <v>1.2157310073334064</v>
      </c>
      <c r="N129">
        <f>IFERROR(VLOOKUP(A129,[3]Tabelle1!$B$3:$X$123,15,FALSE),VLOOKUP(F129,[3]Tabelle1!$C$125:$X$130,14,FALSE))</f>
        <v>1.1641185092236064</v>
      </c>
      <c r="O129">
        <f>IFERROR(VLOOKUP(A129,[3]Tabelle1!$B$3:$X$123,19,FALSE),VLOOKUP(F129,[3]Tabelle1!$C$125:$X$130,18,FALSE))</f>
        <v>1.2237446676811887</v>
      </c>
      <c r="P129">
        <f>IFERROR(VLOOKUP(A129,[3]Tabelle1!$B$3:$X$123,23,FALSE),VLOOKUP(F129,[3]Tabelle1!$C$125:$X$130,22,FALSE))</f>
        <v>1.277363372111487</v>
      </c>
      <c r="Q129">
        <f>IFERROR(VLOOKUP(D129,[4]Tabelle2!$A$3:$L$24,12,FALSE),"NA")</f>
        <v>1.39378218396165</v>
      </c>
      <c r="R129">
        <f>VLOOKUP(E129,[5]SSP1!$C$2:$Q$6,15,FALSE)</f>
        <v>1.154133732123878</v>
      </c>
      <c r="S129">
        <f>VLOOKUP(E129,[5]SSP2!$C$2:$Q$6,15,FALSE)</f>
        <v>1.2154822023485663</v>
      </c>
      <c r="T129">
        <f>VLOOKUP(E129,[5]SSP3!$C$2:$Q$6,15,FALSE)</f>
        <v>1.2953811605285075</v>
      </c>
      <c r="U129">
        <f>VLOOKUP(E129,[5]SSP4!$C$2:$Q$6,15,FALSE)</f>
        <v>1.2357210310006459</v>
      </c>
      <c r="V129">
        <f>VLOOKUP(E129,[5]SSP5!$C$2:$Q$6,15,FALSE)</f>
        <v>1.3448954049704989</v>
      </c>
      <c r="W129">
        <f>IFERROR(VLOOKUP(A129,Targets!$B$2:$H$197,6,FALSE),"NA")</f>
        <v>1.3083845628776922</v>
      </c>
      <c r="X129">
        <f>IFERROR(VLOOKUP(A129,Targets!$B$2:$H$197,7,FALSE),"NA")</f>
        <v>0.4879842983123015</v>
      </c>
      <c r="Y129">
        <f t="shared" si="13"/>
        <v>10.892470854552391</v>
      </c>
      <c r="Z129">
        <f t="shared" si="14"/>
        <v>4.0625324523511841</v>
      </c>
      <c r="AA129">
        <f t="shared" si="15"/>
        <v>1</v>
      </c>
    </row>
    <row r="130" spans="1:27" x14ac:dyDescent="0.25">
      <c r="A130" s="3" t="s">
        <v>151</v>
      </c>
      <c r="B130" t="s">
        <v>152</v>
      </c>
      <c r="C130" s="1" t="s">
        <v>155</v>
      </c>
      <c r="D130" s="4" t="str">
        <f>IFERROR(VLOOKUP(A130,[2]alpha_i_split!$A$3:$N$208,13,FALSE),"NA")</f>
        <v>NA</v>
      </c>
      <c r="E130" s="1" t="str">
        <f>E129</f>
        <v>Asia</v>
      </c>
      <c r="F130" s="1" t="str">
        <f>VLOOKUP(C130,[3]Tabelle3!$A$11:$C$35,3,FALSE)</f>
        <v>Other America</v>
      </c>
      <c r="G130" t="str">
        <f>IFERROR(VLOOKUP(A130,[2]alpha_i_split!$A$3:$G$208,7,FALSE),"NA")</f>
        <v>NA</v>
      </c>
      <c r="H130" t="s">
        <v>61</v>
      </c>
      <c r="I130" t="s">
        <v>61</v>
      </c>
      <c r="J130">
        <v>103.1383</v>
      </c>
      <c r="K130" t="str">
        <f>IFERROR(VLOOKUP(D130,[4]Tabelle2!$A$3:$J$24,10,FALSE),"NA")</f>
        <v>NA</v>
      </c>
      <c r="L130">
        <f>IFERROR(VLOOKUP(A130,[3]Tabelle1!$B$3:$X$123,7,FALSE),VLOOKUP(F130,[3]Tabelle1!$C$125:$X$130,6,FALSE))</f>
        <v>1.2161274195852845</v>
      </c>
      <c r="M130">
        <f>IFERROR(VLOOKUP(A130,[3]Tabelle1!$B$3:$X$123,11,FALSE),VLOOKUP(F130,[3]Tabelle1!$C$125:$X$130,10,FALSE))</f>
        <v>1.1935809702291698</v>
      </c>
      <c r="N130">
        <f>IFERROR(VLOOKUP(A130,[3]Tabelle1!$B$3:$X$123,15,FALSE),VLOOKUP(F130,[3]Tabelle1!$C$125:$X$130,14,FALSE))</f>
        <v>1.156765427869388</v>
      </c>
      <c r="O130">
        <f>IFERROR(VLOOKUP(A130,[3]Tabelle1!$B$3:$X$123,19,FALSE),VLOOKUP(F130,[3]Tabelle1!$C$125:$X$130,18,FALSE))</f>
        <v>1.1728673162540342</v>
      </c>
      <c r="P130">
        <f>IFERROR(VLOOKUP(A130,[3]Tabelle1!$B$3:$X$123,23,FALSE),VLOOKUP(F130,[3]Tabelle1!$C$125:$X$130,22,FALSE))</f>
        <v>1.2214366892582176</v>
      </c>
      <c r="Q130" t="str">
        <f>IFERROR(VLOOKUP(D130,[4]Tabelle2!$A$3:$L$24,12,FALSE),"NA")</f>
        <v>NA</v>
      </c>
      <c r="R130">
        <f>VLOOKUP(E130,[5]SSP1!$C$2:$Q$6,15,FALSE)</f>
        <v>1.154133732123878</v>
      </c>
      <c r="S130">
        <f>VLOOKUP(E130,[5]SSP2!$C$2:$Q$6,15,FALSE)</f>
        <v>1.2154822023485663</v>
      </c>
      <c r="T130">
        <f>VLOOKUP(E130,[5]SSP3!$C$2:$Q$6,15,FALSE)</f>
        <v>1.2953811605285075</v>
      </c>
      <c r="U130">
        <f>VLOOKUP(E130,[5]SSP4!$C$2:$Q$6,15,FALSE)</f>
        <v>1.2357210310006459</v>
      </c>
      <c r="V130">
        <f>VLOOKUP(E130,[5]SSP5!$C$2:$Q$6,15,FALSE)</f>
        <v>1.3448954049704989</v>
      </c>
      <c r="W130" t="str">
        <f>IFERROR(VLOOKUP(A130,Targets!$B$2:$H$197,6,FALSE),"NA")</f>
        <v>NA</v>
      </c>
      <c r="X130" t="str">
        <f>IFERROR(VLOOKUP(A130,Targets!$B$2:$H$197,7,FALSE),"NA")</f>
        <v>NA</v>
      </c>
      <c r="Y130" t="str">
        <f t="shared" si="13"/>
        <v>NA</v>
      </c>
      <c r="Z130" t="str">
        <f t="shared" si="14"/>
        <v>NA</v>
      </c>
      <c r="AA130">
        <f t="shared" si="15"/>
        <v>0</v>
      </c>
    </row>
    <row r="131" spans="1:27" x14ac:dyDescent="0.25">
      <c r="A131" s="3" t="str">
        <f>VLOOKUP(B131,[1]ISO3_2.0!A:B,2,FALSE)</f>
        <v>PRK</v>
      </c>
      <c r="B131" t="s">
        <v>347</v>
      </c>
      <c r="C131" s="1" t="s">
        <v>349</v>
      </c>
      <c r="D131" s="4" t="str">
        <f>IFERROR(VLOOKUP(A131,[2]alpha_i_split!$A$3:$N$208,13,FALSE),"NA")</f>
        <v>NA</v>
      </c>
      <c r="E131" s="1" t="s">
        <v>406</v>
      </c>
      <c r="F131" s="1" t="str">
        <f>VLOOKUP(C131,[3]Tabelle3!$A$11:$C$35,3,FALSE)</f>
        <v>Other Asia</v>
      </c>
      <c r="G131" t="str">
        <f>IFERROR(VLOOKUP(A131,[2]alpha_i_split!$A$3:$G$208,7,FALSE),"NA")</f>
        <v>NA</v>
      </c>
      <c r="H131">
        <v>15.102751241509701</v>
      </c>
      <c r="I131">
        <f>IF(H131="NA","NA",H131*3.664)</f>
        <v>55.336480548891544</v>
      </c>
      <c r="J131" t="s">
        <v>61</v>
      </c>
      <c r="K131" t="str">
        <f>IFERROR(VLOOKUP(D131,[4]Tabelle2!$A$3:$J$24,10,FALSE),"NA")</f>
        <v>NA</v>
      </c>
      <c r="L131">
        <f>IFERROR(VLOOKUP(A131,[3]Tabelle1!$B$3:$X$123,7,FALSE),VLOOKUP(F131,[3]Tabelle1!$C$125:$X$130,6,FALSE))</f>
        <v>1.6075990253515033</v>
      </c>
      <c r="M131">
        <f>IFERROR(VLOOKUP(A131,[3]Tabelle1!$B$3:$X$123,11,FALSE),VLOOKUP(F131,[3]Tabelle1!$C$125:$X$130,10,FALSE))</f>
        <v>1.5477783159783653</v>
      </c>
      <c r="N131">
        <f>IFERROR(VLOOKUP(A131,[3]Tabelle1!$B$3:$X$123,15,FALSE),VLOOKUP(F131,[3]Tabelle1!$C$125:$X$130,14,FALSE))</f>
        <v>1.4279094998340851</v>
      </c>
      <c r="O131">
        <f>IFERROR(VLOOKUP(A131,[3]Tabelle1!$B$3:$X$123,19,FALSE),VLOOKUP(F131,[3]Tabelle1!$C$125:$X$130,18,FALSE))</f>
        <v>1.5230249577532384</v>
      </c>
      <c r="P131">
        <f>IFERROR(VLOOKUP(A131,[3]Tabelle1!$B$3:$X$123,23,FALSE),VLOOKUP(F131,[3]Tabelle1!$C$125:$X$130,22,FALSE))</f>
        <v>1.6751514690397891</v>
      </c>
      <c r="Q131" t="str">
        <f>IFERROR(VLOOKUP(D131,[4]Tabelle2!$A$3:$L$24,12,FALSE),"NA")</f>
        <v>NA</v>
      </c>
      <c r="R131">
        <f>VLOOKUP(E131,[5]SSP1!$C$2:$Q$6,15,FALSE)</f>
        <v>1.154133732123878</v>
      </c>
      <c r="S131">
        <f>VLOOKUP(E131,[5]SSP2!$C$2:$Q$6,15,FALSE)</f>
        <v>1.2154822023485663</v>
      </c>
      <c r="T131">
        <f>VLOOKUP(E131,[5]SSP3!$C$2:$Q$6,15,FALSE)</f>
        <v>1.2953811605285075</v>
      </c>
      <c r="U131">
        <f>VLOOKUP(E131,[5]SSP4!$C$2:$Q$6,15,FALSE)</f>
        <v>1.2357210310006459</v>
      </c>
      <c r="V131">
        <f>VLOOKUP(E131,[5]SSP5!$C$2:$Q$6,15,FALSE)</f>
        <v>1.3448954049704989</v>
      </c>
      <c r="W131">
        <f>IFERROR(VLOOKUP(A131,Targets!$B$2:$H$197,6,FALSE),"NA")</f>
        <v>3.2444973609793331</v>
      </c>
      <c r="X131">
        <f>IFERROR(VLOOKUP(A131,Targets!$B$2:$H$197,7,FALSE),"NA")</f>
        <v>1.889156097335265</v>
      </c>
      <c r="Y131">
        <f t="shared" si="13"/>
        <v>179.53906510676282</v>
      </c>
      <c r="Z131">
        <f t="shared" si="14"/>
        <v>104.53924963401275</v>
      </c>
      <c r="AA131">
        <f t="shared" si="15"/>
        <v>1</v>
      </c>
    </row>
    <row r="132" spans="1:27" x14ac:dyDescent="0.25">
      <c r="A132" s="3" t="s">
        <v>125</v>
      </c>
      <c r="B132" t="s">
        <v>126</v>
      </c>
      <c r="C132" s="1" t="s">
        <v>155</v>
      </c>
      <c r="D132" s="4" t="str">
        <f>IFERROR(VLOOKUP(A132,[2]alpha_i_split!$A$3:$N$208,13,FALSE),"NA")</f>
        <v>OAM</v>
      </c>
      <c r="E132" s="1" t="str">
        <f>VLOOKUP(B132,SSP_regions!B64:C253,2,FALSE)</f>
        <v>LAM</v>
      </c>
      <c r="F132" s="1" t="str">
        <f>VLOOKUP(C132,[3]Tabelle3!$A$11:$C$35,3,FALSE)</f>
        <v>Other America</v>
      </c>
      <c r="G132">
        <f>IFERROR(VLOOKUP(A132,[2]alpha_i_split!$A$3:$G$208,7,FALSE),"NA")</f>
        <v>5.8102091062339047</v>
      </c>
      <c r="H132">
        <v>2.1924817040102602</v>
      </c>
      <c r="I132">
        <f>H132*3.664</f>
        <v>8.0332529634935934</v>
      </c>
      <c r="J132">
        <v>35.432178068175631</v>
      </c>
      <c r="K132">
        <f>IFERROR(VLOOKUP(D132,[4]Tabelle2!$A$3:$J$24,10,FALSE),"NA")</f>
        <v>1.2214137182566644</v>
      </c>
      <c r="L132">
        <f>IFERROR(VLOOKUP(A132,[3]Tabelle1!$B$3:$X$123,7,FALSE),VLOOKUP(F132,[3]Tabelle1!$C$125:$X$130,6,FALSE))</f>
        <v>1.6559715955502246</v>
      </c>
      <c r="M132">
        <f>IFERROR(VLOOKUP(A132,[3]Tabelle1!$B$3:$X$123,11,FALSE),VLOOKUP(F132,[3]Tabelle1!$C$125:$X$130,10,FALSE))</f>
        <v>1.6024921426633447</v>
      </c>
      <c r="N132">
        <f>IFERROR(VLOOKUP(A132,[3]Tabelle1!$B$3:$X$123,15,FALSE),VLOOKUP(F132,[3]Tabelle1!$C$125:$X$130,14,FALSE))</f>
        <v>1.5375624580575988</v>
      </c>
      <c r="O132">
        <f>IFERROR(VLOOKUP(A132,[3]Tabelle1!$B$3:$X$123,19,FALSE),VLOOKUP(F132,[3]Tabelle1!$C$125:$X$130,18,FALSE))</f>
        <v>1.6029808737923059</v>
      </c>
      <c r="P132">
        <f>IFERROR(VLOOKUP(A132,[3]Tabelle1!$B$3:$X$123,23,FALSE),VLOOKUP(F132,[3]Tabelle1!$C$125:$X$130,22,FALSE))</f>
        <v>1.717944980347591</v>
      </c>
      <c r="Q132">
        <f>IFERROR(VLOOKUP(D132,[4]Tabelle2!$A$3:$L$24,12,FALSE),"NA")</f>
        <v>1.1137228775074144</v>
      </c>
      <c r="R132">
        <f>VLOOKUP(E132,[5]SSP1!$C$2:$Q$6,15,FALSE)</f>
        <v>1.1523297796771568</v>
      </c>
      <c r="S132">
        <f>VLOOKUP(E132,[5]SSP2!$C$2:$Q$6,15,FALSE)</f>
        <v>1.261678755528314</v>
      </c>
      <c r="T132">
        <f>VLOOKUP(E132,[5]SSP3!$C$2:$Q$6,15,FALSE)</f>
        <v>1.2456836932865165</v>
      </c>
      <c r="U132">
        <f>VLOOKUP(E132,[5]SSP4!$C$2:$Q$6,15,FALSE)</f>
        <v>1.2512749062312558</v>
      </c>
      <c r="V132">
        <f>VLOOKUP(E132,[5]SSP5!$C$2:$Q$6,15,FALSE)</f>
        <v>1.4406165004533091</v>
      </c>
      <c r="W132">
        <f>IFERROR(VLOOKUP(A132,Targets!$B$2:$H$197,6,FALSE),"NA")</f>
        <v>1.0737653435900261</v>
      </c>
      <c r="X132">
        <f>IFERROR(VLOOKUP(A132,Targets!$B$2:$H$197,7,FALSE),"NA")</f>
        <v>0.86118697099282016</v>
      </c>
      <c r="Y132">
        <f t="shared" ref="Y132:Y163" si="17">IFERROR(W132*I132,"NA")</f>
        <v>8.6258286284912931</v>
      </c>
      <c r="Z132">
        <f t="shared" ref="Z132:Z163" si="18">IFERROR(X132*I132,"NA")</f>
        <v>6.9181327868501441</v>
      </c>
      <c r="AA132">
        <f t="shared" ref="AA132:AA163" si="19">IF(ISNUMBER(Y132),1,0)</f>
        <v>1</v>
      </c>
    </row>
    <row r="133" spans="1:27" x14ac:dyDescent="0.25">
      <c r="A133" s="3" t="str">
        <f>VLOOKUP(B133,[1]ISO3_2.0!A:B,2,FALSE)</f>
        <v>PSE</v>
      </c>
      <c r="B133" t="s">
        <v>396</v>
      </c>
      <c r="C133" s="1" t="s">
        <v>403</v>
      </c>
      <c r="D133" s="4" t="str">
        <f>IFERROR(VLOOKUP(A133,[2]alpha_i_split!$A$3:$N$208,13,FALSE),"NA")</f>
        <v>MEA</v>
      </c>
      <c r="E133" s="1" t="s">
        <v>407</v>
      </c>
      <c r="F133" s="1" t="str">
        <f>VLOOKUP(C133,[3]Tabelle3!$A$11:$C$35,3,FALSE)</f>
        <v>Other Asia</v>
      </c>
      <c r="G133">
        <f>IFERROR(VLOOKUP(A133,[2]alpha_i_split!$A$3:$G$208,7,FALSE),"NA")</f>
        <v>41.046025718459795</v>
      </c>
      <c r="H133">
        <v>0.82347250610905498</v>
      </c>
      <c r="I133">
        <f>IF(H133="NA","NA",H133*3.664)</f>
        <v>3.0172032623835774</v>
      </c>
      <c r="J133">
        <v>15.531700000000001</v>
      </c>
      <c r="K133">
        <f>IFERROR(VLOOKUP(D133,[4]Tabelle2!$A$3:$J$24,10,FALSE),"NA")</f>
        <v>1.1944928429090393</v>
      </c>
      <c r="L133">
        <f>IFERROR(VLOOKUP(A133,[3]Tabelle1!$B$3:$X$123,7,FALSE),VLOOKUP(F133,[3]Tabelle1!$C$125:$X$130,6,FALSE))</f>
        <v>1.6075990253515033</v>
      </c>
      <c r="M133">
        <f>IFERROR(VLOOKUP(A133,[3]Tabelle1!$B$3:$X$123,11,FALSE),VLOOKUP(F133,[3]Tabelle1!$C$125:$X$130,10,FALSE))</f>
        <v>1.5477783159783653</v>
      </c>
      <c r="N133">
        <f>IFERROR(VLOOKUP(A133,[3]Tabelle1!$B$3:$X$123,15,FALSE),VLOOKUP(F133,[3]Tabelle1!$C$125:$X$130,14,FALSE))</f>
        <v>1.4279094998340851</v>
      </c>
      <c r="O133">
        <f>IFERROR(VLOOKUP(A133,[3]Tabelle1!$B$3:$X$123,19,FALSE),VLOOKUP(F133,[3]Tabelle1!$C$125:$X$130,18,FALSE))</f>
        <v>1.5230249577532384</v>
      </c>
      <c r="P133">
        <f>IFERROR(VLOOKUP(A133,[3]Tabelle1!$B$3:$X$123,23,FALSE),VLOOKUP(F133,[3]Tabelle1!$C$125:$X$130,22,FALSE))</f>
        <v>1.6751514690397891</v>
      </c>
      <c r="Q133">
        <f>IFERROR(VLOOKUP(D133,[4]Tabelle2!$A$3:$L$24,12,FALSE),"NA")</f>
        <v>1.1620756490513198</v>
      </c>
      <c r="R133">
        <f>VLOOKUP(E133,[5]SSP1!$C$2:$Q$6,15,FALSE)</f>
        <v>1.2095558465202498</v>
      </c>
      <c r="S133">
        <f>VLOOKUP(E133,[5]SSP2!$C$2:$Q$6,15,FALSE)</f>
        <v>1.2971210859341129</v>
      </c>
      <c r="T133">
        <f>VLOOKUP(E133,[5]SSP3!$C$2:$Q$6,15,FALSE)</f>
        <v>1.3393743599143302</v>
      </c>
      <c r="U133">
        <f>VLOOKUP(E133,[5]SSP4!$C$2:$Q$6,15,FALSE)</f>
        <v>1.3313443191676493</v>
      </c>
      <c r="V133">
        <f>VLOOKUP(E133,[5]SSP5!$C$2:$Q$6,15,FALSE)</f>
        <v>1.3335057494131222</v>
      </c>
      <c r="W133">
        <f>IFERROR(VLOOKUP(A133,Targets!$B$2:$H$197,6,FALSE),"NA")</f>
        <v>1.6106835356720151</v>
      </c>
      <c r="X133">
        <f>IFERROR(VLOOKUP(A133,Targets!$B$2:$H$197,7,FALSE),"NA")</f>
        <v>1.1223359529481545</v>
      </c>
      <c r="Y133">
        <f t="shared" si="17"/>
        <v>4.8597596184971188</v>
      </c>
      <c r="Z133">
        <f t="shared" si="18"/>
        <v>3.3863156987255527</v>
      </c>
      <c r="AA133">
        <f t="shared" si="19"/>
        <v>1</v>
      </c>
    </row>
    <row r="134" spans="1:27" x14ac:dyDescent="0.25">
      <c r="A134" s="2" t="str">
        <f>VLOOKUP(B134,[1]ISO3_2.0!A:B,2,FALSE)</f>
        <v>PYF</v>
      </c>
      <c r="B134" t="s">
        <v>299</v>
      </c>
      <c r="C134" s="1" t="s">
        <v>319</v>
      </c>
      <c r="D134" s="4" t="str">
        <f>IFERROR(VLOOKUP(A134,[2]alpha_i_split!$A$3:$N$208,13,FALSE),"NA")</f>
        <v>OAS</v>
      </c>
      <c r="E134" s="1" t="s">
        <v>406</v>
      </c>
      <c r="F134" s="1" t="str">
        <f>VLOOKUP(C134,[3]Tabelle3!$A$11:$C$35,3,FALSE)</f>
        <v>Australia and NZ</v>
      </c>
      <c r="G134">
        <f>IFERROR(VLOOKUP(A134,[2]alpha_i_split!$A$3:$G$208,7,FALSE),"NA")</f>
        <v>58.37995903416882</v>
      </c>
      <c r="H134">
        <v>0.25224457439762499</v>
      </c>
      <c r="I134">
        <f>IF(H134="NA","NA",H134*3.664)</f>
        <v>0.92422412059289805</v>
      </c>
      <c r="J134">
        <v>5.6693687172072362</v>
      </c>
      <c r="K134">
        <f>IFERROR(VLOOKUP(D134,[4]Tabelle2!$A$3:$J$24,10,FALSE),"NA")</f>
        <v>1.4311390552424275</v>
      </c>
      <c r="L134">
        <f>IFERROR(VLOOKUP(A134,[3]Tabelle1!$B$3:$X$123,7,FALSE),VLOOKUP(F134,[3]Tabelle1!$C$125:$X$130,6,FALSE))</f>
        <v>1.2385981682627154</v>
      </c>
      <c r="M134">
        <f>IFERROR(VLOOKUP(A134,[3]Tabelle1!$B$3:$X$123,11,FALSE),VLOOKUP(F134,[3]Tabelle1!$C$125:$X$130,10,FALSE))</f>
        <v>1.2157310073334064</v>
      </c>
      <c r="N134">
        <f>IFERROR(VLOOKUP(A134,[3]Tabelle1!$B$3:$X$123,15,FALSE),VLOOKUP(F134,[3]Tabelle1!$C$125:$X$130,14,FALSE))</f>
        <v>1.1641185092236064</v>
      </c>
      <c r="O134">
        <f>IFERROR(VLOOKUP(A134,[3]Tabelle1!$B$3:$X$123,19,FALSE),VLOOKUP(F134,[3]Tabelle1!$C$125:$X$130,18,FALSE))</f>
        <v>1.2237446676811887</v>
      </c>
      <c r="P134">
        <f>IFERROR(VLOOKUP(A134,[3]Tabelle1!$B$3:$X$123,23,FALSE),VLOOKUP(F134,[3]Tabelle1!$C$125:$X$130,22,FALSE))</f>
        <v>1.277363372111487</v>
      </c>
      <c r="Q134">
        <f>IFERROR(VLOOKUP(D134,[4]Tabelle2!$A$3:$L$24,12,FALSE),"NA")</f>
        <v>1.39378218396165</v>
      </c>
      <c r="R134">
        <f>VLOOKUP(E134,[5]SSP1!$C$2:$Q$6,15,FALSE)</f>
        <v>1.154133732123878</v>
      </c>
      <c r="S134">
        <f>VLOOKUP(E134,[5]SSP2!$C$2:$Q$6,15,FALSE)</f>
        <v>1.2154822023485663</v>
      </c>
      <c r="T134">
        <f>VLOOKUP(E134,[5]SSP3!$C$2:$Q$6,15,FALSE)</f>
        <v>1.2953811605285075</v>
      </c>
      <c r="U134">
        <f>VLOOKUP(E134,[5]SSP4!$C$2:$Q$6,15,FALSE)</f>
        <v>1.2357210310006459</v>
      </c>
      <c r="V134">
        <f>VLOOKUP(E134,[5]SSP5!$C$2:$Q$6,15,FALSE)</f>
        <v>1.3448954049704989</v>
      </c>
      <c r="W134" t="str">
        <f>IFERROR(VLOOKUP(A134,Targets!$B$2:$H$197,6,FALSE),"NA")</f>
        <v>NA</v>
      </c>
      <c r="X134" t="str">
        <f>IFERROR(VLOOKUP(A134,Targets!$B$2:$H$197,7,FALSE),"NA")</f>
        <v>NA</v>
      </c>
      <c r="Y134" t="str">
        <f t="shared" si="17"/>
        <v>NA</v>
      </c>
      <c r="Z134" t="str">
        <f t="shared" si="18"/>
        <v>NA</v>
      </c>
      <c r="AA134">
        <f t="shared" si="19"/>
        <v>0</v>
      </c>
    </row>
    <row r="135" spans="1:27" x14ac:dyDescent="0.25">
      <c r="A135" s="3" t="s">
        <v>387</v>
      </c>
      <c r="B135" t="s">
        <v>388</v>
      </c>
      <c r="C135" s="1" t="s">
        <v>393</v>
      </c>
      <c r="D135" s="4" t="str">
        <f>IFERROR(VLOOKUP(A135,[2]alpha_i_split!$A$3:$N$208,13,FALSE),"NA")</f>
        <v>MEA</v>
      </c>
      <c r="E135" s="1" t="s">
        <v>407</v>
      </c>
      <c r="F135" s="1" t="str">
        <f>VLOOKUP(C135,[3]Tabelle3!$A$11:$C$35,3,FALSE)</f>
        <v>Middle East</v>
      </c>
      <c r="G135">
        <f>IFERROR(VLOOKUP(A135,[2]alpha_i_split!$A$3:$G$208,7,FALSE),"NA")</f>
        <v>1.17470735488832</v>
      </c>
      <c r="H135">
        <v>25.3440852924608</v>
      </c>
      <c r="I135">
        <f>IF(H135="NA","NA",H135*3.664)</f>
        <v>92.860728511576369</v>
      </c>
      <c r="J135">
        <v>144.41136334527008</v>
      </c>
      <c r="K135">
        <f>IFERROR(VLOOKUP(D135,[4]Tabelle2!$A$3:$J$24,10,FALSE),"NA")</f>
        <v>1.1944928429090393</v>
      </c>
      <c r="L135">
        <f>IFERROR(VLOOKUP(A135,[3]Tabelle1!$B$3:$X$123,7,FALSE),VLOOKUP(F135,[3]Tabelle1!$C$125:$X$130,6,FALSE))</f>
        <v>1.6387247185420255</v>
      </c>
      <c r="M135">
        <f>IFERROR(VLOOKUP(A135,[3]Tabelle1!$B$3:$X$123,11,FALSE),VLOOKUP(F135,[3]Tabelle1!$C$125:$X$130,10,FALSE))</f>
        <v>1.7013832947554322</v>
      </c>
      <c r="N135">
        <f>IFERROR(VLOOKUP(A135,[3]Tabelle1!$B$3:$X$123,15,FALSE),VLOOKUP(F135,[3]Tabelle1!$C$125:$X$130,14,FALSE))</f>
        <v>1.3412731796773212</v>
      </c>
      <c r="O135">
        <f>IFERROR(VLOOKUP(A135,[3]Tabelle1!$B$3:$X$123,19,FALSE),VLOOKUP(F135,[3]Tabelle1!$C$125:$X$130,18,FALSE))</f>
        <v>1.7878021588363144</v>
      </c>
      <c r="P135">
        <f>IFERROR(VLOOKUP(A135,[3]Tabelle1!$B$3:$X$123,23,FALSE),VLOOKUP(F135,[3]Tabelle1!$C$125:$X$130,22,FALSE))</f>
        <v>1.9623866145983511</v>
      </c>
      <c r="Q135">
        <f>IFERROR(VLOOKUP(D135,[4]Tabelle2!$A$3:$L$24,12,FALSE),"NA")</f>
        <v>1.1620756490513198</v>
      </c>
      <c r="R135">
        <f>VLOOKUP(E135,[5]SSP1!$C$2:$Q$6,15,FALSE)</f>
        <v>1.2095558465202498</v>
      </c>
      <c r="S135">
        <f>VLOOKUP(E135,[5]SSP2!$C$2:$Q$6,15,FALSE)</f>
        <v>1.2971210859341129</v>
      </c>
      <c r="T135">
        <f>VLOOKUP(E135,[5]SSP3!$C$2:$Q$6,15,FALSE)</f>
        <v>1.3393743599143302</v>
      </c>
      <c r="U135">
        <f>VLOOKUP(E135,[5]SSP4!$C$2:$Q$6,15,FALSE)</f>
        <v>1.3313443191676493</v>
      </c>
      <c r="V135">
        <f>VLOOKUP(E135,[5]SSP5!$C$2:$Q$6,15,FALSE)</f>
        <v>1.3335057494131222</v>
      </c>
      <c r="W135">
        <f>IFERROR(VLOOKUP(A135,Targets!$B$2:$H$197,6,FALSE),"NA")</f>
        <v>0.98574742514669444</v>
      </c>
      <c r="X135">
        <f>IFERROR(VLOOKUP(A135,Targets!$B$2:$H$197,7,FALSE),"NA")</f>
        <v>0.98574742514669444</v>
      </c>
      <c r="Y135">
        <f t="shared" si="17"/>
        <v>91.537224027532645</v>
      </c>
      <c r="Z135">
        <f t="shared" si="18"/>
        <v>91.537224027532645</v>
      </c>
      <c r="AA135">
        <f t="shared" si="19"/>
        <v>1</v>
      </c>
    </row>
    <row r="136" spans="1:27" x14ac:dyDescent="0.25">
      <c r="A136" s="3" t="s">
        <v>184</v>
      </c>
      <c r="B136" t="s">
        <v>185</v>
      </c>
      <c r="C136" s="1" t="s">
        <v>194</v>
      </c>
      <c r="D136" s="4" t="str">
        <f>IFERROR(VLOOKUP(A136,[2]alpha_i_split!$A$3:$N$208,13,FALSE),"NA")</f>
        <v>RUS</v>
      </c>
      <c r="E136" s="1" t="s">
        <v>405</v>
      </c>
      <c r="F136" s="1" t="str">
        <f>VLOOKUP(C136,[3]Tabelle3!$A$11:$C$35,3,FALSE)</f>
        <v>Europe</v>
      </c>
      <c r="G136">
        <f>IFERROR(VLOOKUP(A136,[2]alpha_i_split!$A$3:$G$208,7,FALSE),"NA")</f>
        <v>8.1395048509893472E-2</v>
      </c>
      <c r="H136">
        <v>443.29187530584198</v>
      </c>
      <c r="I136">
        <f>H136*3.664</f>
        <v>1624.2214311206051</v>
      </c>
      <c r="J136">
        <v>1488.3218754897377</v>
      </c>
      <c r="K136">
        <f>IFERROR(VLOOKUP(D136,[4]Tabelle2!$A$3:$J$24,10,FALSE),"NA")</f>
        <v>1.1171967272754229</v>
      </c>
      <c r="L136">
        <f>IFERROR(VLOOKUP(A136,[3]Tabelle1!$B$3:$X$123,7,FALSE),VLOOKUP(F136,[3]Tabelle1!$C$125:$X$130,6,FALSE))</f>
        <v>1.4548504041547623</v>
      </c>
      <c r="M136">
        <f>IFERROR(VLOOKUP(A136,[3]Tabelle1!$B$3:$X$123,11,FALSE),VLOOKUP(F136,[3]Tabelle1!$C$125:$X$130,10,FALSE))</f>
        <v>1.4065686993567248</v>
      </c>
      <c r="N136">
        <f>IFERROR(VLOOKUP(A136,[3]Tabelle1!$B$3:$X$123,15,FALSE),VLOOKUP(F136,[3]Tabelle1!$C$125:$X$130,14,FALSE))</f>
        <v>1.3021366919447381</v>
      </c>
      <c r="O136">
        <f>IFERROR(VLOOKUP(A136,[3]Tabelle1!$B$3:$X$123,19,FALSE),VLOOKUP(F136,[3]Tabelle1!$C$125:$X$130,18,FALSE))</f>
        <v>1.4080920055580388</v>
      </c>
      <c r="P136">
        <f>IFERROR(VLOOKUP(A136,[3]Tabelle1!$B$3:$X$123,23,FALSE),VLOOKUP(F136,[3]Tabelle1!$C$125:$X$130,22,FALSE))</f>
        <v>1.5342057301372536</v>
      </c>
      <c r="Q136">
        <f>IFERROR(VLOOKUP(D136,[4]Tabelle2!$A$3:$L$24,12,FALSE),"NA")</f>
        <v>1.201997037475719</v>
      </c>
      <c r="R136">
        <f>VLOOKUP(E136,[5]SSP1!$C$2:$Q$6,15,FALSE)</f>
        <v>1.0901307546951258</v>
      </c>
      <c r="S136">
        <f>VLOOKUP(E136,[5]SSP2!$C$2:$Q$6,15,FALSE)</f>
        <v>1.0599826962241754</v>
      </c>
      <c r="T136">
        <f>VLOOKUP(E136,[5]SSP3!$C$2:$Q$6,15,FALSE)</f>
        <v>1.1372607799723293</v>
      </c>
      <c r="U136">
        <f>VLOOKUP(E136,[5]SSP4!$C$2:$Q$6,15,FALSE)</f>
        <v>1.0615175586333341</v>
      </c>
      <c r="V136">
        <f>VLOOKUP(E136,[5]SSP5!$C$2:$Q$6,15,FALSE)</f>
        <v>1.1250789639924195</v>
      </c>
      <c r="W136">
        <f>IFERROR(VLOOKUP(A136,Targets!$B$2:$H$197,6,FALSE),"NA")</f>
        <v>1.0388489184495355</v>
      </c>
      <c r="X136">
        <f>IFERROR(VLOOKUP(A136,Targets!$B$2:$H$197,7,FALSE),"NA")</f>
        <v>1.0388489184495355</v>
      </c>
      <c r="Y136">
        <f t="shared" si="17"/>
        <v>1687.3206770421973</v>
      </c>
      <c r="Z136">
        <f t="shared" si="18"/>
        <v>1687.3206770421973</v>
      </c>
      <c r="AA136">
        <f t="shared" si="19"/>
        <v>1</v>
      </c>
    </row>
    <row r="137" spans="1:27" x14ac:dyDescent="0.25">
      <c r="A137" s="3" t="s">
        <v>44</v>
      </c>
      <c r="B137" t="s">
        <v>18</v>
      </c>
      <c r="C137" s="1" t="s">
        <v>52</v>
      </c>
      <c r="D137" s="4" t="str">
        <f>IFERROR(VLOOKUP(A137,[2]alpha_i_split!$A$3:$N$208,13,FALSE),"NA")</f>
        <v>AFR</v>
      </c>
      <c r="E137" s="1" t="str">
        <f>VLOOKUP(B137,SSP_regions!B20:C209,2,FALSE)</f>
        <v>MAF</v>
      </c>
      <c r="F137" s="1" t="str">
        <f>VLOOKUP(C137,[3]Tabelle3!$A$11:$C$35,3,FALSE)</f>
        <v>Africa</v>
      </c>
      <c r="G137">
        <f>IFERROR(VLOOKUP(A137,[2]alpha_i_split!$A$3:$G$208,7,FALSE),"NA")</f>
        <v>47.743017109133206</v>
      </c>
      <c r="H137">
        <v>0.45356869566744501</v>
      </c>
      <c r="I137">
        <f>H137*3.664</f>
        <v>1.6618757009255185</v>
      </c>
      <c r="J137">
        <v>10.184345442170812</v>
      </c>
      <c r="K137">
        <f>IFERROR(VLOOKUP(D137,[4]Tabelle2!$A$3:$J$24,10,FALSE),"NA")</f>
        <v>1.3263572562220902</v>
      </c>
      <c r="L137">
        <f>IFERROR(VLOOKUP(A137,[3]Tabelle1!$B$3:$X$123,7,FALSE),VLOOKUP(F137,[3]Tabelle1!$C$125:$X$130,6,FALSE))</f>
        <v>2.0587596881078554</v>
      </c>
      <c r="M137">
        <f>IFERROR(VLOOKUP(A137,[3]Tabelle1!$B$3:$X$123,11,FALSE),VLOOKUP(F137,[3]Tabelle1!$C$125:$X$130,10,FALSE))</f>
        <v>1.9637439071700413</v>
      </c>
      <c r="N137">
        <f>IFERROR(VLOOKUP(A137,[3]Tabelle1!$B$3:$X$123,15,FALSE),VLOOKUP(F137,[3]Tabelle1!$C$125:$X$130,14,FALSE))</f>
        <v>1.735817163323891</v>
      </c>
      <c r="O137">
        <f>IFERROR(VLOOKUP(A137,[3]Tabelle1!$B$3:$X$123,19,FALSE),VLOOKUP(F137,[3]Tabelle1!$C$125:$X$130,18,FALSE))</f>
        <v>1.8409439954132183</v>
      </c>
      <c r="P137">
        <f>IFERROR(VLOOKUP(A137,[3]Tabelle1!$B$3:$X$123,23,FALSE),VLOOKUP(F137,[3]Tabelle1!$C$125:$X$130,22,FALSE))</f>
        <v>2.1596118416286458</v>
      </c>
      <c r="Q137">
        <f>IFERROR(VLOOKUP(D137,[4]Tabelle2!$A$3:$L$24,12,FALSE),"NA")</f>
        <v>1.3070253557120981</v>
      </c>
      <c r="R137">
        <f>VLOOKUP(E137,[5]SSP1!$C$2:$Q$6,15,FALSE)</f>
        <v>1.2095558465202498</v>
      </c>
      <c r="S137">
        <f>VLOOKUP(E137,[5]SSP2!$C$2:$Q$6,15,FALSE)</f>
        <v>1.2971210859341129</v>
      </c>
      <c r="T137">
        <f>VLOOKUP(E137,[5]SSP3!$C$2:$Q$6,15,FALSE)</f>
        <v>1.3393743599143302</v>
      </c>
      <c r="U137">
        <f>VLOOKUP(E137,[5]SSP4!$C$2:$Q$6,15,FALSE)</f>
        <v>1.3313443191676493</v>
      </c>
      <c r="V137">
        <f>VLOOKUP(E137,[5]SSP5!$C$2:$Q$6,15,FALSE)</f>
        <v>1.3335057494131222</v>
      </c>
      <c r="W137">
        <f>IFERROR(VLOOKUP(A137,Targets!$B$2:$H$197,6,FALSE),"NA")</f>
        <v>1.3399241257844188</v>
      </c>
      <c r="X137">
        <f>IFERROR(VLOOKUP(A137,Targets!$B$2:$H$197,7,FALSE),"NA")</f>
        <v>1.019394171236883</v>
      </c>
      <c r="Y137">
        <f t="shared" si="17"/>
        <v>2.2267873457249934</v>
      </c>
      <c r="Z137">
        <f t="shared" si="18"/>
        <v>1.694106402843683</v>
      </c>
      <c r="AA137">
        <f t="shared" si="19"/>
        <v>1</v>
      </c>
    </row>
    <row r="138" spans="1:27" x14ac:dyDescent="0.25">
      <c r="A138" s="3" t="s">
        <v>389</v>
      </c>
      <c r="B138" t="s">
        <v>390</v>
      </c>
      <c r="C138" s="1" t="s">
        <v>393</v>
      </c>
      <c r="D138" s="4" t="str">
        <f>IFERROR(VLOOKUP(A138,[2]alpha_i_split!$A$3:$N$208,13,FALSE),"NA")</f>
        <v>MEA</v>
      </c>
      <c r="E138" s="1" t="s">
        <v>407</v>
      </c>
      <c r="F138" s="1" t="str">
        <f>VLOOKUP(C138,[3]Tabelle3!$A$11:$C$35,3,FALSE)</f>
        <v>Middle East</v>
      </c>
      <c r="G138">
        <f>IFERROR(VLOOKUP(A138,[2]alpha_i_split!$A$3:$G$208,7,FALSE),"NA")</f>
        <v>0.21451536477245461</v>
      </c>
      <c r="H138">
        <v>180.456593592161</v>
      </c>
      <c r="I138">
        <f>IF(H138="NA","NA",H138*3.664)</f>
        <v>661.19295892167793</v>
      </c>
      <c r="J138">
        <v>703.36784122255472</v>
      </c>
      <c r="K138">
        <f>IFERROR(VLOOKUP(D138,[4]Tabelle2!$A$3:$J$24,10,FALSE),"NA")</f>
        <v>1.1944928429090393</v>
      </c>
      <c r="L138">
        <f>IFERROR(VLOOKUP(A138,[3]Tabelle1!$B$3:$X$123,7,FALSE),VLOOKUP(F138,[3]Tabelle1!$C$125:$X$130,6,FALSE))</f>
        <v>1.5346388692347559</v>
      </c>
      <c r="M138">
        <f>IFERROR(VLOOKUP(A138,[3]Tabelle1!$B$3:$X$123,11,FALSE),VLOOKUP(F138,[3]Tabelle1!$C$125:$X$130,10,FALSE))</f>
        <v>1.531106363941926</v>
      </c>
      <c r="N138">
        <f>IFERROR(VLOOKUP(A138,[3]Tabelle1!$B$3:$X$123,15,FALSE),VLOOKUP(F138,[3]Tabelle1!$C$125:$X$130,14,FALSE))</f>
        <v>1.465195955468062</v>
      </c>
      <c r="O138">
        <f>IFERROR(VLOOKUP(A138,[3]Tabelle1!$B$3:$X$123,19,FALSE),VLOOKUP(F138,[3]Tabelle1!$C$125:$X$130,18,FALSE))</f>
        <v>1.5950467745372401</v>
      </c>
      <c r="P138">
        <f>IFERROR(VLOOKUP(A138,[3]Tabelle1!$B$3:$X$123,23,FALSE),VLOOKUP(F138,[3]Tabelle1!$C$125:$X$130,22,FALSE))</f>
        <v>1.6178910328267226</v>
      </c>
      <c r="Q138">
        <f>IFERROR(VLOOKUP(D138,[4]Tabelle2!$A$3:$L$24,12,FALSE),"NA")</f>
        <v>1.1620756490513198</v>
      </c>
      <c r="R138">
        <f>VLOOKUP(E138,[5]SSP1!$C$2:$Q$6,15,FALSE)</f>
        <v>1.2095558465202498</v>
      </c>
      <c r="S138">
        <f>VLOOKUP(E138,[5]SSP2!$C$2:$Q$6,15,FALSE)</f>
        <v>1.2971210859341129</v>
      </c>
      <c r="T138">
        <f>VLOOKUP(E138,[5]SSP3!$C$2:$Q$6,15,FALSE)</f>
        <v>1.3393743599143302</v>
      </c>
      <c r="U138">
        <f>VLOOKUP(E138,[5]SSP4!$C$2:$Q$6,15,FALSE)</f>
        <v>1.3313443191676493</v>
      </c>
      <c r="V138">
        <f>VLOOKUP(E138,[5]SSP5!$C$2:$Q$6,15,FALSE)</f>
        <v>1.3335057494131222</v>
      </c>
      <c r="W138">
        <f>IFERROR(VLOOKUP(A138,Targets!$B$2:$H$197,6,FALSE),"NA")</f>
        <v>1.2656114985926106</v>
      </c>
      <c r="X138">
        <f>IFERROR(VLOOKUP(A138,Targets!$B$2:$H$197,7,FALSE),"NA")</f>
        <v>0.57894998318427904</v>
      </c>
      <c r="Y138">
        <f t="shared" si="17"/>
        <v>836.81341159974716</v>
      </c>
      <c r="Z138">
        <f t="shared" si="18"/>
        <v>382.79765244926915</v>
      </c>
      <c r="AA138">
        <f t="shared" si="19"/>
        <v>1</v>
      </c>
    </row>
    <row r="139" spans="1:27" x14ac:dyDescent="0.25">
      <c r="A139" s="3" t="s">
        <v>106</v>
      </c>
      <c r="B139" t="s">
        <v>107</v>
      </c>
      <c r="C139" s="1" t="s">
        <v>91</v>
      </c>
      <c r="D139" s="4" t="str">
        <f>IFERROR(VLOOKUP(A139,[2]alpha_i_split!$A$3:$N$208,13,FALSE),"NA")</f>
        <v>AFR</v>
      </c>
      <c r="E139" s="1" t="str">
        <f>VLOOKUP(B139,SSP_regions!B55:C244,2,FALSE)</f>
        <v>MAF</v>
      </c>
      <c r="F139" s="1" t="str">
        <f>VLOOKUP(C139,[3]Tabelle3!$A$11:$C$35,3,FALSE)</f>
        <v>Africa</v>
      </c>
      <c r="G139">
        <f>IFERROR(VLOOKUP(A139,[2]alpha_i_split!$A$3:$G$208,7,FALSE),"NA")</f>
        <v>33.843977497340951</v>
      </c>
      <c r="H139">
        <v>0.40907060854480198</v>
      </c>
      <c r="I139">
        <f>H139*3.664</f>
        <v>1.4988347097081545</v>
      </c>
      <c r="J139">
        <v>26.987563444148932</v>
      </c>
      <c r="K139">
        <f>IFERROR(VLOOKUP(D139,[4]Tabelle2!$A$3:$J$24,10,FALSE),"NA")</f>
        <v>1.3263572562220902</v>
      </c>
      <c r="L139">
        <f>IFERROR(VLOOKUP(A139,[3]Tabelle1!$B$3:$X$123,7,FALSE),VLOOKUP(F139,[3]Tabelle1!$C$125:$X$130,6,FALSE))</f>
        <v>1.5963240717558658</v>
      </c>
      <c r="M139">
        <f>IFERROR(VLOOKUP(A139,[3]Tabelle1!$B$3:$X$123,11,FALSE),VLOOKUP(F139,[3]Tabelle1!$C$125:$X$130,10,FALSE))</f>
        <v>1.5284720537489731</v>
      </c>
      <c r="N139">
        <f>IFERROR(VLOOKUP(A139,[3]Tabelle1!$B$3:$X$123,15,FALSE),VLOOKUP(F139,[3]Tabelle1!$C$125:$X$130,14,FALSE))</f>
        <v>1.3785984406327738</v>
      </c>
      <c r="O139">
        <f>IFERROR(VLOOKUP(A139,[3]Tabelle1!$B$3:$X$123,19,FALSE),VLOOKUP(F139,[3]Tabelle1!$C$125:$X$130,18,FALSE))</f>
        <v>1.5276666559417871</v>
      </c>
      <c r="P139">
        <f>IFERROR(VLOOKUP(A139,[3]Tabelle1!$B$3:$X$123,23,FALSE),VLOOKUP(F139,[3]Tabelle1!$C$125:$X$130,22,FALSE))</f>
        <v>1.6721470135847669</v>
      </c>
      <c r="Q139">
        <f>IFERROR(VLOOKUP(D139,[4]Tabelle2!$A$3:$L$24,12,FALSE),"NA")</f>
        <v>1.3070253557120981</v>
      </c>
      <c r="R139">
        <f>VLOOKUP(E139,[5]SSP1!$C$2:$Q$6,15,FALSE)</f>
        <v>1.2095558465202498</v>
      </c>
      <c r="S139">
        <f>VLOOKUP(E139,[5]SSP2!$C$2:$Q$6,15,FALSE)</f>
        <v>1.2971210859341129</v>
      </c>
      <c r="T139">
        <f>VLOOKUP(E139,[5]SSP3!$C$2:$Q$6,15,FALSE)</f>
        <v>1.3393743599143302</v>
      </c>
      <c r="U139">
        <f>VLOOKUP(E139,[5]SSP4!$C$2:$Q$6,15,FALSE)</f>
        <v>1.3313443191676493</v>
      </c>
      <c r="V139">
        <f>VLOOKUP(E139,[5]SSP5!$C$2:$Q$6,15,FALSE)</f>
        <v>1.3335057494131222</v>
      </c>
      <c r="W139">
        <f>IFERROR(VLOOKUP(A139,Targets!$B$2:$H$197,6,FALSE),"NA")</f>
        <v>1.0675822059217643</v>
      </c>
      <c r="X139">
        <f>IFERROR(VLOOKUP(A139,Targets!$B$2:$H$197,7,FALSE),"NA")</f>
        <v>0.73634314655093336</v>
      </c>
      <c r="Y139">
        <f t="shared" si="17"/>
        <v>1.6001292657023389</v>
      </c>
      <c r="Z139">
        <f t="shared" si="18"/>
        <v>1.1036566663062573</v>
      </c>
      <c r="AA139">
        <f t="shared" si="19"/>
        <v>1</v>
      </c>
    </row>
    <row r="140" spans="1:27" x14ac:dyDescent="0.25">
      <c r="A140" s="3" t="s">
        <v>36</v>
      </c>
      <c r="B140" t="s">
        <v>10</v>
      </c>
      <c r="C140" s="1" t="s">
        <v>52</v>
      </c>
      <c r="D140" s="4" t="str">
        <f>IFERROR(VLOOKUP(A140,[2]alpha_i_split!$A$3:$N$208,13,FALSE),"NA")</f>
        <v>AFR</v>
      </c>
      <c r="E140" s="1" t="str">
        <f>VLOOKUP(B140,SSP_regions!B12:C201,2,FALSE)</f>
        <v>MAF</v>
      </c>
      <c r="F140" s="1" t="str">
        <f>VLOOKUP(C140,[3]Tabelle3!$A$11:$C$35,3,FALSE)</f>
        <v>Africa</v>
      </c>
      <c r="G140">
        <f>IFERROR(VLOOKUP(A140,[2]alpha_i_split!$A$3:$G$208,7,FALSE),"NA")</f>
        <v>4.8086595970270896</v>
      </c>
      <c r="H140">
        <v>3.4781321088488801</v>
      </c>
      <c r="I140">
        <f>H140*3.664</f>
        <v>12.743876046822297</v>
      </c>
      <c r="J140">
        <v>24.493157583228221</v>
      </c>
      <c r="K140">
        <f>IFERROR(VLOOKUP(D140,[4]Tabelle2!$A$3:$J$24,10,FALSE),"NA")</f>
        <v>1.3263572562220902</v>
      </c>
      <c r="L140">
        <f>IFERROR(VLOOKUP(A140,[3]Tabelle1!$B$3:$X$123,7,FALSE),VLOOKUP(F140,[3]Tabelle1!$C$125:$X$130,6,FALSE))</f>
        <v>1.7425056026033656</v>
      </c>
      <c r="M140">
        <f>IFERROR(VLOOKUP(A140,[3]Tabelle1!$B$3:$X$123,11,FALSE),VLOOKUP(F140,[3]Tabelle1!$C$125:$X$130,10,FALSE))</f>
        <v>1.673167946262363</v>
      </c>
      <c r="N140">
        <f>IFERROR(VLOOKUP(A140,[3]Tabelle1!$B$3:$X$123,15,FALSE),VLOOKUP(F140,[3]Tabelle1!$C$125:$X$130,14,FALSE))</f>
        <v>1.621657218090395</v>
      </c>
      <c r="O140">
        <f>IFERROR(VLOOKUP(A140,[3]Tabelle1!$B$3:$X$123,19,FALSE),VLOOKUP(F140,[3]Tabelle1!$C$125:$X$130,18,FALSE))</f>
        <v>1.6074934428803378</v>
      </c>
      <c r="P140">
        <f>IFERROR(VLOOKUP(A140,[3]Tabelle1!$B$3:$X$123,23,FALSE),VLOOKUP(F140,[3]Tabelle1!$C$125:$X$130,22,FALSE))</f>
        <v>1.7924852131164424</v>
      </c>
      <c r="Q140">
        <f>IFERROR(VLOOKUP(D140,[4]Tabelle2!$A$3:$L$24,12,FALSE),"NA")</f>
        <v>1.3070253557120981</v>
      </c>
      <c r="R140">
        <f>VLOOKUP(E140,[5]SSP1!$C$2:$Q$6,15,FALSE)</f>
        <v>1.2095558465202498</v>
      </c>
      <c r="S140">
        <f>VLOOKUP(E140,[5]SSP2!$C$2:$Q$6,15,FALSE)</f>
        <v>1.2971210859341129</v>
      </c>
      <c r="T140">
        <f>VLOOKUP(E140,[5]SSP3!$C$2:$Q$6,15,FALSE)</f>
        <v>1.3393743599143302</v>
      </c>
      <c r="U140">
        <f>VLOOKUP(E140,[5]SSP4!$C$2:$Q$6,15,FALSE)</f>
        <v>1.3313443191676493</v>
      </c>
      <c r="V140">
        <f>VLOOKUP(E140,[5]SSP5!$C$2:$Q$6,15,FALSE)</f>
        <v>1.3335057494131222</v>
      </c>
      <c r="W140">
        <f>IFERROR(VLOOKUP(A140,Targets!$B$2:$H$197,6,FALSE),"NA")</f>
        <v>1.4305110867054733</v>
      </c>
      <c r="X140">
        <f>IFERROR(VLOOKUP(A140,Targets!$B$2:$H$197,7,FALSE),"NA")</f>
        <v>1.0960668581516007</v>
      </c>
      <c r="Y140">
        <f t="shared" si="17"/>
        <v>18.230255972579616</v>
      </c>
      <c r="Z140">
        <f t="shared" si="18"/>
        <v>13.968140179313956</v>
      </c>
      <c r="AA140">
        <f t="shared" si="19"/>
        <v>1</v>
      </c>
    </row>
    <row r="141" spans="1:27" x14ac:dyDescent="0.25">
      <c r="A141" s="3" t="s">
        <v>337</v>
      </c>
      <c r="B141" t="s">
        <v>338</v>
      </c>
      <c r="C141" s="1" t="s">
        <v>343</v>
      </c>
      <c r="D141" s="4" t="str">
        <f>IFERROR(VLOOKUP(A141,[2]alpha_i_split!$A$3:$N$208,13,FALSE),"NA")</f>
        <v>OAS</v>
      </c>
      <c r="E141" s="1" t="s">
        <v>406</v>
      </c>
      <c r="F141" s="1" t="str">
        <f>VLOOKUP(C141,[3]Tabelle3!$A$11:$C$35,3,FALSE)</f>
        <v>Other Asia</v>
      </c>
      <c r="G141">
        <f>IFERROR(VLOOKUP(A141,[2]alpha_i_split!$A$3:$G$208,7,FALSE),"NA")</f>
        <v>1.2521639687833588</v>
      </c>
      <c r="H141">
        <v>8.1630716621814603</v>
      </c>
      <c r="I141">
        <f>IF(H141="NA","NA",H141*3.664)</f>
        <v>29.909494570232873</v>
      </c>
      <c r="J141">
        <v>345.29593389867364</v>
      </c>
      <c r="K141">
        <f>IFERROR(VLOOKUP(D141,[4]Tabelle2!$A$3:$J$24,10,FALSE),"NA")</f>
        <v>1.4311390552424275</v>
      </c>
      <c r="L141">
        <f>IFERROR(VLOOKUP(A141,[3]Tabelle1!$B$3:$X$123,7,FALSE),VLOOKUP(F141,[3]Tabelle1!$C$125:$X$130,6,FALSE))</f>
        <v>1.3504950199107952</v>
      </c>
      <c r="M141">
        <f>IFERROR(VLOOKUP(A141,[3]Tabelle1!$B$3:$X$123,11,FALSE),VLOOKUP(F141,[3]Tabelle1!$C$125:$X$130,10,FALSE))</f>
        <v>1.3502475693421048</v>
      </c>
      <c r="N141">
        <f>IFERROR(VLOOKUP(A141,[3]Tabelle1!$B$3:$X$123,15,FALSE),VLOOKUP(F141,[3]Tabelle1!$C$125:$X$130,14,FALSE))</f>
        <v>1.2064044537607197</v>
      </c>
      <c r="O141">
        <f>IFERROR(VLOOKUP(A141,[3]Tabelle1!$B$3:$X$123,19,FALSE),VLOOKUP(F141,[3]Tabelle1!$C$125:$X$130,18,FALSE))</f>
        <v>1.3336713736554202</v>
      </c>
      <c r="P141">
        <f>IFERROR(VLOOKUP(A141,[3]Tabelle1!$B$3:$X$123,23,FALSE),VLOOKUP(F141,[3]Tabelle1!$C$125:$X$130,22,FALSE))</f>
        <v>1.3958798180271219</v>
      </c>
      <c r="Q141">
        <f>IFERROR(VLOOKUP(D141,[4]Tabelle2!$A$3:$L$24,12,FALSE),"NA")</f>
        <v>1.39378218396165</v>
      </c>
      <c r="R141">
        <f>VLOOKUP(E141,[5]SSP1!$C$2:$Q$6,15,FALSE)</f>
        <v>1.154133732123878</v>
      </c>
      <c r="S141">
        <f>VLOOKUP(E141,[5]SSP2!$C$2:$Q$6,15,FALSE)</f>
        <v>1.2154822023485663</v>
      </c>
      <c r="T141">
        <f>VLOOKUP(E141,[5]SSP3!$C$2:$Q$6,15,FALSE)</f>
        <v>1.2953811605285075</v>
      </c>
      <c r="U141">
        <f>VLOOKUP(E141,[5]SSP4!$C$2:$Q$6,15,FALSE)</f>
        <v>1.2357210310006459</v>
      </c>
      <c r="V141">
        <f>VLOOKUP(E141,[5]SSP5!$C$2:$Q$6,15,FALSE)</f>
        <v>1.3448954049704989</v>
      </c>
      <c r="W141">
        <f>IFERROR(VLOOKUP(A141,Targets!$B$2:$H$197,6,FALSE),"NA")</f>
        <v>0.7273311563526994</v>
      </c>
      <c r="X141">
        <f>IFERROR(VLOOKUP(A141,Targets!$B$2:$H$197,7,FALSE),"NA")</f>
        <v>0.7273311563526994</v>
      </c>
      <c r="Y141">
        <f t="shared" si="17"/>
        <v>21.754107271692259</v>
      </c>
      <c r="Z141">
        <f t="shared" si="18"/>
        <v>21.754107271692259</v>
      </c>
      <c r="AA141">
        <f t="shared" si="19"/>
        <v>1</v>
      </c>
    </row>
    <row r="142" spans="1:27" x14ac:dyDescent="0.25">
      <c r="A142" s="3" t="s">
        <v>171</v>
      </c>
      <c r="B142" t="s">
        <v>166</v>
      </c>
      <c r="C142" s="1" t="s">
        <v>173</v>
      </c>
      <c r="D142" s="4" t="str">
        <f>IFERROR(VLOOKUP(A142,[2]alpha_i_split!$A$3:$N$208,13,FALSE),"NA")</f>
        <v>NA</v>
      </c>
      <c r="E142" s="1" t="s">
        <v>408</v>
      </c>
      <c r="F142" s="1" t="str">
        <f>VLOOKUP(C142,[3]Tabelle3!$A$11:$C$35,3,FALSE)</f>
        <v>Other America</v>
      </c>
      <c r="G142" t="str">
        <f>IFERROR(VLOOKUP(A142,[2]alpha_i_split!$A$3:$G$208,7,FALSE),"NA")</f>
        <v>NA</v>
      </c>
      <c r="H142" t="s">
        <v>61</v>
      </c>
      <c r="I142" t="s">
        <v>61</v>
      </c>
      <c r="J142" t="s">
        <v>61</v>
      </c>
      <c r="K142" t="str">
        <f>IFERROR(VLOOKUP(D142,[4]Tabelle2!$A$3:$J$24,10,FALSE),"NA")</f>
        <v>NA</v>
      </c>
      <c r="L142">
        <f>IFERROR(VLOOKUP(A142,[3]Tabelle1!$B$3:$X$123,7,FALSE),VLOOKUP(F142,[3]Tabelle1!$C$125:$X$130,6,FALSE))</f>
        <v>1.4904316059472853</v>
      </c>
      <c r="M142">
        <f>IFERROR(VLOOKUP(A142,[3]Tabelle1!$B$3:$X$123,11,FALSE),VLOOKUP(F142,[3]Tabelle1!$C$125:$X$130,10,FALSE))</f>
        <v>1.4610847772130751</v>
      </c>
      <c r="N142">
        <f>IFERROR(VLOOKUP(A142,[3]Tabelle1!$B$3:$X$123,15,FALSE),VLOOKUP(F142,[3]Tabelle1!$C$125:$X$130,14,FALSE))</f>
        <v>1.3701392224490256</v>
      </c>
      <c r="O142">
        <f>IFERROR(VLOOKUP(A142,[3]Tabelle1!$B$3:$X$123,19,FALSE),VLOOKUP(F142,[3]Tabelle1!$C$125:$X$130,18,FALSE))</f>
        <v>1.4354696297925016</v>
      </c>
      <c r="P142">
        <f>IFERROR(VLOOKUP(A142,[3]Tabelle1!$B$3:$X$123,23,FALSE),VLOOKUP(F142,[3]Tabelle1!$C$125:$X$130,22,FALSE))</f>
        <v>1.5281407979197132</v>
      </c>
      <c r="Q142" t="str">
        <f>IFERROR(VLOOKUP(D142,[4]Tabelle2!$A$3:$L$24,12,FALSE),"NA")</f>
        <v>NA</v>
      </c>
      <c r="R142">
        <f>VLOOKUP(E142,[5]SSP1!$C$2:$Q$6,15,FALSE)</f>
        <v>1.1523297796771568</v>
      </c>
      <c r="S142">
        <f>VLOOKUP(E142,[5]SSP2!$C$2:$Q$6,15,FALSE)</f>
        <v>1.261678755528314</v>
      </c>
      <c r="T142">
        <f>VLOOKUP(E142,[5]SSP3!$C$2:$Q$6,15,FALSE)</f>
        <v>1.2456836932865165</v>
      </c>
      <c r="U142">
        <f>VLOOKUP(E142,[5]SSP4!$C$2:$Q$6,15,FALSE)</f>
        <v>1.2512749062312558</v>
      </c>
      <c r="V142">
        <f>VLOOKUP(E142,[5]SSP5!$C$2:$Q$6,15,FALSE)</f>
        <v>1.4406165004533091</v>
      </c>
      <c r="W142" t="str">
        <f>IFERROR(VLOOKUP(A142,Targets!$B$2:$H$197,6,FALSE),"NA")</f>
        <v>NA</v>
      </c>
      <c r="X142" t="str">
        <f>IFERROR(VLOOKUP(A142,Targets!$B$2:$H$197,7,FALSE),"NA")</f>
        <v>NA</v>
      </c>
      <c r="Y142" t="str">
        <f t="shared" si="17"/>
        <v>NA</v>
      </c>
      <c r="Z142" t="str">
        <f t="shared" si="18"/>
        <v>NA</v>
      </c>
      <c r="AA142">
        <f t="shared" si="19"/>
        <v>0</v>
      </c>
    </row>
    <row r="143" spans="1:27" x14ac:dyDescent="0.25">
      <c r="A143" s="3" t="str">
        <f>VLOOKUP(B143,[1]ISO3_2.0!A:B,2,FALSE)</f>
        <v>SHN</v>
      </c>
      <c r="B143" t="s">
        <v>69</v>
      </c>
      <c r="C143" s="1" t="s">
        <v>71</v>
      </c>
      <c r="D143" s="4" t="str">
        <f>IFERROR(VLOOKUP(A143,[2]alpha_i_split!$A$3:$N$208,13,FALSE),"NA")</f>
        <v>NA</v>
      </c>
      <c r="E143" s="1" t="str">
        <f>E142</f>
        <v>LAM</v>
      </c>
      <c r="F143" s="1" t="str">
        <f>VLOOKUP(C143,[3]Tabelle3!$A$11:$C$35,3,FALSE)</f>
        <v>Africa</v>
      </c>
      <c r="G143" t="str">
        <f>IFERROR(VLOOKUP(A143,[2]alpha_i_split!$A$3:$G$208,7,FALSE),"NA")</f>
        <v>NA</v>
      </c>
      <c r="H143">
        <v>3.4152082943723601E-3</v>
      </c>
      <c r="I143">
        <f>H143*3.664</f>
        <v>1.2513323190580327E-2</v>
      </c>
      <c r="J143" t="s">
        <v>61</v>
      </c>
      <c r="K143" t="str">
        <f>IFERROR(VLOOKUP(D143,[4]Tabelle2!$A$3:$J$24,10,FALSE),"NA")</f>
        <v>NA</v>
      </c>
      <c r="L143">
        <f>IFERROR(VLOOKUP(A143,[3]Tabelle1!$B$3:$X$123,7,FALSE),VLOOKUP(F143,[3]Tabelle1!$C$125:$X$130,6,FALSE))</f>
        <v>1.5963240717558658</v>
      </c>
      <c r="M143">
        <f>IFERROR(VLOOKUP(A143,[3]Tabelle1!$B$3:$X$123,11,FALSE),VLOOKUP(F143,[3]Tabelle1!$C$125:$X$130,10,FALSE))</f>
        <v>1.5284720537489731</v>
      </c>
      <c r="N143">
        <f>IFERROR(VLOOKUP(A143,[3]Tabelle1!$B$3:$X$123,15,FALSE),VLOOKUP(F143,[3]Tabelle1!$C$125:$X$130,14,FALSE))</f>
        <v>1.3785984406327738</v>
      </c>
      <c r="O143">
        <f>IFERROR(VLOOKUP(A143,[3]Tabelle1!$B$3:$X$123,19,FALSE),VLOOKUP(F143,[3]Tabelle1!$C$125:$X$130,18,FALSE))</f>
        <v>1.5276666559417871</v>
      </c>
      <c r="P143">
        <f>IFERROR(VLOOKUP(A143,[3]Tabelle1!$B$3:$X$123,23,FALSE),VLOOKUP(F143,[3]Tabelle1!$C$125:$X$130,22,FALSE))</f>
        <v>1.6721470135847669</v>
      </c>
      <c r="Q143" t="str">
        <f>IFERROR(VLOOKUP(D143,[4]Tabelle2!$A$3:$L$24,12,FALSE),"NA")</f>
        <v>NA</v>
      </c>
      <c r="R143">
        <f>VLOOKUP(E143,[5]SSP1!$C$2:$Q$6,15,FALSE)</f>
        <v>1.1523297796771568</v>
      </c>
      <c r="S143">
        <f>VLOOKUP(E143,[5]SSP2!$C$2:$Q$6,15,FALSE)</f>
        <v>1.261678755528314</v>
      </c>
      <c r="T143">
        <f>VLOOKUP(E143,[5]SSP3!$C$2:$Q$6,15,FALSE)</f>
        <v>1.2456836932865165</v>
      </c>
      <c r="U143">
        <f>VLOOKUP(E143,[5]SSP4!$C$2:$Q$6,15,FALSE)</f>
        <v>1.2512749062312558</v>
      </c>
      <c r="V143">
        <f>VLOOKUP(E143,[5]SSP5!$C$2:$Q$6,15,FALSE)</f>
        <v>1.4406165004533091</v>
      </c>
      <c r="W143" t="str">
        <f>IFERROR(VLOOKUP(A143,Targets!$B$2:$H$197,6,FALSE),"NA")</f>
        <v>NA</v>
      </c>
      <c r="X143" t="str">
        <f>IFERROR(VLOOKUP(A143,Targets!$B$2:$H$197,7,FALSE),"NA")</f>
        <v>NA</v>
      </c>
      <c r="Y143" t="str">
        <f t="shared" si="17"/>
        <v>NA</v>
      </c>
      <c r="Z143" t="str">
        <f t="shared" si="18"/>
        <v>NA</v>
      </c>
      <c r="AA143">
        <f t="shared" si="19"/>
        <v>0</v>
      </c>
    </row>
    <row r="144" spans="1:27" x14ac:dyDescent="0.25">
      <c r="A144" s="2" t="str">
        <f>VLOOKUP(B144,[1]ISO3_2.0!A:B,2,FALSE)</f>
        <v>SLB</v>
      </c>
      <c r="B144" t="s">
        <v>312</v>
      </c>
      <c r="C144" s="1" t="s">
        <v>319</v>
      </c>
      <c r="D144" s="4" t="str">
        <f>IFERROR(VLOOKUP(A144,[2]alpha_i_split!$A$3:$N$208,13,FALSE),"NA")</f>
        <v>OAS</v>
      </c>
      <c r="E144" s="1" t="s">
        <v>406</v>
      </c>
      <c r="F144" s="1" t="str">
        <f>VLOOKUP(C144,[3]Tabelle3!$A$11:$C$35,3,FALSE)</f>
        <v>Australia and NZ</v>
      </c>
      <c r="G144">
        <f>IFERROR(VLOOKUP(A144,[2]alpha_i_split!$A$3:$G$208,7,FALSE),"NA")</f>
        <v>151.35254395956616</v>
      </c>
      <c r="H144">
        <v>8.4433330342301202E-2</v>
      </c>
      <c r="I144">
        <f>IF(H144="NA","NA",H144*3.664)</f>
        <v>0.30936372237419163</v>
      </c>
      <c r="J144">
        <v>1.5458884262303065</v>
      </c>
      <c r="K144">
        <f>IFERROR(VLOOKUP(D144,[4]Tabelle2!$A$3:$J$24,10,FALSE),"NA")</f>
        <v>1.4311390552424275</v>
      </c>
      <c r="L144">
        <f>IFERROR(VLOOKUP(A144,[3]Tabelle1!$B$3:$X$123,7,FALSE),VLOOKUP(F144,[3]Tabelle1!$C$125:$X$130,6,FALSE))</f>
        <v>1.2385981682627154</v>
      </c>
      <c r="M144">
        <f>IFERROR(VLOOKUP(A144,[3]Tabelle1!$B$3:$X$123,11,FALSE),VLOOKUP(F144,[3]Tabelle1!$C$125:$X$130,10,FALSE))</f>
        <v>1.2157310073334064</v>
      </c>
      <c r="N144">
        <f>IFERROR(VLOOKUP(A144,[3]Tabelle1!$B$3:$X$123,15,FALSE),VLOOKUP(F144,[3]Tabelle1!$C$125:$X$130,14,FALSE))</f>
        <v>1.1641185092236064</v>
      </c>
      <c r="O144">
        <f>IFERROR(VLOOKUP(A144,[3]Tabelle1!$B$3:$X$123,19,FALSE),VLOOKUP(F144,[3]Tabelle1!$C$125:$X$130,18,FALSE))</f>
        <v>1.2237446676811887</v>
      </c>
      <c r="P144">
        <f>IFERROR(VLOOKUP(A144,[3]Tabelle1!$B$3:$X$123,23,FALSE),VLOOKUP(F144,[3]Tabelle1!$C$125:$X$130,22,FALSE))</f>
        <v>1.277363372111487</v>
      </c>
      <c r="Q144">
        <f>IFERROR(VLOOKUP(D144,[4]Tabelle2!$A$3:$L$24,12,FALSE),"NA")</f>
        <v>1.39378218396165</v>
      </c>
      <c r="R144">
        <f>VLOOKUP(E144,[5]SSP1!$C$2:$Q$6,15,FALSE)</f>
        <v>1.154133732123878</v>
      </c>
      <c r="S144">
        <f>VLOOKUP(E144,[5]SSP2!$C$2:$Q$6,15,FALSE)</f>
        <v>1.2154822023485663</v>
      </c>
      <c r="T144">
        <f>VLOOKUP(E144,[5]SSP3!$C$2:$Q$6,15,FALSE)</f>
        <v>1.2953811605285075</v>
      </c>
      <c r="U144">
        <f>VLOOKUP(E144,[5]SSP4!$C$2:$Q$6,15,FALSE)</f>
        <v>1.2357210310006459</v>
      </c>
      <c r="V144">
        <f>VLOOKUP(E144,[5]SSP5!$C$2:$Q$6,15,FALSE)</f>
        <v>1.3448954049704989</v>
      </c>
      <c r="W144">
        <f>IFERROR(VLOOKUP(A144,Targets!$B$2:$H$197,6,FALSE),"NA")</f>
        <v>1.1809347902762182</v>
      </c>
      <c r="X144">
        <f>IFERROR(VLOOKUP(A144,Targets!$B$2:$H$197,7,FALSE),"NA")</f>
        <v>0.48257342504826278</v>
      </c>
      <c r="Y144">
        <f t="shared" si="17"/>
        <v>0.36533838260103618</v>
      </c>
      <c r="Z144">
        <f t="shared" si="18"/>
        <v>0.14929071109179354</v>
      </c>
      <c r="AA144">
        <f t="shared" si="19"/>
        <v>1</v>
      </c>
    </row>
    <row r="145" spans="1:27" x14ac:dyDescent="0.25">
      <c r="A145" s="3" t="str">
        <f>VLOOKUP(B145,[1]ISO3_2.0!A:B,2,FALSE)</f>
        <v>SLE</v>
      </c>
      <c r="B145" t="s">
        <v>70</v>
      </c>
      <c r="C145" s="1" t="s">
        <v>71</v>
      </c>
      <c r="D145" s="4" t="str">
        <f>IFERROR(VLOOKUP(A145,[2]alpha_i_split!$A$3:$N$208,13,FALSE),"NA")</f>
        <v>AFR</v>
      </c>
      <c r="E145" s="1" t="str">
        <f>E144</f>
        <v>Asia</v>
      </c>
      <c r="F145" s="1" t="str">
        <f>VLOOKUP(C145,[3]Tabelle3!$A$11:$C$35,3,FALSE)</f>
        <v>Africa</v>
      </c>
      <c r="G145">
        <f>IFERROR(VLOOKUP(A145,[2]alpha_i_split!$A$3:$G$208,7,FALSE),"NA")</f>
        <v>47.938238660068286</v>
      </c>
      <c r="H145">
        <v>0.33200663126375102</v>
      </c>
      <c r="I145">
        <f>H145*3.664</f>
        <v>1.2164722969503838</v>
      </c>
      <c r="J145">
        <v>4.0632894495879537</v>
      </c>
      <c r="K145">
        <f>IFERROR(VLOOKUP(D145,[4]Tabelle2!$A$3:$J$24,10,FALSE),"NA")</f>
        <v>1.3263572562220902</v>
      </c>
      <c r="L145">
        <f>IFERROR(VLOOKUP(A145,[3]Tabelle1!$B$3:$X$123,7,FALSE),VLOOKUP(F145,[3]Tabelle1!$C$125:$X$130,6,FALSE))</f>
        <v>1.5963240717558658</v>
      </c>
      <c r="M145">
        <f>IFERROR(VLOOKUP(A145,[3]Tabelle1!$B$3:$X$123,11,FALSE),VLOOKUP(F145,[3]Tabelle1!$C$125:$X$130,10,FALSE))</f>
        <v>1.5284720537489731</v>
      </c>
      <c r="N145">
        <f>IFERROR(VLOOKUP(A145,[3]Tabelle1!$B$3:$X$123,15,FALSE),VLOOKUP(F145,[3]Tabelle1!$C$125:$X$130,14,FALSE))</f>
        <v>1.3785984406327738</v>
      </c>
      <c r="O145">
        <f>IFERROR(VLOOKUP(A145,[3]Tabelle1!$B$3:$X$123,19,FALSE),VLOOKUP(F145,[3]Tabelle1!$C$125:$X$130,18,FALSE))</f>
        <v>1.5276666559417871</v>
      </c>
      <c r="P145">
        <f>IFERROR(VLOOKUP(A145,[3]Tabelle1!$B$3:$X$123,23,FALSE),VLOOKUP(F145,[3]Tabelle1!$C$125:$X$130,22,FALSE))</f>
        <v>1.6721470135847669</v>
      </c>
      <c r="Q145">
        <f>IFERROR(VLOOKUP(D145,[4]Tabelle2!$A$3:$L$24,12,FALSE),"NA")</f>
        <v>1.3070253557120981</v>
      </c>
      <c r="R145">
        <f>VLOOKUP(E145,[5]SSP1!$C$2:$Q$6,15,FALSE)</f>
        <v>1.154133732123878</v>
      </c>
      <c r="S145">
        <f>VLOOKUP(E145,[5]SSP2!$C$2:$Q$6,15,FALSE)</f>
        <v>1.2154822023485663</v>
      </c>
      <c r="T145">
        <f>VLOOKUP(E145,[5]SSP3!$C$2:$Q$6,15,FALSE)</f>
        <v>1.2953811605285075</v>
      </c>
      <c r="U145">
        <f>VLOOKUP(E145,[5]SSP4!$C$2:$Q$6,15,FALSE)</f>
        <v>1.2357210310006459</v>
      </c>
      <c r="V145">
        <f>VLOOKUP(E145,[5]SSP5!$C$2:$Q$6,15,FALSE)</f>
        <v>1.3448954049704989</v>
      </c>
      <c r="W145">
        <f>IFERROR(VLOOKUP(A145,Targets!$B$2:$H$197,6,FALSE),"NA")</f>
        <v>1.7450274365109268</v>
      </c>
      <c r="X145">
        <f>IFERROR(VLOOKUP(A145,Targets!$B$2:$H$197,7,FALSE),"NA")</f>
        <v>1.7450274365109268</v>
      </c>
      <c r="Y145">
        <f t="shared" si="17"/>
        <v>2.1227775339338875</v>
      </c>
      <c r="Z145">
        <f t="shared" si="18"/>
        <v>2.1227775339338875</v>
      </c>
      <c r="AA145">
        <f t="shared" si="19"/>
        <v>1</v>
      </c>
    </row>
    <row r="146" spans="1:27" x14ac:dyDescent="0.25">
      <c r="A146" s="3" t="s">
        <v>141</v>
      </c>
      <c r="B146" t="s">
        <v>142</v>
      </c>
      <c r="C146" s="1" t="s">
        <v>155</v>
      </c>
      <c r="D146" s="4" t="str">
        <f>IFERROR(VLOOKUP(A146,[2]alpha_i_split!$A$3:$N$208,13,FALSE),"NA")</f>
        <v>OAM</v>
      </c>
      <c r="E146" s="1" t="str">
        <f>VLOOKUP(B146,SSP_regions!B72:C261,2,FALSE)</f>
        <v>LAM</v>
      </c>
      <c r="F146" s="1" t="str">
        <f>VLOOKUP(C146,[3]Tabelle3!$A$11:$C$35,3,FALSE)</f>
        <v>Other America</v>
      </c>
      <c r="G146">
        <f>IFERROR(VLOOKUP(A146,[2]alpha_i_split!$A$3:$G$208,7,FALSE),"NA")</f>
        <v>7.6221110367536324</v>
      </c>
      <c r="H146">
        <v>1.7742836329409799</v>
      </c>
      <c r="I146">
        <f>H146*3.664</f>
        <v>6.5009752310957509</v>
      </c>
      <c r="J146">
        <v>24.638719999999999</v>
      </c>
      <c r="K146">
        <f>IFERROR(VLOOKUP(D146,[4]Tabelle2!$A$3:$J$24,10,FALSE),"NA")</f>
        <v>1.2214137182566644</v>
      </c>
      <c r="L146">
        <f>IFERROR(VLOOKUP(A146,[3]Tabelle1!$B$3:$X$123,7,FALSE),VLOOKUP(F146,[3]Tabelle1!$C$125:$X$130,6,FALSE))</f>
        <v>1.2929041224007889</v>
      </c>
      <c r="M146">
        <f>IFERROR(VLOOKUP(A146,[3]Tabelle1!$B$3:$X$123,11,FALSE),VLOOKUP(F146,[3]Tabelle1!$C$125:$X$130,10,FALSE))</f>
        <v>1.2589022259709797</v>
      </c>
      <c r="N146">
        <f>IFERROR(VLOOKUP(A146,[3]Tabelle1!$B$3:$X$123,15,FALSE),VLOOKUP(F146,[3]Tabelle1!$C$125:$X$130,14,FALSE))</f>
        <v>1.2868128582810345</v>
      </c>
      <c r="O146">
        <f>IFERROR(VLOOKUP(A146,[3]Tabelle1!$B$3:$X$123,19,FALSE),VLOOKUP(F146,[3]Tabelle1!$C$125:$X$130,18,FALSE))</f>
        <v>1.2035249918725217</v>
      </c>
      <c r="P146">
        <f>IFERROR(VLOOKUP(A146,[3]Tabelle1!$B$3:$X$123,23,FALSE),VLOOKUP(F146,[3]Tabelle1!$C$125:$X$130,22,FALSE))</f>
        <v>1.273834067735687</v>
      </c>
      <c r="Q146">
        <f>IFERROR(VLOOKUP(D146,[4]Tabelle2!$A$3:$L$24,12,FALSE),"NA")</f>
        <v>1.1137228775074144</v>
      </c>
      <c r="R146">
        <f>VLOOKUP(E146,[5]SSP1!$C$2:$Q$6,15,FALSE)</f>
        <v>1.1523297796771568</v>
      </c>
      <c r="S146">
        <f>VLOOKUP(E146,[5]SSP2!$C$2:$Q$6,15,FALSE)</f>
        <v>1.261678755528314</v>
      </c>
      <c r="T146">
        <f>VLOOKUP(E146,[5]SSP3!$C$2:$Q$6,15,FALSE)</f>
        <v>1.2456836932865165</v>
      </c>
      <c r="U146">
        <f>VLOOKUP(E146,[5]SSP4!$C$2:$Q$6,15,FALSE)</f>
        <v>1.2512749062312558</v>
      </c>
      <c r="V146">
        <f>VLOOKUP(E146,[5]SSP5!$C$2:$Q$6,15,FALSE)</f>
        <v>1.4406165004533091</v>
      </c>
      <c r="W146">
        <f>IFERROR(VLOOKUP(A146,Targets!$B$2:$H$197,6,FALSE),"NA")</f>
        <v>1.2445365191784821</v>
      </c>
      <c r="X146">
        <f>IFERROR(VLOOKUP(A146,Targets!$B$2:$H$197,7,FALSE),"NA")</f>
        <v>1.2230743114324689</v>
      </c>
      <c r="Y146">
        <f t="shared" si="17"/>
        <v>8.0907010853734338</v>
      </c>
      <c r="Z146">
        <f t="shared" si="18"/>
        <v>7.9511758044119709</v>
      </c>
      <c r="AA146">
        <f t="shared" si="19"/>
        <v>1</v>
      </c>
    </row>
    <row r="147" spans="1:27" x14ac:dyDescent="0.25">
      <c r="A147" s="3" t="s">
        <v>287</v>
      </c>
      <c r="B147" t="s">
        <v>288</v>
      </c>
      <c r="C147" s="1" t="s">
        <v>194</v>
      </c>
      <c r="D147" s="4" t="str">
        <f>IFERROR(VLOOKUP(A147,[2]alpha_i_split!$A$3:$N$208,13,FALSE),"NA")</f>
        <v>NA</v>
      </c>
      <c r="E147" s="1" t="s">
        <v>404</v>
      </c>
      <c r="F147" s="1" t="str">
        <f>VLOOKUP(C147,[3]Tabelle3!$A$11:$C$35,3,FALSE)</f>
        <v>Europe</v>
      </c>
      <c r="G147" t="str">
        <f>IFERROR(VLOOKUP(A147,[2]alpha_i_split!$A$3:$G$208,7,FALSE),"NA")</f>
        <v>NA</v>
      </c>
      <c r="H147" t="s">
        <v>61</v>
      </c>
      <c r="I147" t="s">
        <v>61</v>
      </c>
      <c r="J147">
        <v>1.5447137846767094</v>
      </c>
      <c r="K147" t="str">
        <f>IFERROR(VLOOKUP(D147,[4]Tabelle2!$A$3:$J$24,10,FALSE),"NA")</f>
        <v>NA</v>
      </c>
      <c r="L147">
        <f>IFERROR(VLOOKUP(A147,[3]Tabelle1!$B$3:$X$123,7,FALSE),VLOOKUP(F147,[3]Tabelle1!$C$125:$X$130,6,FALSE))</f>
        <v>1.2067690036967176</v>
      </c>
      <c r="M147">
        <f>IFERROR(VLOOKUP(A147,[3]Tabelle1!$B$3:$X$123,11,FALSE),VLOOKUP(F147,[3]Tabelle1!$C$125:$X$130,10,FALSE))</f>
        <v>1.1866174178280724</v>
      </c>
      <c r="N147">
        <f>IFERROR(VLOOKUP(A147,[3]Tabelle1!$B$3:$X$123,15,FALSE),VLOOKUP(F147,[3]Tabelle1!$C$125:$X$130,14,FALSE))</f>
        <v>1.1300269287366023</v>
      </c>
      <c r="O147">
        <f>IFERROR(VLOOKUP(A147,[3]Tabelle1!$B$3:$X$123,19,FALSE),VLOOKUP(F147,[3]Tabelle1!$C$125:$X$130,18,FALSE))</f>
        <v>1.1919270064378424</v>
      </c>
      <c r="P147">
        <f>IFERROR(VLOOKUP(A147,[3]Tabelle1!$B$3:$X$123,23,FALSE),VLOOKUP(F147,[3]Tabelle1!$C$125:$X$130,22,FALSE))</f>
        <v>1.2529274166703845</v>
      </c>
      <c r="Q147" t="str">
        <f>IFERROR(VLOOKUP(D147,[4]Tabelle2!$A$3:$L$24,12,FALSE),"NA")</f>
        <v>NA</v>
      </c>
      <c r="R147">
        <f>VLOOKUP(E147,[5]SSP1!$C$2:$Q$6,15,FALSE)</f>
        <v>0.90947003354549738</v>
      </c>
      <c r="S147">
        <f>VLOOKUP(E147,[5]SSP2!$C$2:$Q$6,15,FALSE)</f>
        <v>1.0160301239037073</v>
      </c>
      <c r="T147">
        <f>VLOOKUP(E147,[5]SSP3!$C$2:$Q$6,15,FALSE)</f>
        <v>1.0683930558484569</v>
      </c>
      <c r="U147">
        <f>VLOOKUP(E147,[5]SSP4!$C$2:$Q$6,15,FALSE)</f>
        <v>1.0727560349127803</v>
      </c>
      <c r="V147">
        <f>VLOOKUP(E147,[5]SSP5!$C$2:$Q$6,15,FALSE)</f>
        <v>1.2137481184144505</v>
      </c>
      <c r="W147">
        <f>IFERROR(VLOOKUP(A147,Targets!$B$2:$H$197,6,FALSE),"NA")</f>
        <v>1.1418495257691856</v>
      </c>
      <c r="X147">
        <f>IFERROR(VLOOKUP(A147,Targets!$B$2:$H$197,7,FALSE),"NA")</f>
        <v>1.1418495257691856</v>
      </c>
      <c r="Y147" t="str">
        <f t="shared" si="17"/>
        <v>NA</v>
      </c>
      <c r="Z147" t="str">
        <f t="shared" si="18"/>
        <v>NA</v>
      </c>
      <c r="AA147">
        <f t="shared" si="19"/>
        <v>0</v>
      </c>
    </row>
    <row r="148" spans="1:27" x14ac:dyDescent="0.25">
      <c r="A148" s="3" t="s">
        <v>104</v>
      </c>
      <c r="B148" t="s">
        <v>105</v>
      </c>
      <c r="C148" s="1" t="s">
        <v>91</v>
      </c>
      <c r="D148" s="4" t="str">
        <f>IFERROR(VLOOKUP(A148,[2]alpha_i_split!$A$3:$N$208,13,FALSE),"NA")</f>
        <v>AFR</v>
      </c>
      <c r="E148" s="1" t="str">
        <f>VLOOKUP(B148,SSP_regions!B54:C243,2,FALSE)</f>
        <v>MAF</v>
      </c>
      <c r="F148" s="1" t="str">
        <f>VLOOKUP(C148,[3]Tabelle3!$A$11:$C$35,3,FALSE)</f>
        <v>Africa</v>
      </c>
      <c r="G148">
        <f>IFERROR(VLOOKUP(A148,[2]alpha_i_split!$A$3:$G$208,7,FALSE),"NA")</f>
        <v>78.573011820045451</v>
      </c>
      <c r="H148">
        <v>0.15782325030331601</v>
      </c>
      <c r="I148">
        <f t="shared" ref="I148:I154" si="20">H148*3.664</f>
        <v>0.57826438911134992</v>
      </c>
      <c r="J148">
        <v>6.9652853245215631</v>
      </c>
      <c r="K148">
        <f>IFERROR(VLOOKUP(D148,[4]Tabelle2!$A$3:$J$24,10,FALSE),"NA")</f>
        <v>1.3263572562220902</v>
      </c>
      <c r="L148">
        <f>IFERROR(VLOOKUP(A148,[3]Tabelle1!$B$3:$X$123,7,FALSE),VLOOKUP(F148,[3]Tabelle1!$C$125:$X$130,6,FALSE))</f>
        <v>1.5963240717558658</v>
      </c>
      <c r="M148">
        <f>IFERROR(VLOOKUP(A148,[3]Tabelle1!$B$3:$X$123,11,FALSE),VLOOKUP(F148,[3]Tabelle1!$C$125:$X$130,10,FALSE))</f>
        <v>1.5284720537489731</v>
      </c>
      <c r="N148">
        <f>IFERROR(VLOOKUP(A148,[3]Tabelle1!$B$3:$X$123,15,FALSE),VLOOKUP(F148,[3]Tabelle1!$C$125:$X$130,14,FALSE))</f>
        <v>1.3785984406327738</v>
      </c>
      <c r="O148">
        <f>IFERROR(VLOOKUP(A148,[3]Tabelle1!$B$3:$X$123,19,FALSE),VLOOKUP(F148,[3]Tabelle1!$C$125:$X$130,18,FALSE))</f>
        <v>1.5276666559417871</v>
      </c>
      <c r="P148">
        <f>IFERROR(VLOOKUP(A148,[3]Tabelle1!$B$3:$X$123,23,FALSE),VLOOKUP(F148,[3]Tabelle1!$C$125:$X$130,22,FALSE))</f>
        <v>1.6721470135847669</v>
      </c>
      <c r="Q148">
        <f>IFERROR(VLOOKUP(D148,[4]Tabelle2!$A$3:$L$24,12,FALSE),"NA")</f>
        <v>1.3070253557120981</v>
      </c>
      <c r="R148">
        <f>VLOOKUP(E148,[5]SSP1!$C$2:$Q$6,15,FALSE)</f>
        <v>1.2095558465202498</v>
      </c>
      <c r="S148">
        <f>VLOOKUP(E148,[5]SSP2!$C$2:$Q$6,15,FALSE)</f>
        <v>1.2971210859341129</v>
      </c>
      <c r="T148">
        <f>VLOOKUP(E148,[5]SSP3!$C$2:$Q$6,15,FALSE)</f>
        <v>1.3393743599143302</v>
      </c>
      <c r="U148">
        <f>VLOOKUP(E148,[5]SSP4!$C$2:$Q$6,15,FALSE)</f>
        <v>1.3313443191676493</v>
      </c>
      <c r="V148">
        <f>VLOOKUP(E148,[5]SSP5!$C$2:$Q$6,15,FALSE)</f>
        <v>1.3335057494131222</v>
      </c>
      <c r="W148">
        <f>IFERROR(VLOOKUP(A148,Targets!$B$2:$H$197,6,FALSE),"NA")</f>
        <v>3.265477970050898</v>
      </c>
      <c r="X148">
        <f>IFERROR(VLOOKUP(A148,Targets!$B$2:$H$197,7,FALSE),"NA")</f>
        <v>2.3196216085773584</v>
      </c>
      <c r="Y148">
        <f t="shared" si="17"/>
        <v>1.8883096235080536</v>
      </c>
      <c r="Z148">
        <f t="shared" si="18"/>
        <v>1.341354572453473</v>
      </c>
      <c r="AA148">
        <f t="shared" si="19"/>
        <v>1</v>
      </c>
    </row>
    <row r="149" spans="1:27" x14ac:dyDescent="0.25">
      <c r="A149" s="3" t="s">
        <v>160</v>
      </c>
      <c r="B149" t="s">
        <v>161</v>
      </c>
      <c r="C149" s="1" t="s">
        <v>162</v>
      </c>
      <c r="D149" s="4" t="str">
        <f>IFERROR(VLOOKUP(A149,[2]alpha_i_split!$A$3:$N$208,13,FALSE),"NA")</f>
        <v>NA</v>
      </c>
      <c r="E149" s="1" t="str">
        <f>E148</f>
        <v>MAF</v>
      </c>
      <c r="F149" s="1" t="str">
        <f>VLOOKUP(C149,[3]Tabelle3!$A$11:$C$35,3,FALSE)</f>
        <v>Other America</v>
      </c>
      <c r="G149" t="str">
        <f>IFERROR(VLOOKUP(A149,[2]alpha_i_split!$A$3:$G$208,7,FALSE),"NA")</f>
        <v>NA</v>
      </c>
      <c r="H149">
        <v>5.8912343077923202E-2</v>
      </c>
      <c r="I149">
        <f t="shared" si="20"/>
        <v>0.21585482503751061</v>
      </c>
      <c r="J149" t="s">
        <v>61</v>
      </c>
      <c r="K149" t="str">
        <f>IFERROR(VLOOKUP(D149,[4]Tabelle2!$A$3:$J$24,10,FALSE),"NA")</f>
        <v>NA</v>
      </c>
      <c r="L149">
        <f>IFERROR(VLOOKUP(A149,[3]Tabelle1!$B$3:$X$123,7,FALSE),VLOOKUP(F149,[3]Tabelle1!$C$125:$X$130,6,FALSE))</f>
        <v>1.4904316059472853</v>
      </c>
      <c r="M149">
        <f>IFERROR(VLOOKUP(A149,[3]Tabelle1!$B$3:$X$123,11,FALSE),VLOOKUP(F149,[3]Tabelle1!$C$125:$X$130,10,FALSE))</f>
        <v>1.4610847772130751</v>
      </c>
      <c r="N149">
        <f>IFERROR(VLOOKUP(A149,[3]Tabelle1!$B$3:$X$123,15,FALSE),VLOOKUP(F149,[3]Tabelle1!$C$125:$X$130,14,FALSE))</f>
        <v>1.3701392224490256</v>
      </c>
      <c r="O149">
        <f>IFERROR(VLOOKUP(A149,[3]Tabelle1!$B$3:$X$123,19,FALSE),VLOOKUP(F149,[3]Tabelle1!$C$125:$X$130,18,FALSE))</f>
        <v>1.4354696297925016</v>
      </c>
      <c r="P149">
        <f>IFERROR(VLOOKUP(A149,[3]Tabelle1!$B$3:$X$123,23,FALSE),VLOOKUP(F149,[3]Tabelle1!$C$125:$X$130,22,FALSE))</f>
        <v>1.5281407979197132</v>
      </c>
      <c r="Q149" t="str">
        <f>IFERROR(VLOOKUP(D149,[4]Tabelle2!$A$3:$L$24,12,FALSE),"NA")</f>
        <v>NA</v>
      </c>
      <c r="R149">
        <f>VLOOKUP(E149,[5]SSP1!$C$2:$Q$6,15,FALSE)</f>
        <v>1.2095558465202498</v>
      </c>
      <c r="S149">
        <f>VLOOKUP(E149,[5]SSP2!$C$2:$Q$6,15,FALSE)</f>
        <v>1.2971210859341129</v>
      </c>
      <c r="T149">
        <f>VLOOKUP(E149,[5]SSP3!$C$2:$Q$6,15,FALSE)</f>
        <v>1.3393743599143302</v>
      </c>
      <c r="U149">
        <f>VLOOKUP(E149,[5]SSP4!$C$2:$Q$6,15,FALSE)</f>
        <v>1.3313443191676493</v>
      </c>
      <c r="V149">
        <f>VLOOKUP(E149,[5]SSP5!$C$2:$Q$6,15,FALSE)</f>
        <v>1.3335057494131222</v>
      </c>
      <c r="W149" t="str">
        <f>IFERROR(VLOOKUP(A149,Targets!$B$2:$H$197,6,FALSE),"NA")</f>
        <v>NA</v>
      </c>
      <c r="X149" t="str">
        <f>IFERROR(VLOOKUP(A149,Targets!$B$2:$H$197,7,FALSE),"NA")</f>
        <v>NA</v>
      </c>
      <c r="Y149" t="str">
        <f t="shared" si="17"/>
        <v>NA</v>
      </c>
      <c r="Z149" t="str">
        <f t="shared" si="18"/>
        <v>NA</v>
      </c>
      <c r="AA149">
        <f t="shared" si="19"/>
        <v>0</v>
      </c>
    </row>
    <row r="150" spans="1:27" x14ac:dyDescent="0.25">
      <c r="A150" s="3" t="s">
        <v>289</v>
      </c>
      <c r="B150" t="s">
        <v>290</v>
      </c>
      <c r="C150" s="1" t="s">
        <v>194</v>
      </c>
      <c r="D150" s="4" t="str">
        <f>IFERROR(VLOOKUP(A150,[2]alpha_i_split!$A$3:$N$208,13,FALSE),"NA")</f>
        <v>REU</v>
      </c>
      <c r="E150" s="1" t="s">
        <v>404</v>
      </c>
      <c r="F150" s="1" t="str">
        <f>VLOOKUP(C150,[3]Tabelle3!$A$11:$C$35,3,FALSE)</f>
        <v>Europe</v>
      </c>
      <c r="G150">
        <f>IFERROR(VLOOKUP(A150,[2]alpha_i_split!$A$3:$G$208,7,FALSE),"NA")</f>
        <v>1.7333673629005359</v>
      </c>
      <c r="H150">
        <v>12.1586123761127</v>
      </c>
      <c r="I150">
        <f t="shared" si="20"/>
        <v>44.549155746076934</v>
      </c>
      <c r="J150">
        <v>53.33501642541485</v>
      </c>
      <c r="K150">
        <f>IFERROR(VLOOKUP(D150,[4]Tabelle2!$A$3:$J$24,10,FALSE),"NA")</f>
        <v>1.1764228653088502</v>
      </c>
      <c r="L150">
        <f>IFERROR(VLOOKUP(A150,[3]Tabelle1!$B$3:$X$123,7,FALSE),VLOOKUP(F150,[3]Tabelle1!$C$125:$X$130,6,FALSE))</f>
        <v>1.2067690036967176</v>
      </c>
      <c r="M150">
        <f>IFERROR(VLOOKUP(A150,[3]Tabelle1!$B$3:$X$123,11,FALSE),VLOOKUP(F150,[3]Tabelle1!$C$125:$X$130,10,FALSE))</f>
        <v>1.1866174178280724</v>
      </c>
      <c r="N150">
        <f>IFERROR(VLOOKUP(A150,[3]Tabelle1!$B$3:$X$123,15,FALSE),VLOOKUP(F150,[3]Tabelle1!$C$125:$X$130,14,FALSE))</f>
        <v>1.1300269287366023</v>
      </c>
      <c r="O150">
        <f>IFERROR(VLOOKUP(A150,[3]Tabelle1!$B$3:$X$123,19,FALSE),VLOOKUP(F150,[3]Tabelle1!$C$125:$X$130,18,FALSE))</f>
        <v>1.1919270064378424</v>
      </c>
      <c r="P150">
        <f>IFERROR(VLOOKUP(A150,[3]Tabelle1!$B$3:$X$123,23,FALSE),VLOOKUP(F150,[3]Tabelle1!$C$125:$X$130,22,FALSE))</f>
        <v>1.2529274166703845</v>
      </c>
      <c r="Q150">
        <f>IFERROR(VLOOKUP(D150,[4]Tabelle2!$A$3:$L$24,12,FALSE),"NA")</f>
        <v>1.234033450224737</v>
      </c>
      <c r="R150">
        <f>VLOOKUP(E150,[5]SSP1!$C$2:$Q$6,15,FALSE)</f>
        <v>0.90947003354549738</v>
      </c>
      <c r="S150">
        <f>VLOOKUP(E150,[5]SSP2!$C$2:$Q$6,15,FALSE)</f>
        <v>1.0160301239037073</v>
      </c>
      <c r="T150">
        <f>VLOOKUP(E150,[5]SSP3!$C$2:$Q$6,15,FALSE)</f>
        <v>1.0683930558484569</v>
      </c>
      <c r="U150">
        <f>VLOOKUP(E150,[5]SSP4!$C$2:$Q$6,15,FALSE)</f>
        <v>1.0727560349127803</v>
      </c>
      <c r="V150">
        <f>VLOOKUP(E150,[5]SSP5!$C$2:$Q$6,15,FALSE)</f>
        <v>1.2137481184144505</v>
      </c>
      <c r="W150">
        <f>IFERROR(VLOOKUP(A150,Targets!$B$2:$H$197,6,FALSE),"NA")</f>
        <v>0.74027951145059068</v>
      </c>
      <c r="X150">
        <f>IFERROR(VLOOKUP(A150,Targets!$B$2:$H$197,7,FALSE),"NA")</f>
        <v>0.74027951145059068</v>
      </c>
      <c r="Y150">
        <f t="shared" si="17"/>
        <v>32.978827251242109</v>
      </c>
      <c r="Z150">
        <f t="shared" si="18"/>
        <v>32.978827251242109</v>
      </c>
      <c r="AA150">
        <f t="shared" si="19"/>
        <v>1</v>
      </c>
    </row>
    <row r="151" spans="1:27" x14ac:dyDescent="0.25">
      <c r="A151" s="3" t="s">
        <v>82</v>
      </c>
      <c r="B151" t="s">
        <v>83</v>
      </c>
      <c r="C151" s="1" t="s">
        <v>90</v>
      </c>
      <c r="D151" s="4" t="str">
        <f>IFERROR(VLOOKUP(A151,[2]alpha_i_split!$A$3:$N$208,13,FALSE),"NA")</f>
        <v>AFR</v>
      </c>
      <c r="E151" s="1" t="str">
        <f>E150</f>
        <v>OECD</v>
      </c>
      <c r="F151" s="1" t="str">
        <f>VLOOKUP(C151,[3]Tabelle3!$A$11:$C$35,3,FALSE)</f>
        <v>Africa</v>
      </c>
      <c r="G151">
        <f>IFERROR(VLOOKUP(A151,[2]alpha_i_split!$A$3:$G$208,7,FALSE),"NA")</f>
        <v>379.71313871037779</v>
      </c>
      <c r="H151">
        <v>3.3951502915918502E-2</v>
      </c>
      <c r="I151">
        <f t="shared" si="20"/>
        <v>0.1243983066839254</v>
      </c>
      <c r="J151">
        <v>0.47291446991932956</v>
      </c>
      <c r="K151">
        <f>IFERROR(VLOOKUP(D151,[4]Tabelle2!$A$3:$J$24,10,FALSE),"NA")</f>
        <v>1.3263572562220902</v>
      </c>
      <c r="L151">
        <f>IFERROR(VLOOKUP(A151,[3]Tabelle1!$B$3:$X$123,7,FALSE),VLOOKUP(F151,[3]Tabelle1!$C$125:$X$130,6,FALSE))</f>
        <v>1.5963240717558658</v>
      </c>
      <c r="M151">
        <f>IFERROR(VLOOKUP(A151,[3]Tabelle1!$B$3:$X$123,11,FALSE),VLOOKUP(F151,[3]Tabelle1!$C$125:$X$130,10,FALSE))</f>
        <v>1.5284720537489731</v>
      </c>
      <c r="N151">
        <f>IFERROR(VLOOKUP(A151,[3]Tabelle1!$B$3:$X$123,15,FALSE),VLOOKUP(F151,[3]Tabelle1!$C$125:$X$130,14,FALSE))</f>
        <v>1.3785984406327738</v>
      </c>
      <c r="O151">
        <f>IFERROR(VLOOKUP(A151,[3]Tabelle1!$B$3:$X$123,19,FALSE),VLOOKUP(F151,[3]Tabelle1!$C$125:$X$130,18,FALSE))</f>
        <v>1.5276666559417871</v>
      </c>
      <c r="P151">
        <f>IFERROR(VLOOKUP(A151,[3]Tabelle1!$B$3:$X$123,23,FALSE),VLOOKUP(F151,[3]Tabelle1!$C$125:$X$130,22,FALSE))</f>
        <v>1.6721470135847669</v>
      </c>
      <c r="Q151">
        <f>IFERROR(VLOOKUP(D151,[4]Tabelle2!$A$3:$L$24,12,FALSE),"NA")</f>
        <v>1.3070253557120981</v>
      </c>
      <c r="R151">
        <f>VLOOKUP(E151,[5]SSP1!$C$2:$Q$6,15,FALSE)</f>
        <v>0.90947003354549738</v>
      </c>
      <c r="S151">
        <f>VLOOKUP(E151,[5]SSP2!$C$2:$Q$6,15,FALSE)</f>
        <v>1.0160301239037073</v>
      </c>
      <c r="T151">
        <f>VLOOKUP(E151,[5]SSP3!$C$2:$Q$6,15,FALSE)</f>
        <v>1.0683930558484569</v>
      </c>
      <c r="U151">
        <f>VLOOKUP(E151,[5]SSP4!$C$2:$Q$6,15,FALSE)</f>
        <v>1.0727560349127803</v>
      </c>
      <c r="V151">
        <f>VLOOKUP(E151,[5]SSP5!$C$2:$Q$6,15,FALSE)</f>
        <v>1.2137481184144505</v>
      </c>
      <c r="W151">
        <f>IFERROR(VLOOKUP(A151,Targets!$B$2:$H$197,6,FALSE),"NA")</f>
        <v>1.9144473360973979</v>
      </c>
      <c r="X151">
        <f>IFERROR(VLOOKUP(A151,Targets!$B$2:$H$197,7,FALSE),"NA")</f>
        <v>1.4285680670528829</v>
      </c>
      <c r="Y151">
        <f t="shared" si="17"/>
        <v>0.23815400684606811</v>
      </c>
      <c r="Z151">
        <f t="shared" si="18"/>
        <v>0.17771144852410703</v>
      </c>
      <c r="AA151">
        <f t="shared" si="19"/>
        <v>1</v>
      </c>
    </row>
    <row r="152" spans="1:27" x14ac:dyDescent="0.25">
      <c r="A152" s="3" t="s">
        <v>172</v>
      </c>
      <c r="B152" t="s">
        <v>167</v>
      </c>
      <c r="C152" s="1" t="s">
        <v>173</v>
      </c>
      <c r="D152" s="4" t="str">
        <f>IFERROR(VLOOKUP(A152,[2]alpha_i_split!$A$3:$N$208,13,FALSE),"NA")</f>
        <v>OAM</v>
      </c>
      <c r="E152" s="1" t="str">
        <f>VLOOKUP(B152,SSP_regions!B86:C275,2,FALSE)</f>
        <v>LAM</v>
      </c>
      <c r="F152" s="1" t="str">
        <f>VLOOKUP(C152,[3]Tabelle3!$A$11:$C$35,3,FALSE)</f>
        <v>Other America</v>
      </c>
      <c r="G152">
        <f>IFERROR(VLOOKUP(A152,[2]alpha_i_split!$A$3:$G$208,7,FALSE),"NA")</f>
        <v>15.849647701863773</v>
      </c>
      <c r="H152">
        <v>0.71169120820782605</v>
      </c>
      <c r="I152">
        <f t="shared" si="20"/>
        <v>2.6076365868734745</v>
      </c>
      <c r="J152">
        <v>2.8842480484906825</v>
      </c>
      <c r="K152">
        <f>IFERROR(VLOOKUP(D152,[4]Tabelle2!$A$3:$J$24,10,FALSE),"NA")</f>
        <v>1.2214137182566644</v>
      </c>
      <c r="L152">
        <f>IFERROR(VLOOKUP(A152,[3]Tabelle1!$B$3:$X$123,7,FALSE),VLOOKUP(F152,[3]Tabelle1!$C$125:$X$130,6,FALSE))</f>
        <v>1.4904316059472853</v>
      </c>
      <c r="M152">
        <f>IFERROR(VLOOKUP(A152,[3]Tabelle1!$B$3:$X$123,11,FALSE),VLOOKUP(F152,[3]Tabelle1!$C$125:$X$130,10,FALSE))</f>
        <v>1.4610847772130751</v>
      </c>
      <c r="N152">
        <f>IFERROR(VLOOKUP(A152,[3]Tabelle1!$B$3:$X$123,15,FALSE),VLOOKUP(F152,[3]Tabelle1!$C$125:$X$130,14,FALSE))</f>
        <v>1.3701392224490256</v>
      </c>
      <c r="O152">
        <f>IFERROR(VLOOKUP(A152,[3]Tabelle1!$B$3:$X$123,19,FALSE),VLOOKUP(F152,[3]Tabelle1!$C$125:$X$130,18,FALSE))</f>
        <v>1.4354696297925016</v>
      </c>
      <c r="P152">
        <f>IFERROR(VLOOKUP(A152,[3]Tabelle1!$B$3:$X$123,23,FALSE),VLOOKUP(F152,[3]Tabelle1!$C$125:$X$130,22,FALSE))</f>
        <v>1.5281407979197132</v>
      </c>
      <c r="Q152">
        <f>IFERROR(VLOOKUP(D152,[4]Tabelle2!$A$3:$L$24,12,FALSE),"NA")</f>
        <v>1.1137228775074144</v>
      </c>
      <c r="R152">
        <f>VLOOKUP(E152,[5]SSP1!$C$2:$Q$6,15,FALSE)</f>
        <v>1.1523297796771568</v>
      </c>
      <c r="S152">
        <f>VLOOKUP(E152,[5]SSP2!$C$2:$Q$6,15,FALSE)</f>
        <v>1.261678755528314</v>
      </c>
      <c r="T152">
        <f>VLOOKUP(E152,[5]SSP3!$C$2:$Q$6,15,FALSE)</f>
        <v>1.2456836932865165</v>
      </c>
      <c r="U152">
        <f>VLOOKUP(E152,[5]SSP4!$C$2:$Q$6,15,FALSE)</f>
        <v>1.2512749062312558</v>
      </c>
      <c r="V152">
        <f>VLOOKUP(E152,[5]SSP5!$C$2:$Q$6,15,FALSE)</f>
        <v>1.4406165004533091</v>
      </c>
      <c r="W152">
        <f>IFERROR(VLOOKUP(A152,Targets!$B$2:$H$197,6,FALSE),"NA")</f>
        <v>1.5550544665392221</v>
      </c>
      <c r="X152">
        <f>IFERROR(VLOOKUP(A152,Targets!$B$2:$H$197,7,FALSE),"NA")</f>
        <v>1.5550544665392221</v>
      </c>
      <c r="Y152">
        <f t="shared" si="17"/>
        <v>4.0550169215286891</v>
      </c>
      <c r="Z152">
        <f t="shared" si="18"/>
        <v>4.0550169215286891</v>
      </c>
      <c r="AA152">
        <f t="shared" si="19"/>
        <v>1</v>
      </c>
    </row>
    <row r="153" spans="1:27" x14ac:dyDescent="0.25">
      <c r="A153" s="3" t="s">
        <v>108</v>
      </c>
      <c r="B153" t="s">
        <v>109</v>
      </c>
      <c r="C153" s="1" t="s">
        <v>112</v>
      </c>
      <c r="D153" s="4" t="str">
        <f>IFERROR(VLOOKUP(A153,[2]alpha_i_split!$A$3:$N$208,13,FALSE),"NA")</f>
        <v>AFR</v>
      </c>
      <c r="E153" s="1" t="str">
        <f>E152</f>
        <v>LAM</v>
      </c>
      <c r="F153" s="1" t="str">
        <f>VLOOKUP(C153,[3]Tabelle3!$A$11:$C$35,3,FALSE)</f>
        <v>Africa</v>
      </c>
      <c r="G153">
        <f>IFERROR(VLOOKUP(A153,[2]alpha_i_split!$A$3:$G$208,7,FALSE),"NA")</f>
        <v>50.763313762444746</v>
      </c>
      <c r="H153">
        <v>0.28931010402963703</v>
      </c>
      <c r="I153">
        <f t="shared" si="20"/>
        <v>1.0600322211645901</v>
      </c>
      <c r="J153">
        <v>3.9848405804063431</v>
      </c>
      <c r="K153">
        <f>IFERROR(VLOOKUP(D153,[4]Tabelle2!$A$3:$J$24,10,FALSE),"NA")</f>
        <v>1.3263572562220902</v>
      </c>
      <c r="L153">
        <f>IFERROR(VLOOKUP(A153,[3]Tabelle1!$B$3:$X$123,7,FALSE),VLOOKUP(F153,[3]Tabelle1!$C$125:$X$130,6,FALSE))</f>
        <v>1.5963240717558658</v>
      </c>
      <c r="M153">
        <f>IFERROR(VLOOKUP(A153,[3]Tabelle1!$B$3:$X$123,11,FALSE),VLOOKUP(F153,[3]Tabelle1!$C$125:$X$130,10,FALSE))</f>
        <v>1.5284720537489731</v>
      </c>
      <c r="N153">
        <f>IFERROR(VLOOKUP(A153,[3]Tabelle1!$B$3:$X$123,15,FALSE),VLOOKUP(F153,[3]Tabelle1!$C$125:$X$130,14,FALSE))</f>
        <v>1.3785984406327738</v>
      </c>
      <c r="O153">
        <f>IFERROR(VLOOKUP(A153,[3]Tabelle1!$B$3:$X$123,19,FALSE),VLOOKUP(F153,[3]Tabelle1!$C$125:$X$130,18,FALSE))</f>
        <v>1.5276666559417871</v>
      </c>
      <c r="P153">
        <f>IFERROR(VLOOKUP(A153,[3]Tabelle1!$B$3:$X$123,23,FALSE),VLOOKUP(F153,[3]Tabelle1!$C$125:$X$130,22,FALSE))</f>
        <v>1.6721470135847669</v>
      </c>
      <c r="Q153">
        <f>IFERROR(VLOOKUP(D153,[4]Tabelle2!$A$3:$L$24,12,FALSE),"NA")</f>
        <v>1.3070253557120981</v>
      </c>
      <c r="R153">
        <f>VLOOKUP(E153,[5]SSP1!$C$2:$Q$6,15,FALSE)</f>
        <v>1.1523297796771568</v>
      </c>
      <c r="S153">
        <f>VLOOKUP(E153,[5]SSP2!$C$2:$Q$6,15,FALSE)</f>
        <v>1.261678755528314</v>
      </c>
      <c r="T153">
        <f>VLOOKUP(E153,[5]SSP3!$C$2:$Q$6,15,FALSE)</f>
        <v>1.2456836932865165</v>
      </c>
      <c r="U153">
        <f>VLOOKUP(E153,[5]SSP4!$C$2:$Q$6,15,FALSE)</f>
        <v>1.2512749062312558</v>
      </c>
      <c r="V153">
        <f>VLOOKUP(E153,[5]SSP5!$C$2:$Q$6,15,FALSE)</f>
        <v>1.4406165004533091</v>
      </c>
      <c r="W153">
        <f>IFERROR(VLOOKUP(A153,Targets!$B$2:$H$197,6,FALSE),"NA")</f>
        <v>1.7151600651160854</v>
      </c>
      <c r="X153">
        <f>IFERROR(VLOOKUP(A153,Targets!$B$2:$H$197,7,FALSE),"NA")</f>
        <v>1.5628974287465736</v>
      </c>
      <c r="Y153">
        <f t="shared" si="17"/>
        <v>1.8181249334778069</v>
      </c>
      <c r="Z153">
        <f t="shared" si="18"/>
        <v>1.656721632846657</v>
      </c>
      <c r="AA153">
        <f t="shared" si="19"/>
        <v>1</v>
      </c>
    </row>
    <row r="154" spans="1:27" x14ac:dyDescent="0.25">
      <c r="A154" s="3" t="s">
        <v>102</v>
      </c>
      <c r="B154" t="s">
        <v>103</v>
      </c>
      <c r="C154" s="1" t="s">
        <v>91</v>
      </c>
      <c r="D154" s="4" t="str">
        <f>IFERROR(VLOOKUP(A154,[2]alpha_i_split!$A$3:$N$208,13,FALSE),"NA")</f>
        <v>AFR</v>
      </c>
      <c r="E154" s="1" t="str">
        <f>E153</f>
        <v>LAM</v>
      </c>
      <c r="F154" s="1" t="str">
        <f>VLOOKUP(C154,[3]Tabelle3!$A$11:$C$35,3,FALSE)</f>
        <v>Africa</v>
      </c>
      <c r="G154">
        <f>IFERROR(VLOOKUP(A154,[2]alpha_i_split!$A$3:$G$208,7,FALSE),"NA")</f>
        <v>73.562505390150022</v>
      </c>
      <c r="H154">
        <v>0.14693888821343201</v>
      </c>
      <c r="I154">
        <f t="shared" si="20"/>
        <v>0.53838408641401492</v>
      </c>
      <c r="J154">
        <v>1.200634489348414</v>
      </c>
      <c r="K154">
        <f>IFERROR(VLOOKUP(D154,[4]Tabelle2!$A$3:$J$24,10,FALSE),"NA")</f>
        <v>1.3263572562220902</v>
      </c>
      <c r="L154">
        <f>IFERROR(VLOOKUP(A154,[3]Tabelle1!$B$3:$X$123,7,FALSE),VLOOKUP(F154,[3]Tabelle1!$C$125:$X$130,6,FALSE))</f>
        <v>1.5963240717558658</v>
      </c>
      <c r="M154">
        <f>IFERROR(VLOOKUP(A154,[3]Tabelle1!$B$3:$X$123,11,FALSE),VLOOKUP(F154,[3]Tabelle1!$C$125:$X$130,10,FALSE))</f>
        <v>1.5284720537489731</v>
      </c>
      <c r="N154">
        <f>IFERROR(VLOOKUP(A154,[3]Tabelle1!$B$3:$X$123,15,FALSE),VLOOKUP(F154,[3]Tabelle1!$C$125:$X$130,14,FALSE))</f>
        <v>1.3785984406327738</v>
      </c>
      <c r="O154">
        <f>IFERROR(VLOOKUP(A154,[3]Tabelle1!$B$3:$X$123,19,FALSE),VLOOKUP(F154,[3]Tabelle1!$C$125:$X$130,18,FALSE))</f>
        <v>1.5276666559417871</v>
      </c>
      <c r="P154">
        <f>IFERROR(VLOOKUP(A154,[3]Tabelle1!$B$3:$X$123,23,FALSE),VLOOKUP(F154,[3]Tabelle1!$C$125:$X$130,22,FALSE))</f>
        <v>1.6721470135847669</v>
      </c>
      <c r="Q154">
        <f>IFERROR(VLOOKUP(D154,[4]Tabelle2!$A$3:$L$24,12,FALSE),"NA")</f>
        <v>1.3070253557120981</v>
      </c>
      <c r="R154">
        <f>VLOOKUP(E154,[5]SSP1!$C$2:$Q$6,15,FALSE)</f>
        <v>1.1523297796771568</v>
      </c>
      <c r="S154">
        <f>VLOOKUP(E154,[5]SSP2!$C$2:$Q$6,15,FALSE)</f>
        <v>1.261678755528314</v>
      </c>
      <c r="T154">
        <f>VLOOKUP(E154,[5]SSP3!$C$2:$Q$6,15,FALSE)</f>
        <v>1.2456836932865165</v>
      </c>
      <c r="U154">
        <f>VLOOKUP(E154,[5]SSP4!$C$2:$Q$6,15,FALSE)</f>
        <v>1.2512749062312558</v>
      </c>
      <c r="V154">
        <f>VLOOKUP(E154,[5]SSP5!$C$2:$Q$6,15,FALSE)</f>
        <v>1.4406165004533091</v>
      </c>
      <c r="W154">
        <f>IFERROR(VLOOKUP(A154,Targets!$B$2:$H$197,6,FALSE),"NA")</f>
        <v>2.0888457415525536</v>
      </c>
      <c r="X154">
        <f>IFERROR(VLOOKUP(A154,Targets!$B$2:$H$197,7,FALSE),"NA")</f>
        <v>1.5511288983803762</v>
      </c>
      <c r="Y154">
        <f t="shared" si="17"/>
        <v>1.1246013062255771</v>
      </c>
      <c r="Z154">
        <f t="shared" si="18"/>
        <v>0.83510311486489619</v>
      </c>
      <c r="AA154">
        <f t="shared" si="19"/>
        <v>1</v>
      </c>
    </row>
    <row r="155" spans="1:27" x14ac:dyDescent="0.25">
      <c r="A155" s="3" t="str">
        <f>VLOOKUP(B155,[1]ISO3_2.0!A:B,2,FALSE)</f>
        <v>SYR</v>
      </c>
      <c r="B155" t="s">
        <v>397</v>
      </c>
      <c r="C155" s="1" t="s">
        <v>403</v>
      </c>
      <c r="D155" s="4" t="str">
        <f>IFERROR(VLOOKUP(A155,[2]alpha_i_split!$A$3:$N$208,13,FALSE),"NA")</f>
        <v>NA</v>
      </c>
      <c r="E155" s="1" t="s">
        <v>407</v>
      </c>
      <c r="F155" s="1" t="str">
        <f>VLOOKUP(C155,[3]Tabelle3!$A$11:$C$35,3,FALSE)</f>
        <v>Other Asia</v>
      </c>
      <c r="G155" t="str">
        <f>IFERROR(VLOOKUP(A155,[2]alpha_i_split!$A$3:$G$208,7,FALSE),"NA")</f>
        <v>NA</v>
      </c>
      <c r="H155">
        <v>7.1396905152432701</v>
      </c>
      <c r="I155">
        <f>IF(H155="NA","NA",H155*3.664)</f>
        <v>26.159826047851343</v>
      </c>
      <c r="J155" t="s">
        <v>61</v>
      </c>
      <c r="K155" t="str">
        <f>IFERROR(VLOOKUP(D155,[4]Tabelle2!$A$3:$J$24,10,FALSE),"NA")</f>
        <v>NA</v>
      </c>
      <c r="L155">
        <f>IFERROR(VLOOKUP(A155,[3]Tabelle1!$B$3:$X$123,7,FALSE),VLOOKUP(F155,[3]Tabelle1!$C$125:$X$130,6,FALSE))</f>
        <v>1.6075990253515033</v>
      </c>
      <c r="M155">
        <f>IFERROR(VLOOKUP(A155,[3]Tabelle1!$B$3:$X$123,11,FALSE),VLOOKUP(F155,[3]Tabelle1!$C$125:$X$130,10,FALSE))</f>
        <v>1.5477783159783653</v>
      </c>
      <c r="N155">
        <f>IFERROR(VLOOKUP(A155,[3]Tabelle1!$B$3:$X$123,15,FALSE),VLOOKUP(F155,[3]Tabelle1!$C$125:$X$130,14,FALSE))</f>
        <v>1.4279094998340851</v>
      </c>
      <c r="O155">
        <f>IFERROR(VLOOKUP(A155,[3]Tabelle1!$B$3:$X$123,19,FALSE),VLOOKUP(F155,[3]Tabelle1!$C$125:$X$130,18,FALSE))</f>
        <v>1.5230249577532384</v>
      </c>
      <c r="P155">
        <f>IFERROR(VLOOKUP(A155,[3]Tabelle1!$B$3:$X$123,23,FALSE),VLOOKUP(F155,[3]Tabelle1!$C$125:$X$130,22,FALSE))</f>
        <v>1.6751514690397891</v>
      </c>
      <c r="Q155" t="str">
        <f>IFERROR(VLOOKUP(D155,[4]Tabelle2!$A$3:$L$24,12,FALSE),"NA")</f>
        <v>NA</v>
      </c>
      <c r="R155">
        <f>VLOOKUP(E155,[5]SSP1!$C$2:$Q$6,15,FALSE)</f>
        <v>1.2095558465202498</v>
      </c>
      <c r="S155">
        <f>VLOOKUP(E155,[5]SSP2!$C$2:$Q$6,15,FALSE)</f>
        <v>1.2971210859341129</v>
      </c>
      <c r="T155">
        <f>VLOOKUP(E155,[5]SSP3!$C$2:$Q$6,15,FALSE)</f>
        <v>1.3393743599143302</v>
      </c>
      <c r="U155">
        <f>VLOOKUP(E155,[5]SSP4!$C$2:$Q$6,15,FALSE)</f>
        <v>1.3313443191676493</v>
      </c>
      <c r="V155">
        <f>VLOOKUP(E155,[5]SSP5!$C$2:$Q$6,15,FALSE)</f>
        <v>1.3335057494131222</v>
      </c>
      <c r="W155">
        <f>IFERROR(VLOOKUP(A155,Targets!$B$2:$H$197,6,FALSE),"NA")</f>
        <v>1.6098243076416323</v>
      </c>
      <c r="X155" t="str">
        <f>IFERROR(VLOOKUP(A155,Targets!$B$2:$H$197,7,FALSE),"NA")</f>
        <v>NA</v>
      </c>
      <c r="Y155">
        <f t="shared" si="17"/>
        <v>42.112723855507824</v>
      </c>
      <c r="Z155" t="str">
        <f t="shared" si="18"/>
        <v>NA</v>
      </c>
      <c r="AA155">
        <f t="shared" si="19"/>
        <v>1</v>
      </c>
    </row>
    <row r="156" spans="1:27" x14ac:dyDescent="0.25">
      <c r="A156" s="3" t="s">
        <v>74</v>
      </c>
      <c r="B156" t="s">
        <v>75</v>
      </c>
      <c r="C156" s="1" t="s">
        <v>90</v>
      </c>
      <c r="D156" s="4" t="str">
        <f>IFERROR(VLOOKUP(A156,[2]alpha_i_split!$A$3:$N$208,13,FALSE),"NA")</f>
        <v>AFR</v>
      </c>
      <c r="E156" s="1" t="str">
        <f>VLOOKUP(B156,SSP_regions!B41:C230,2,FALSE)</f>
        <v>MAF</v>
      </c>
      <c r="F156" s="1" t="str">
        <f>VLOOKUP(C156,[3]Tabelle3!$A$11:$C$35,3,FALSE)</f>
        <v>Africa</v>
      </c>
      <c r="G156">
        <f>IFERROR(VLOOKUP(A156,[2]alpha_i_split!$A$3:$G$208,7,FALSE),"NA")</f>
        <v>51.868666231048408</v>
      </c>
      <c r="H156">
        <v>0.49186624501803899</v>
      </c>
      <c r="I156">
        <f>H156*3.664</f>
        <v>1.8021979217460951</v>
      </c>
      <c r="J156">
        <v>10.715396135416775</v>
      </c>
      <c r="K156">
        <f>IFERROR(VLOOKUP(D156,[4]Tabelle2!$A$3:$J$24,10,FALSE),"NA")</f>
        <v>1.3263572562220902</v>
      </c>
      <c r="L156">
        <f>IFERROR(VLOOKUP(A156,[3]Tabelle1!$B$3:$X$123,7,FALSE),VLOOKUP(F156,[3]Tabelle1!$C$125:$X$130,6,FALSE))</f>
        <v>1.5963240717558658</v>
      </c>
      <c r="M156">
        <f>IFERROR(VLOOKUP(A156,[3]Tabelle1!$B$3:$X$123,11,FALSE),VLOOKUP(F156,[3]Tabelle1!$C$125:$X$130,10,FALSE))</f>
        <v>1.5284720537489731</v>
      </c>
      <c r="N156">
        <f>IFERROR(VLOOKUP(A156,[3]Tabelle1!$B$3:$X$123,15,FALSE),VLOOKUP(F156,[3]Tabelle1!$C$125:$X$130,14,FALSE))</f>
        <v>1.3785984406327738</v>
      </c>
      <c r="O156">
        <f>IFERROR(VLOOKUP(A156,[3]Tabelle1!$B$3:$X$123,19,FALSE),VLOOKUP(F156,[3]Tabelle1!$C$125:$X$130,18,FALSE))</f>
        <v>1.5276666559417871</v>
      </c>
      <c r="P156">
        <f>IFERROR(VLOOKUP(A156,[3]Tabelle1!$B$3:$X$123,23,FALSE),VLOOKUP(F156,[3]Tabelle1!$C$125:$X$130,22,FALSE))</f>
        <v>1.6721470135847669</v>
      </c>
      <c r="Q156">
        <f>IFERROR(VLOOKUP(D156,[4]Tabelle2!$A$3:$L$24,12,FALSE),"NA")</f>
        <v>1.3070253557120981</v>
      </c>
      <c r="R156">
        <f>VLOOKUP(E156,[5]SSP1!$C$2:$Q$6,15,FALSE)</f>
        <v>1.2095558465202498</v>
      </c>
      <c r="S156">
        <f>VLOOKUP(E156,[5]SSP2!$C$2:$Q$6,15,FALSE)</f>
        <v>1.2971210859341129</v>
      </c>
      <c r="T156">
        <f>VLOOKUP(E156,[5]SSP3!$C$2:$Q$6,15,FALSE)</f>
        <v>1.3393743599143302</v>
      </c>
      <c r="U156">
        <f>VLOOKUP(E156,[5]SSP4!$C$2:$Q$6,15,FALSE)</f>
        <v>1.3313443191676493</v>
      </c>
      <c r="V156">
        <f>VLOOKUP(E156,[5]SSP5!$C$2:$Q$6,15,FALSE)</f>
        <v>1.3335057494131222</v>
      </c>
      <c r="W156">
        <f>IFERROR(VLOOKUP(A156,Targets!$B$2:$H$197,6,FALSE),"NA")</f>
        <v>2.0927115436941559</v>
      </c>
      <c r="X156">
        <f>IFERROR(VLOOKUP(A156,Targets!$B$2:$H$197,7,FALSE),"NA")</f>
        <v>1.7187337111149938</v>
      </c>
      <c r="Y156">
        <f t="shared" si="17"/>
        <v>3.7714803948596702</v>
      </c>
      <c r="Z156">
        <f t="shared" si="18"/>
        <v>3.0974983222063952</v>
      </c>
      <c r="AA156">
        <f t="shared" si="19"/>
        <v>1</v>
      </c>
    </row>
    <row r="157" spans="1:27" x14ac:dyDescent="0.25">
      <c r="A157" s="3" t="s">
        <v>37</v>
      </c>
      <c r="B157" t="s">
        <v>11</v>
      </c>
      <c r="C157" s="1" t="s">
        <v>52</v>
      </c>
      <c r="D157" s="4" t="str">
        <f>IFERROR(VLOOKUP(A157,[2]alpha_i_split!$A$3:$N$208,13,FALSE),"NA")</f>
        <v>AFR</v>
      </c>
      <c r="E157" s="1" t="str">
        <f>VLOOKUP(B157,SSP_regions!B13:C202,2,FALSE)</f>
        <v>MAF</v>
      </c>
      <c r="F157" s="1" t="str">
        <f>VLOOKUP(C157,[3]Tabelle3!$A$11:$C$35,3,FALSE)</f>
        <v>Africa</v>
      </c>
      <c r="G157">
        <f>IFERROR(VLOOKUP(A157,[2]alpha_i_split!$A$3:$G$208,7,FALSE),"NA")</f>
        <v>14.298526874523013</v>
      </c>
      <c r="H157">
        <v>0.61236165804748199</v>
      </c>
      <c r="I157">
        <f>H157*3.664</f>
        <v>2.243693115085974</v>
      </c>
      <c r="J157">
        <v>7.5746369786617462</v>
      </c>
      <c r="K157">
        <f>IFERROR(VLOOKUP(D157,[4]Tabelle2!$A$3:$J$24,10,FALSE),"NA")</f>
        <v>1.3263572562220902</v>
      </c>
      <c r="L157">
        <f>IFERROR(VLOOKUP(A157,[3]Tabelle1!$B$3:$X$123,7,FALSE),VLOOKUP(F157,[3]Tabelle1!$C$125:$X$130,6,FALSE))</f>
        <v>1.8242405851742705</v>
      </c>
      <c r="M157">
        <f>IFERROR(VLOOKUP(A157,[3]Tabelle1!$B$3:$X$123,11,FALSE),VLOOKUP(F157,[3]Tabelle1!$C$125:$X$130,10,FALSE))</f>
        <v>1.6986706812938346</v>
      </c>
      <c r="N157">
        <f>IFERROR(VLOOKUP(A157,[3]Tabelle1!$B$3:$X$123,15,FALSE),VLOOKUP(F157,[3]Tabelle1!$C$125:$X$130,14,FALSE))</f>
        <v>1.5730443073489608</v>
      </c>
      <c r="O157">
        <f>IFERROR(VLOOKUP(A157,[3]Tabelle1!$B$3:$X$123,19,FALSE),VLOOKUP(F157,[3]Tabelle1!$C$125:$X$130,18,FALSE))</f>
        <v>1.6109961078628707</v>
      </c>
      <c r="P157">
        <f>IFERROR(VLOOKUP(A157,[3]Tabelle1!$B$3:$X$123,23,FALSE),VLOOKUP(F157,[3]Tabelle1!$C$125:$X$130,22,FALSE))</f>
        <v>1.9134872147520579</v>
      </c>
      <c r="Q157">
        <f>IFERROR(VLOOKUP(D157,[4]Tabelle2!$A$3:$L$24,12,FALSE),"NA")</f>
        <v>1.3070253557120981</v>
      </c>
      <c r="R157">
        <f>VLOOKUP(E157,[5]SSP1!$C$2:$Q$6,15,FALSE)</f>
        <v>1.2095558465202498</v>
      </c>
      <c r="S157">
        <f>VLOOKUP(E157,[5]SSP2!$C$2:$Q$6,15,FALSE)</f>
        <v>1.2971210859341129</v>
      </c>
      <c r="T157">
        <f>VLOOKUP(E157,[5]SSP3!$C$2:$Q$6,15,FALSE)</f>
        <v>1.3393743599143302</v>
      </c>
      <c r="U157">
        <f>VLOOKUP(E157,[5]SSP4!$C$2:$Q$6,15,FALSE)</f>
        <v>1.3313443191676493</v>
      </c>
      <c r="V157">
        <f>VLOOKUP(E157,[5]SSP5!$C$2:$Q$6,15,FALSE)</f>
        <v>1.3335057494131222</v>
      </c>
      <c r="W157">
        <f>IFERROR(VLOOKUP(A157,Targets!$B$2:$H$197,6,FALSE),"NA")</f>
        <v>1.2929336006951946</v>
      </c>
      <c r="X157">
        <f>IFERROR(VLOOKUP(A157,Targets!$B$2:$H$197,7,FALSE),"NA")</f>
        <v>0.59839797468604561</v>
      </c>
      <c r="Y157">
        <f t="shared" si="17"/>
        <v>2.900946218143126</v>
      </c>
      <c r="Z157">
        <f t="shared" si="18"/>
        <v>1.3426214158844716</v>
      </c>
      <c r="AA157">
        <f t="shared" si="19"/>
        <v>1</v>
      </c>
    </row>
    <row r="158" spans="1:27" x14ac:dyDescent="0.25">
      <c r="A158" s="3" t="s">
        <v>339</v>
      </c>
      <c r="B158" t="s">
        <v>340</v>
      </c>
      <c r="C158" s="1" t="s">
        <v>343</v>
      </c>
      <c r="D158" s="4" t="str">
        <f>IFERROR(VLOOKUP(A158,[2]alpha_i_split!$A$3:$N$208,13,FALSE),"NA")</f>
        <v>OAS</v>
      </c>
      <c r="E158" s="1" t="s">
        <v>406</v>
      </c>
      <c r="F158" s="1" t="str">
        <f>VLOOKUP(C158,[3]Tabelle3!$A$11:$C$35,3,FALSE)</f>
        <v>Other Asia</v>
      </c>
      <c r="G158">
        <f>IFERROR(VLOOKUP(A158,[2]alpha_i_split!$A$3:$G$208,7,FALSE),"NA")</f>
        <v>0.15297908677175012</v>
      </c>
      <c r="H158">
        <v>75.700989211011404</v>
      </c>
      <c r="I158">
        <f t="shared" ref="I158:I163" si="21">IF(H158="NA","NA",H158*3.664)</f>
        <v>277.36842446914579</v>
      </c>
      <c r="J158">
        <v>499.6817570309679</v>
      </c>
      <c r="K158">
        <f>IFERROR(VLOOKUP(D158,[4]Tabelle2!$A$3:$J$24,10,FALSE),"NA")</f>
        <v>1.4311390552424275</v>
      </c>
      <c r="L158">
        <f>IFERROR(VLOOKUP(A158,[3]Tabelle1!$B$3:$X$123,7,FALSE),VLOOKUP(F158,[3]Tabelle1!$C$125:$X$130,6,FALSE))</f>
        <v>1.6245298021461605</v>
      </c>
      <c r="M158">
        <f>IFERROR(VLOOKUP(A158,[3]Tabelle1!$B$3:$X$123,11,FALSE),VLOOKUP(F158,[3]Tabelle1!$C$125:$X$130,10,FALSE))</f>
        <v>1.5649475213979509</v>
      </c>
      <c r="N158">
        <f>IFERROR(VLOOKUP(A158,[3]Tabelle1!$B$3:$X$123,15,FALSE),VLOOKUP(F158,[3]Tabelle1!$C$125:$X$130,14,FALSE))</f>
        <v>1.4265022187397769</v>
      </c>
      <c r="O158">
        <f>IFERROR(VLOOKUP(A158,[3]Tabelle1!$B$3:$X$123,19,FALSE),VLOOKUP(F158,[3]Tabelle1!$C$125:$X$130,18,FALSE))</f>
        <v>1.5369573340282388</v>
      </c>
      <c r="P158">
        <f>IFERROR(VLOOKUP(A158,[3]Tabelle1!$B$3:$X$123,23,FALSE),VLOOKUP(F158,[3]Tabelle1!$C$125:$X$130,22,FALSE))</f>
        <v>1.6965568138875875</v>
      </c>
      <c r="Q158">
        <f>IFERROR(VLOOKUP(D158,[4]Tabelle2!$A$3:$L$24,12,FALSE),"NA")</f>
        <v>1.39378218396165</v>
      </c>
      <c r="R158">
        <f>VLOOKUP(E158,[5]SSP1!$C$2:$Q$6,15,FALSE)</f>
        <v>1.154133732123878</v>
      </c>
      <c r="S158">
        <f>VLOOKUP(E158,[5]SSP2!$C$2:$Q$6,15,FALSE)</f>
        <v>1.2154822023485663</v>
      </c>
      <c r="T158">
        <f>VLOOKUP(E158,[5]SSP3!$C$2:$Q$6,15,FALSE)</f>
        <v>1.2953811605285075</v>
      </c>
      <c r="U158">
        <f>VLOOKUP(E158,[5]SSP4!$C$2:$Q$6,15,FALSE)</f>
        <v>1.2357210310006459</v>
      </c>
      <c r="V158">
        <f>VLOOKUP(E158,[5]SSP5!$C$2:$Q$6,15,FALSE)</f>
        <v>1.3448954049704989</v>
      </c>
      <c r="W158">
        <f>IFERROR(VLOOKUP(A158,Targets!$B$2:$H$197,6,FALSE),"NA")</f>
        <v>0.95114373740481495</v>
      </c>
      <c r="X158">
        <f>IFERROR(VLOOKUP(A158,Targets!$B$2:$H$197,7,FALSE),"NA")</f>
        <v>0.83167119161323033</v>
      </c>
      <c r="Y158">
        <f t="shared" si="17"/>
        <v>263.81723988766845</v>
      </c>
      <c r="Z158">
        <f t="shared" si="18"/>
        <v>230.67932809413875</v>
      </c>
      <c r="AA158">
        <f t="shared" si="19"/>
        <v>1</v>
      </c>
    </row>
    <row r="159" spans="1:27" x14ac:dyDescent="0.25">
      <c r="A159" s="3" t="s">
        <v>368</v>
      </c>
      <c r="B159" t="s">
        <v>369</v>
      </c>
      <c r="C159" s="1" t="s">
        <v>376</v>
      </c>
      <c r="D159" s="4" t="str">
        <f>IFERROR(VLOOKUP(A159,[2]alpha_i_split!$A$3:$N$208,13,FALSE),"NA")</f>
        <v>OAS</v>
      </c>
      <c r="E159" s="1" t="s">
        <v>405</v>
      </c>
      <c r="F159" s="1" t="str">
        <f>VLOOKUP(C159,[3]Tabelle3!$A$11:$C$35,3,FALSE)</f>
        <v>Other Asia</v>
      </c>
      <c r="G159">
        <f>IFERROR(VLOOKUP(A159,[2]alpha_i_split!$A$3:$G$208,7,FALSE),"NA")</f>
        <v>4.6041208984596134</v>
      </c>
      <c r="H159">
        <v>2.5747933850912998</v>
      </c>
      <c r="I159">
        <f t="shared" si="21"/>
        <v>9.434042962974523</v>
      </c>
      <c r="J159">
        <v>8.133996647903972</v>
      </c>
      <c r="K159">
        <f>IFERROR(VLOOKUP(D159,[4]Tabelle2!$A$3:$J$24,10,FALSE),"NA")</f>
        <v>1.4311390552424275</v>
      </c>
      <c r="L159">
        <f>IFERROR(VLOOKUP(A159,[3]Tabelle1!$B$3:$X$123,7,FALSE),VLOOKUP(F159,[3]Tabelle1!$C$125:$X$130,6,FALSE))</f>
        <v>1.8408923711390763</v>
      </c>
      <c r="M159">
        <f>IFERROR(VLOOKUP(A159,[3]Tabelle1!$B$3:$X$123,11,FALSE),VLOOKUP(F159,[3]Tabelle1!$C$125:$X$130,10,FALSE))</f>
        <v>1.719294593531745</v>
      </c>
      <c r="N159">
        <f>IFERROR(VLOOKUP(A159,[3]Tabelle1!$B$3:$X$123,15,FALSE),VLOOKUP(F159,[3]Tabelle1!$C$125:$X$130,14,FALSE))</f>
        <v>1.6438590959302821</v>
      </c>
      <c r="O159">
        <f>IFERROR(VLOOKUP(A159,[3]Tabelle1!$B$3:$X$123,19,FALSE),VLOOKUP(F159,[3]Tabelle1!$C$125:$X$130,18,FALSE))</f>
        <v>1.6131537609993694</v>
      </c>
      <c r="P159">
        <f>IFERROR(VLOOKUP(A159,[3]Tabelle1!$B$3:$X$123,23,FALSE),VLOOKUP(F159,[3]Tabelle1!$C$125:$X$130,22,FALSE))</f>
        <v>1.8803160345297643</v>
      </c>
      <c r="Q159">
        <f>IFERROR(VLOOKUP(D159,[4]Tabelle2!$A$3:$L$24,12,FALSE),"NA")</f>
        <v>1.39378218396165</v>
      </c>
      <c r="R159">
        <f>VLOOKUP(E159,[5]SSP1!$C$2:$Q$6,15,FALSE)</f>
        <v>1.0901307546951258</v>
      </c>
      <c r="S159">
        <f>VLOOKUP(E159,[5]SSP2!$C$2:$Q$6,15,FALSE)</f>
        <v>1.0599826962241754</v>
      </c>
      <c r="T159">
        <f>VLOOKUP(E159,[5]SSP3!$C$2:$Q$6,15,FALSE)</f>
        <v>1.1372607799723293</v>
      </c>
      <c r="U159">
        <f>VLOOKUP(E159,[5]SSP4!$C$2:$Q$6,15,FALSE)</f>
        <v>1.0615175586333341</v>
      </c>
      <c r="V159">
        <f>VLOOKUP(E159,[5]SSP5!$C$2:$Q$6,15,FALSE)</f>
        <v>1.1250789639924195</v>
      </c>
      <c r="W159">
        <f>IFERROR(VLOOKUP(A159,Targets!$B$2:$H$197,6,FALSE),"NA")</f>
        <v>1.6084263205048484</v>
      </c>
      <c r="X159">
        <f>IFERROR(VLOOKUP(A159,Targets!$B$2:$H$197,7,FALSE),"NA")</f>
        <v>1.2158624352337242</v>
      </c>
      <c r="Y159">
        <f t="shared" si="17"/>
        <v>15.173963010421769</v>
      </c>
      <c r="Z159">
        <f t="shared" si="18"/>
        <v>11.470498451061783</v>
      </c>
      <c r="AA159">
        <f t="shared" si="19"/>
        <v>1</v>
      </c>
    </row>
    <row r="160" spans="1:27" x14ac:dyDescent="0.25">
      <c r="A160" s="2" t="str">
        <f>VLOOKUP(B160,[1]ISO3_2.0!A:B,2,FALSE)</f>
        <v>TKL</v>
      </c>
      <c r="B160" t="s">
        <v>313</v>
      </c>
      <c r="C160" s="1" t="s">
        <v>319</v>
      </c>
      <c r="D160" s="4" t="str">
        <f>IFERROR(VLOOKUP(A160,[2]alpha_i_split!$A$3:$N$208,13,FALSE),"NA")</f>
        <v>NA</v>
      </c>
      <c r="E160" s="1" t="s">
        <v>406</v>
      </c>
      <c r="F160" s="1" t="str">
        <f>VLOOKUP(C160,[3]Tabelle3!$A$11:$C$35,3,FALSE)</f>
        <v>Australia and NZ</v>
      </c>
      <c r="G160" t="str">
        <f>IFERROR(VLOOKUP(A160,[2]alpha_i_split!$A$3:$G$208,7,FALSE),"NA")</f>
        <v>NA</v>
      </c>
      <c r="H160" t="s">
        <v>61</v>
      </c>
      <c r="I160" t="str">
        <f t="shared" si="21"/>
        <v>NA</v>
      </c>
      <c r="J160" t="s">
        <v>61</v>
      </c>
      <c r="K160" t="str">
        <f>IFERROR(VLOOKUP(D160,[4]Tabelle2!$A$3:$J$24,10,FALSE),"NA")</f>
        <v>NA</v>
      </c>
      <c r="L160">
        <f>IFERROR(VLOOKUP(A160,[3]Tabelle1!$B$3:$X$123,7,FALSE),VLOOKUP(F160,[3]Tabelle1!$C$125:$X$130,6,FALSE))</f>
        <v>1.2385981682627154</v>
      </c>
      <c r="M160">
        <f>IFERROR(VLOOKUP(A160,[3]Tabelle1!$B$3:$X$123,11,FALSE),VLOOKUP(F160,[3]Tabelle1!$C$125:$X$130,10,FALSE))</f>
        <v>1.2157310073334064</v>
      </c>
      <c r="N160">
        <f>IFERROR(VLOOKUP(A160,[3]Tabelle1!$B$3:$X$123,15,FALSE),VLOOKUP(F160,[3]Tabelle1!$C$125:$X$130,14,FALSE))</f>
        <v>1.1641185092236064</v>
      </c>
      <c r="O160">
        <f>IFERROR(VLOOKUP(A160,[3]Tabelle1!$B$3:$X$123,19,FALSE),VLOOKUP(F160,[3]Tabelle1!$C$125:$X$130,18,FALSE))</f>
        <v>1.2237446676811887</v>
      </c>
      <c r="P160">
        <f>IFERROR(VLOOKUP(A160,[3]Tabelle1!$B$3:$X$123,23,FALSE),VLOOKUP(F160,[3]Tabelle1!$C$125:$X$130,22,FALSE))</f>
        <v>1.277363372111487</v>
      </c>
      <c r="Q160" t="str">
        <f>IFERROR(VLOOKUP(D160,[4]Tabelle2!$A$3:$L$24,12,FALSE),"NA")</f>
        <v>NA</v>
      </c>
      <c r="R160">
        <f>VLOOKUP(E160,[5]SSP1!$C$2:$Q$6,15,FALSE)</f>
        <v>1.154133732123878</v>
      </c>
      <c r="S160">
        <f>VLOOKUP(E160,[5]SSP2!$C$2:$Q$6,15,FALSE)</f>
        <v>1.2154822023485663</v>
      </c>
      <c r="T160">
        <f>VLOOKUP(E160,[5]SSP3!$C$2:$Q$6,15,FALSE)</f>
        <v>1.2953811605285075</v>
      </c>
      <c r="U160">
        <f>VLOOKUP(E160,[5]SSP4!$C$2:$Q$6,15,FALSE)</f>
        <v>1.2357210310006459</v>
      </c>
      <c r="V160">
        <f>VLOOKUP(E160,[5]SSP5!$C$2:$Q$6,15,FALSE)</f>
        <v>1.3448954049704989</v>
      </c>
      <c r="W160" t="str">
        <f>IFERROR(VLOOKUP(A160,Targets!$B$2:$H$197,6,FALSE),"NA")</f>
        <v>NA</v>
      </c>
      <c r="X160" t="str">
        <f>IFERROR(VLOOKUP(A160,Targets!$B$2:$H$197,7,FALSE),"NA")</f>
        <v>NA</v>
      </c>
      <c r="Y160" t="str">
        <f t="shared" si="17"/>
        <v>NA</v>
      </c>
      <c r="Z160" t="str">
        <f t="shared" si="18"/>
        <v>NA</v>
      </c>
      <c r="AA160">
        <f t="shared" si="19"/>
        <v>0</v>
      </c>
    </row>
    <row r="161" spans="1:27" x14ac:dyDescent="0.25">
      <c r="A161" s="3" t="s">
        <v>364</v>
      </c>
      <c r="B161" t="s">
        <v>365</v>
      </c>
      <c r="C161" s="1" t="s">
        <v>376</v>
      </c>
      <c r="D161" s="4" t="str">
        <f>IFERROR(VLOOKUP(A161,[2]alpha_i_split!$A$3:$N$208,13,FALSE),"NA")</f>
        <v>NA</v>
      </c>
      <c r="E161" s="1" t="s">
        <v>405</v>
      </c>
      <c r="F161" s="1" t="str">
        <f>VLOOKUP(C161,[3]Tabelle3!$A$11:$C$35,3,FALSE)</f>
        <v>Other Asia</v>
      </c>
      <c r="G161" t="str">
        <f>IFERROR(VLOOKUP(A161,[2]alpha_i_split!$A$3:$G$208,7,FALSE),"NA")</f>
        <v>NA</v>
      </c>
      <c r="H161">
        <v>19.660465147307299</v>
      </c>
      <c r="I161">
        <f t="shared" si="21"/>
        <v>72.035944299733941</v>
      </c>
      <c r="J161" t="s">
        <v>61</v>
      </c>
      <c r="K161" t="str">
        <f>IFERROR(VLOOKUP(D161,[4]Tabelle2!$A$3:$J$24,10,FALSE),"NA")</f>
        <v>NA</v>
      </c>
      <c r="L161">
        <f>IFERROR(VLOOKUP(A161,[3]Tabelle1!$B$3:$X$123,7,FALSE),VLOOKUP(F161,[3]Tabelle1!$C$125:$X$130,6,FALSE))</f>
        <v>2.0002672189202908</v>
      </c>
      <c r="M161">
        <f>IFERROR(VLOOKUP(A161,[3]Tabelle1!$B$3:$X$123,11,FALSE),VLOOKUP(F161,[3]Tabelle1!$C$125:$X$130,10,FALSE))</f>
        <v>2.0546579897484136</v>
      </c>
      <c r="N161">
        <f>IFERROR(VLOOKUP(A161,[3]Tabelle1!$B$3:$X$123,15,FALSE),VLOOKUP(F161,[3]Tabelle1!$C$125:$X$130,14,FALSE))</f>
        <v>1.8383191452185077</v>
      </c>
      <c r="O161">
        <f>IFERROR(VLOOKUP(A161,[3]Tabelle1!$B$3:$X$123,19,FALSE),VLOOKUP(F161,[3]Tabelle1!$C$125:$X$130,18,FALSE))</f>
        <v>1.997820833117919</v>
      </c>
      <c r="P161">
        <f>IFERROR(VLOOKUP(A161,[3]Tabelle1!$B$3:$X$123,23,FALSE),VLOOKUP(F161,[3]Tabelle1!$C$125:$X$130,22,FALSE))</f>
        <v>2.0602301739989373</v>
      </c>
      <c r="Q161" t="str">
        <f>IFERROR(VLOOKUP(D161,[4]Tabelle2!$A$3:$L$24,12,FALSE),"NA")</f>
        <v>NA</v>
      </c>
      <c r="R161">
        <f>VLOOKUP(E161,[5]SSP1!$C$2:$Q$6,15,FALSE)</f>
        <v>1.0901307546951258</v>
      </c>
      <c r="S161">
        <f>VLOOKUP(E161,[5]SSP2!$C$2:$Q$6,15,FALSE)</f>
        <v>1.0599826962241754</v>
      </c>
      <c r="T161">
        <f>VLOOKUP(E161,[5]SSP3!$C$2:$Q$6,15,FALSE)</f>
        <v>1.1372607799723293</v>
      </c>
      <c r="U161">
        <f>VLOOKUP(E161,[5]SSP4!$C$2:$Q$6,15,FALSE)</f>
        <v>1.0615175586333341</v>
      </c>
      <c r="V161">
        <f>VLOOKUP(E161,[5]SSP5!$C$2:$Q$6,15,FALSE)</f>
        <v>1.1250789639924195</v>
      </c>
      <c r="W161">
        <f>IFERROR(VLOOKUP(A161,Targets!$B$2:$H$197,6,FALSE),"NA")</f>
        <v>0.99011705549342821</v>
      </c>
      <c r="X161">
        <f>IFERROR(VLOOKUP(A161,Targets!$B$2:$H$197,7,FALSE),"NA")</f>
        <v>0.8886830490672657</v>
      </c>
      <c r="Y161">
        <f t="shared" si="17"/>
        <v>71.32401705974118</v>
      </c>
      <c r="Z161">
        <f t="shared" si="18"/>
        <v>64.017122622727271</v>
      </c>
      <c r="AA161">
        <f t="shared" si="19"/>
        <v>1</v>
      </c>
    </row>
    <row r="162" spans="1:27" x14ac:dyDescent="0.25">
      <c r="A162" s="3" t="str">
        <f>VLOOKUP(B162,[1]ISO3_2.0!A:B,2,FALSE)</f>
        <v>TLS</v>
      </c>
      <c r="B162" t="s">
        <v>345</v>
      </c>
      <c r="C162" s="1" t="s">
        <v>346</v>
      </c>
      <c r="D162" s="4" t="str">
        <f>IFERROR(VLOOKUP(A162,[2]alpha_i_split!$A$3:$N$208,13,FALSE),"NA")</f>
        <v>OAS</v>
      </c>
      <c r="E162" s="1" t="s">
        <v>406</v>
      </c>
      <c r="F162" s="1" t="str">
        <f>VLOOKUP(C162,[3]Tabelle3!$A$11:$C$35,3,FALSE)</f>
        <v>Other Asia</v>
      </c>
      <c r="G162">
        <f>IFERROR(VLOOKUP(A162,[2]alpha_i_split!$A$3:$G$208,7,FALSE),"NA")</f>
        <v>85.275529868757872</v>
      </c>
      <c r="H162">
        <v>0.196143743830996</v>
      </c>
      <c r="I162">
        <f t="shared" si="21"/>
        <v>0.71867067739676938</v>
      </c>
      <c r="J162">
        <v>1.9021568</v>
      </c>
      <c r="K162">
        <f>IFERROR(VLOOKUP(D162,[4]Tabelle2!$A$3:$J$24,10,FALSE),"NA")</f>
        <v>1.4311390552424275</v>
      </c>
      <c r="L162">
        <f>IFERROR(VLOOKUP(A162,[3]Tabelle1!$B$3:$X$123,7,FALSE),VLOOKUP(F162,[3]Tabelle1!$C$125:$X$130,6,FALSE))</f>
        <v>1.6075990253515033</v>
      </c>
      <c r="M162">
        <f>IFERROR(VLOOKUP(A162,[3]Tabelle1!$B$3:$X$123,11,FALSE),VLOOKUP(F162,[3]Tabelle1!$C$125:$X$130,10,FALSE))</f>
        <v>1.5477783159783653</v>
      </c>
      <c r="N162">
        <f>IFERROR(VLOOKUP(A162,[3]Tabelle1!$B$3:$X$123,15,FALSE),VLOOKUP(F162,[3]Tabelle1!$C$125:$X$130,14,FALSE))</f>
        <v>1.4279094998340851</v>
      </c>
      <c r="O162">
        <f>IFERROR(VLOOKUP(A162,[3]Tabelle1!$B$3:$X$123,19,FALSE),VLOOKUP(F162,[3]Tabelle1!$C$125:$X$130,18,FALSE))</f>
        <v>1.5230249577532384</v>
      </c>
      <c r="P162">
        <f>IFERROR(VLOOKUP(A162,[3]Tabelle1!$B$3:$X$123,23,FALSE),VLOOKUP(F162,[3]Tabelle1!$C$125:$X$130,22,FALSE))</f>
        <v>1.6751514690397891</v>
      </c>
      <c r="Q162">
        <f>IFERROR(VLOOKUP(D162,[4]Tabelle2!$A$3:$L$24,12,FALSE),"NA")</f>
        <v>1.39378218396165</v>
      </c>
      <c r="R162">
        <f>VLOOKUP(E162,[5]SSP1!$C$2:$Q$6,15,FALSE)</f>
        <v>1.154133732123878</v>
      </c>
      <c r="S162">
        <f>VLOOKUP(E162,[5]SSP2!$C$2:$Q$6,15,FALSE)</f>
        <v>1.2154822023485663</v>
      </c>
      <c r="T162">
        <f>VLOOKUP(E162,[5]SSP3!$C$2:$Q$6,15,FALSE)</f>
        <v>1.2953811605285075</v>
      </c>
      <c r="U162">
        <f>VLOOKUP(E162,[5]SSP4!$C$2:$Q$6,15,FALSE)</f>
        <v>1.2357210310006459</v>
      </c>
      <c r="V162">
        <f>VLOOKUP(E162,[5]SSP5!$C$2:$Q$6,15,FALSE)</f>
        <v>1.3448954049704989</v>
      </c>
      <c r="W162">
        <f>IFERROR(VLOOKUP(A162,Targets!$B$2:$H$197,6,FALSE),"NA")</f>
        <v>0</v>
      </c>
      <c r="X162">
        <f>IFERROR(VLOOKUP(A162,Targets!$B$2:$H$197,7,FALSE),"NA")</f>
        <v>0</v>
      </c>
      <c r="Y162">
        <f t="shared" si="17"/>
        <v>0</v>
      </c>
      <c r="Z162">
        <f t="shared" si="18"/>
        <v>0</v>
      </c>
      <c r="AA162">
        <f t="shared" si="19"/>
        <v>1</v>
      </c>
    </row>
    <row r="163" spans="1:27" x14ac:dyDescent="0.25">
      <c r="A163" s="2" t="str">
        <f>VLOOKUP(B163,[1]ISO3_2.0!A:B,2,FALSE)</f>
        <v>TON</v>
      </c>
      <c r="B163" t="s">
        <v>314</v>
      </c>
      <c r="C163" s="1" t="s">
        <v>319</v>
      </c>
      <c r="D163" s="4" t="str">
        <f>IFERROR(VLOOKUP(A163,[2]alpha_i_split!$A$3:$N$208,13,FALSE),"NA")</f>
        <v>OAS</v>
      </c>
      <c r="E163" s="1" t="s">
        <v>406</v>
      </c>
      <c r="F163" s="1" t="str">
        <f>VLOOKUP(C163,[3]Tabelle3!$A$11:$C$35,3,FALSE)</f>
        <v>Australia and NZ</v>
      </c>
      <c r="G163">
        <f>IFERROR(VLOOKUP(A163,[2]alpha_i_split!$A$3:$G$208,7,FALSE),"NA")</f>
        <v>264.87083172605821</v>
      </c>
      <c r="H163">
        <v>4.6438331688265701E-2</v>
      </c>
      <c r="I163">
        <f t="shared" si="21"/>
        <v>0.17015004730580555</v>
      </c>
      <c r="J163">
        <v>0.48882996407081952</v>
      </c>
      <c r="K163">
        <f>IFERROR(VLOOKUP(D163,[4]Tabelle2!$A$3:$J$24,10,FALSE),"NA")</f>
        <v>1.4311390552424275</v>
      </c>
      <c r="L163">
        <f>IFERROR(VLOOKUP(A163,[3]Tabelle1!$B$3:$X$123,7,FALSE),VLOOKUP(F163,[3]Tabelle1!$C$125:$X$130,6,FALSE))</f>
        <v>1.2385981682627154</v>
      </c>
      <c r="M163">
        <f>IFERROR(VLOOKUP(A163,[3]Tabelle1!$B$3:$X$123,11,FALSE),VLOOKUP(F163,[3]Tabelle1!$C$125:$X$130,10,FALSE))</f>
        <v>1.2157310073334064</v>
      </c>
      <c r="N163">
        <f>IFERROR(VLOOKUP(A163,[3]Tabelle1!$B$3:$X$123,15,FALSE),VLOOKUP(F163,[3]Tabelle1!$C$125:$X$130,14,FALSE))</f>
        <v>1.1641185092236064</v>
      </c>
      <c r="O163">
        <f>IFERROR(VLOOKUP(A163,[3]Tabelle1!$B$3:$X$123,19,FALSE),VLOOKUP(F163,[3]Tabelle1!$C$125:$X$130,18,FALSE))</f>
        <v>1.2237446676811887</v>
      </c>
      <c r="P163">
        <f>IFERROR(VLOOKUP(A163,[3]Tabelle1!$B$3:$X$123,23,FALSE),VLOOKUP(F163,[3]Tabelle1!$C$125:$X$130,22,FALSE))</f>
        <v>1.277363372111487</v>
      </c>
      <c r="Q163">
        <f>IFERROR(VLOOKUP(D163,[4]Tabelle2!$A$3:$L$24,12,FALSE),"NA")</f>
        <v>1.39378218396165</v>
      </c>
      <c r="R163">
        <f>VLOOKUP(E163,[5]SSP1!$C$2:$Q$6,15,FALSE)</f>
        <v>1.154133732123878</v>
      </c>
      <c r="S163">
        <f>VLOOKUP(E163,[5]SSP2!$C$2:$Q$6,15,FALSE)</f>
        <v>1.2154822023485663</v>
      </c>
      <c r="T163">
        <f>VLOOKUP(E163,[5]SSP3!$C$2:$Q$6,15,FALSE)</f>
        <v>1.2953811605285075</v>
      </c>
      <c r="U163">
        <f>VLOOKUP(E163,[5]SSP4!$C$2:$Q$6,15,FALSE)</f>
        <v>1.2357210310006459</v>
      </c>
      <c r="V163">
        <f>VLOOKUP(E163,[5]SSP5!$C$2:$Q$6,15,FALSE)</f>
        <v>1.3448954049704989</v>
      </c>
      <c r="W163">
        <f>IFERROR(VLOOKUP(A163,Targets!$B$2:$H$197,6,FALSE),"NA")</f>
        <v>0.67604655956087345</v>
      </c>
      <c r="X163">
        <f>IFERROR(VLOOKUP(A163,Targets!$B$2:$H$197,7,FALSE),"NA")</f>
        <v>0.67604655956087345</v>
      </c>
      <c r="Y163">
        <f t="shared" si="17"/>
        <v>0.1150293540902097</v>
      </c>
      <c r="Z163">
        <f t="shared" si="18"/>
        <v>0.1150293540902097</v>
      </c>
      <c r="AA163">
        <f t="shared" si="19"/>
        <v>1</v>
      </c>
    </row>
    <row r="164" spans="1:27" x14ac:dyDescent="0.25">
      <c r="A164" s="3" t="s">
        <v>147</v>
      </c>
      <c r="B164" t="s">
        <v>148</v>
      </c>
      <c r="C164" s="1" t="s">
        <v>155</v>
      </c>
      <c r="D164" s="4" t="str">
        <f>IFERROR(VLOOKUP(A164,[2]alpha_i_split!$A$3:$N$208,13,FALSE),"NA")</f>
        <v>OAM</v>
      </c>
      <c r="E164" s="1" t="str">
        <f>VLOOKUP(B164,SSP_regions!B75:C264,2,FALSE)</f>
        <v>LAM</v>
      </c>
      <c r="F164" s="1" t="str">
        <f>VLOOKUP(C164,[3]Tabelle3!$A$11:$C$35,3,FALSE)</f>
        <v>Other America</v>
      </c>
      <c r="G164">
        <f>IFERROR(VLOOKUP(A164,[2]alpha_i_split!$A$3:$G$208,7,FALSE),"NA")</f>
        <v>1.0809570837942291</v>
      </c>
      <c r="H164">
        <v>9.7587923077949998</v>
      </c>
      <c r="I164">
        <f>H164*3.664</f>
        <v>35.75621501576088</v>
      </c>
      <c r="J164">
        <v>21.392536137772371</v>
      </c>
      <c r="K164">
        <f>IFERROR(VLOOKUP(D164,[4]Tabelle2!$A$3:$J$24,10,FALSE),"NA")</f>
        <v>1.2214137182566644</v>
      </c>
      <c r="L164">
        <f>IFERROR(VLOOKUP(A164,[3]Tabelle1!$B$3:$X$123,7,FALSE),VLOOKUP(F164,[3]Tabelle1!$C$125:$X$130,6,FALSE))</f>
        <v>1.256278674491804</v>
      </c>
      <c r="M164">
        <f>IFERROR(VLOOKUP(A164,[3]Tabelle1!$B$3:$X$123,11,FALSE),VLOOKUP(F164,[3]Tabelle1!$C$125:$X$130,10,FALSE))</f>
        <v>1.2332340328321749</v>
      </c>
      <c r="N164">
        <f>IFERROR(VLOOKUP(A164,[3]Tabelle1!$B$3:$X$123,15,FALSE),VLOOKUP(F164,[3]Tabelle1!$C$125:$X$130,14,FALSE))</f>
        <v>1.2089068811349239</v>
      </c>
      <c r="O164">
        <f>IFERROR(VLOOKUP(A164,[3]Tabelle1!$B$3:$X$123,19,FALSE),VLOOKUP(F164,[3]Tabelle1!$C$125:$X$130,18,FALSE))</f>
        <v>1.2404141925030392</v>
      </c>
      <c r="P164">
        <f>IFERROR(VLOOKUP(A164,[3]Tabelle1!$B$3:$X$123,23,FALSE),VLOOKUP(F164,[3]Tabelle1!$C$125:$X$130,22,FALSE))</f>
        <v>1.2768812354217789</v>
      </c>
      <c r="Q164">
        <f>IFERROR(VLOOKUP(D164,[4]Tabelle2!$A$3:$L$24,12,FALSE),"NA")</f>
        <v>1.1137228775074144</v>
      </c>
      <c r="R164">
        <f>VLOOKUP(E164,[5]SSP1!$C$2:$Q$6,15,FALSE)</f>
        <v>1.1523297796771568</v>
      </c>
      <c r="S164">
        <f>VLOOKUP(E164,[5]SSP2!$C$2:$Q$6,15,FALSE)</f>
        <v>1.261678755528314</v>
      </c>
      <c r="T164">
        <f>VLOOKUP(E164,[5]SSP3!$C$2:$Q$6,15,FALSE)</f>
        <v>1.2456836932865165</v>
      </c>
      <c r="U164">
        <f>VLOOKUP(E164,[5]SSP4!$C$2:$Q$6,15,FALSE)</f>
        <v>1.2512749062312558</v>
      </c>
      <c r="V164">
        <f>VLOOKUP(E164,[5]SSP5!$C$2:$Q$6,15,FALSE)</f>
        <v>1.4406165004533091</v>
      </c>
      <c r="W164">
        <f>IFERROR(VLOOKUP(A164,Targets!$B$2:$H$197,6,FALSE),"NA")</f>
        <v>1.5015409328408353</v>
      </c>
      <c r="X164">
        <f>IFERROR(VLOOKUP(A164,Targets!$B$2:$H$197,7,FALSE),"NA")</f>
        <v>1.3116914551922461</v>
      </c>
      <c r="Y164">
        <f t="shared" ref="Y164:Y186" si="22">IFERROR(W164*I164,"NA")</f>
        <v>53.689420449623078</v>
      </c>
      <c r="Z164">
        <f t="shared" ref="Z164:Z186" si="23">IFERROR(X164*I164,"NA")</f>
        <v>46.901121706190224</v>
      </c>
      <c r="AA164">
        <f t="shared" ref="AA164:AA186" si="24">IF(ISNUMBER(Y164),1,0)</f>
        <v>1</v>
      </c>
    </row>
    <row r="165" spans="1:27" x14ac:dyDescent="0.25">
      <c r="A165" s="3" t="s">
        <v>28</v>
      </c>
      <c r="B165" t="s">
        <v>2</v>
      </c>
      <c r="C165" s="1" t="s">
        <v>52</v>
      </c>
      <c r="D165" s="4" t="str">
        <f>IFERROR(VLOOKUP(A165,[2]alpha_i_split!$A$3:$N$208,13,FALSE),"NA")</f>
        <v>AFR</v>
      </c>
      <c r="E165" s="1" t="str">
        <f>VLOOKUP(B165,SSP_regions!B4:C193,2,FALSE)</f>
        <v>MAF</v>
      </c>
      <c r="F165" s="1" t="str">
        <f>VLOOKUP(C165,[3]Tabelle3!$A$11:$C$35,3,FALSE)</f>
        <v>Africa</v>
      </c>
      <c r="G165">
        <f>IFERROR(VLOOKUP(A165,[2]alpha_i_split!$A$3:$G$208,7,FALSE),"NA")</f>
        <v>1.4326969272239543</v>
      </c>
      <c r="H165">
        <v>7.5268228564482396</v>
      </c>
      <c r="I165">
        <f>H165*3.664</f>
        <v>27.578278946026352</v>
      </c>
      <c r="J165">
        <v>42.514151614279626</v>
      </c>
      <c r="K165">
        <f>IFERROR(VLOOKUP(D165,[4]Tabelle2!$A$3:$J$24,10,FALSE),"NA")</f>
        <v>1.3263572562220902</v>
      </c>
      <c r="L165">
        <f>IFERROR(VLOOKUP(A165,[3]Tabelle1!$B$3:$X$123,7,FALSE),VLOOKUP(F165,[3]Tabelle1!$C$125:$X$130,6,FALSE))</f>
        <v>1.6077455489573553</v>
      </c>
      <c r="M165">
        <f>IFERROR(VLOOKUP(A165,[3]Tabelle1!$B$3:$X$123,11,FALSE),VLOOKUP(F165,[3]Tabelle1!$C$125:$X$130,10,FALSE))</f>
        <v>1.5713688853361574</v>
      </c>
      <c r="N165">
        <f>IFERROR(VLOOKUP(A165,[3]Tabelle1!$B$3:$X$123,15,FALSE),VLOOKUP(F165,[3]Tabelle1!$C$125:$X$130,14,FALSE))</f>
        <v>1.5709609876177122</v>
      </c>
      <c r="O165">
        <f>IFERROR(VLOOKUP(A165,[3]Tabelle1!$B$3:$X$123,19,FALSE),VLOOKUP(F165,[3]Tabelle1!$C$125:$X$130,18,FALSE))</f>
        <v>1.5570990386403414</v>
      </c>
      <c r="P165">
        <f>IFERROR(VLOOKUP(A165,[3]Tabelle1!$B$3:$X$123,23,FALSE),VLOOKUP(F165,[3]Tabelle1!$C$125:$X$130,22,FALSE))</f>
        <v>1.6601798963467151</v>
      </c>
      <c r="Q165">
        <f>IFERROR(VLOOKUP(D165,[4]Tabelle2!$A$3:$L$24,12,FALSE),"NA")</f>
        <v>1.3070253557120981</v>
      </c>
      <c r="R165">
        <f>VLOOKUP(E165,[5]SSP1!$C$2:$Q$6,15,FALSE)</f>
        <v>1.2095558465202498</v>
      </c>
      <c r="S165">
        <f>VLOOKUP(E165,[5]SSP2!$C$2:$Q$6,15,FALSE)</f>
        <v>1.2971210859341129</v>
      </c>
      <c r="T165">
        <f>VLOOKUP(E165,[5]SSP3!$C$2:$Q$6,15,FALSE)</f>
        <v>1.3393743599143302</v>
      </c>
      <c r="U165">
        <f>VLOOKUP(E165,[5]SSP4!$C$2:$Q$6,15,FALSE)</f>
        <v>1.3313443191676493</v>
      </c>
      <c r="V165">
        <f>VLOOKUP(E165,[5]SSP5!$C$2:$Q$6,15,FALSE)</f>
        <v>1.3335057494131222</v>
      </c>
      <c r="W165">
        <f>IFERROR(VLOOKUP(A165,Targets!$B$2:$H$197,6,FALSE),"NA")</f>
        <v>1.8174847345498748</v>
      </c>
      <c r="X165">
        <f>IFERROR(VLOOKUP(A165,Targets!$B$2:$H$197,7,FALSE),"NA")</f>
        <v>0.89820560095646895</v>
      </c>
      <c r="Y165">
        <f t="shared" si="22"/>
        <v>50.123100989561102</v>
      </c>
      <c r="Z165">
        <f t="shared" si="23"/>
        <v>24.770964614060734</v>
      </c>
      <c r="AA165">
        <f t="shared" si="24"/>
        <v>1</v>
      </c>
    </row>
    <row r="166" spans="1:27" x14ac:dyDescent="0.25">
      <c r="A166" s="3" t="s">
        <v>401</v>
      </c>
      <c r="B166" t="s">
        <v>402</v>
      </c>
      <c r="C166" s="1" t="s">
        <v>403</v>
      </c>
      <c r="D166" s="4" t="str">
        <f>IFERROR(VLOOKUP(A166,[2]alpha_i_split!$A$3:$N$208,13,FALSE),"NA")</f>
        <v>MEA</v>
      </c>
      <c r="E166" s="1" t="s">
        <v>404</v>
      </c>
      <c r="F166" s="1" t="str">
        <f>VLOOKUP(C166,[3]Tabelle3!$A$11:$C$35,3,FALSE)</f>
        <v>Other Asia</v>
      </c>
      <c r="G166">
        <f>IFERROR(VLOOKUP(A166,[2]alpha_i_split!$A$3:$G$208,7,FALSE),"NA")</f>
        <v>0.32586384604840052</v>
      </c>
      <c r="H166">
        <v>112.836540779225</v>
      </c>
      <c r="I166">
        <f>IF(H166="NA","NA",H166*3.664)</f>
        <v>413.43308541508043</v>
      </c>
      <c r="J166">
        <v>719.95482168330955</v>
      </c>
      <c r="K166">
        <f>IFERROR(VLOOKUP(D166,[4]Tabelle2!$A$3:$J$24,10,FALSE),"NA")</f>
        <v>1.1944928429090393</v>
      </c>
      <c r="L166">
        <f>IFERROR(VLOOKUP(A166,[3]Tabelle1!$B$3:$X$123,7,FALSE),VLOOKUP(F166,[3]Tabelle1!$C$125:$X$130,6,FALSE))</f>
        <v>1.4937215532922161</v>
      </c>
      <c r="M166">
        <f>IFERROR(VLOOKUP(A166,[3]Tabelle1!$B$3:$X$123,11,FALSE),VLOOKUP(F166,[3]Tabelle1!$C$125:$X$130,10,FALSE))</f>
        <v>1.4718149467763058</v>
      </c>
      <c r="N166">
        <f>IFERROR(VLOOKUP(A166,[3]Tabelle1!$B$3:$X$123,15,FALSE),VLOOKUP(F166,[3]Tabelle1!$C$125:$X$130,14,FALSE))</f>
        <v>1.349162437691366</v>
      </c>
      <c r="O166">
        <f>IFERROR(VLOOKUP(A166,[3]Tabelle1!$B$3:$X$123,19,FALSE),VLOOKUP(F166,[3]Tabelle1!$C$125:$X$130,18,FALSE))</f>
        <v>1.4492722128252091</v>
      </c>
      <c r="P166">
        <f>IFERROR(VLOOKUP(A166,[3]Tabelle1!$B$3:$X$123,23,FALSE),VLOOKUP(F166,[3]Tabelle1!$C$125:$X$130,22,FALSE))</f>
        <v>1.5294160618030606</v>
      </c>
      <c r="Q166">
        <f>IFERROR(VLOOKUP(D166,[4]Tabelle2!$A$3:$L$24,12,FALSE),"NA")</f>
        <v>1.1620756490513198</v>
      </c>
      <c r="R166">
        <f>VLOOKUP(E166,[5]SSP1!$C$2:$Q$6,15,FALSE)</f>
        <v>0.90947003354549738</v>
      </c>
      <c r="S166">
        <f>VLOOKUP(E166,[5]SSP2!$C$2:$Q$6,15,FALSE)</f>
        <v>1.0160301239037073</v>
      </c>
      <c r="T166">
        <f>VLOOKUP(E166,[5]SSP3!$C$2:$Q$6,15,FALSE)</f>
        <v>1.0683930558484569</v>
      </c>
      <c r="U166">
        <f>VLOOKUP(E166,[5]SSP4!$C$2:$Q$6,15,FALSE)</f>
        <v>1.0727560349127803</v>
      </c>
      <c r="V166">
        <f>VLOOKUP(E166,[5]SSP5!$C$2:$Q$6,15,FALSE)</f>
        <v>1.2137481184144505</v>
      </c>
      <c r="W166">
        <f>IFERROR(VLOOKUP(A166,Targets!$B$2:$H$197,6,FALSE),"NA")</f>
        <v>1.7234870633260206</v>
      </c>
      <c r="X166">
        <f>IFERROR(VLOOKUP(A166,Targets!$B$2:$H$197,7,FALSE),"NA")</f>
        <v>1.7234870633260206</v>
      </c>
      <c r="Y166">
        <f t="shared" si="22"/>
        <v>712.54657426385279</v>
      </c>
      <c r="Z166">
        <f t="shared" si="23"/>
        <v>712.54657426385279</v>
      </c>
      <c r="AA166">
        <f t="shared" si="24"/>
        <v>1</v>
      </c>
    </row>
    <row r="167" spans="1:27" x14ac:dyDescent="0.25">
      <c r="A167" s="2" t="str">
        <f>VLOOKUP(B167,[1]ISO3_2.0!A:B,2,FALSE)</f>
        <v>TUV</v>
      </c>
      <c r="B167" t="s">
        <v>315</v>
      </c>
      <c r="C167" s="1" t="s">
        <v>319</v>
      </c>
      <c r="D167" s="4" t="str">
        <f>IFERROR(VLOOKUP(A167,[2]alpha_i_split!$A$3:$N$208,13,FALSE),"NA")</f>
        <v>OAS</v>
      </c>
      <c r="E167" s="1" t="s">
        <v>406</v>
      </c>
      <c r="F167" s="1" t="str">
        <f>VLOOKUP(C167,[3]Tabelle3!$A$11:$C$35,3,FALSE)</f>
        <v>Australia and NZ</v>
      </c>
      <c r="G167">
        <f>IFERROR(VLOOKUP(A167,[2]alpha_i_split!$A$3:$G$208,7,FALSE),"NA")</f>
        <v>3917.8301127158857</v>
      </c>
      <c r="H167">
        <v>2.1108332585575299E-3</v>
      </c>
      <c r="I167">
        <f>IF(H167="NA","NA",H167*3.664)</f>
        <v>7.7340930593547894E-3</v>
      </c>
      <c r="J167">
        <v>5.5054710618677311E-2</v>
      </c>
      <c r="K167">
        <f>IFERROR(VLOOKUP(D167,[4]Tabelle2!$A$3:$J$24,10,FALSE),"NA")</f>
        <v>1.4311390552424275</v>
      </c>
      <c r="L167">
        <f>IFERROR(VLOOKUP(A167,[3]Tabelle1!$B$3:$X$123,7,FALSE),VLOOKUP(F167,[3]Tabelle1!$C$125:$X$130,6,FALSE))</f>
        <v>1.2385981682627154</v>
      </c>
      <c r="M167">
        <f>IFERROR(VLOOKUP(A167,[3]Tabelle1!$B$3:$X$123,11,FALSE),VLOOKUP(F167,[3]Tabelle1!$C$125:$X$130,10,FALSE))</f>
        <v>1.2157310073334064</v>
      </c>
      <c r="N167">
        <f>IFERROR(VLOOKUP(A167,[3]Tabelle1!$B$3:$X$123,15,FALSE),VLOOKUP(F167,[3]Tabelle1!$C$125:$X$130,14,FALSE))</f>
        <v>1.1641185092236064</v>
      </c>
      <c r="O167">
        <f>IFERROR(VLOOKUP(A167,[3]Tabelle1!$B$3:$X$123,19,FALSE),VLOOKUP(F167,[3]Tabelle1!$C$125:$X$130,18,FALSE))</f>
        <v>1.2237446676811887</v>
      </c>
      <c r="P167">
        <f>IFERROR(VLOOKUP(A167,[3]Tabelle1!$B$3:$X$123,23,FALSE),VLOOKUP(F167,[3]Tabelle1!$C$125:$X$130,22,FALSE))</f>
        <v>1.277363372111487</v>
      </c>
      <c r="Q167">
        <f>IFERROR(VLOOKUP(D167,[4]Tabelle2!$A$3:$L$24,12,FALSE),"NA")</f>
        <v>1.39378218396165</v>
      </c>
      <c r="R167">
        <f>VLOOKUP(E167,[5]SSP1!$C$2:$Q$6,15,FALSE)</f>
        <v>1.154133732123878</v>
      </c>
      <c r="S167">
        <f>VLOOKUP(E167,[5]SSP2!$C$2:$Q$6,15,FALSE)</f>
        <v>1.2154822023485663</v>
      </c>
      <c r="T167">
        <f>VLOOKUP(E167,[5]SSP3!$C$2:$Q$6,15,FALSE)</f>
        <v>1.2953811605285075</v>
      </c>
      <c r="U167">
        <f>VLOOKUP(E167,[5]SSP4!$C$2:$Q$6,15,FALSE)</f>
        <v>1.2357210310006459</v>
      </c>
      <c r="V167">
        <f>VLOOKUP(E167,[5]SSP5!$C$2:$Q$6,15,FALSE)</f>
        <v>1.3448954049704989</v>
      </c>
      <c r="W167">
        <f>IFERROR(VLOOKUP(A167,Targets!$B$2:$H$197,6,FALSE),"NA")</f>
        <v>0.23059988992845348</v>
      </c>
      <c r="X167">
        <f>IFERROR(VLOOKUP(A167,Targets!$B$2:$H$197,7,FALSE),"NA")</f>
        <v>0.19388316691563803</v>
      </c>
      <c r="Y167">
        <f t="shared" si="22"/>
        <v>1.7834810081836304E-3</v>
      </c>
      <c r="Z167">
        <f t="shared" si="23"/>
        <v>1.4995104555679622E-3</v>
      </c>
      <c r="AA167">
        <f t="shared" si="24"/>
        <v>1</v>
      </c>
    </row>
    <row r="168" spans="1:27" x14ac:dyDescent="0.25">
      <c r="A168" s="3" t="s">
        <v>358</v>
      </c>
      <c r="B168" t="s">
        <v>359</v>
      </c>
      <c r="C168" s="1" t="s">
        <v>349</v>
      </c>
      <c r="D168" s="4" t="str">
        <f>IFERROR(VLOOKUP(A168,[2]alpha_i_split!$A$3:$N$208,13,FALSE),"NA")</f>
        <v>NA</v>
      </c>
      <c r="E168" s="1" t="s">
        <v>406</v>
      </c>
      <c r="F168" s="1" t="str">
        <f>VLOOKUP(C168,[3]Tabelle3!$A$11:$C$35,3,FALSE)</f>
        <v>Other Asia</v>
      </c>
      <c r="G168" t="str">
        <f>IFERROR(VLOOKUP(A168,[2]alpha_i_split!$A$3:$G$208,7,FALSE),"NA")</f>
        <v>NA</v>
      </c>
      <c r="H168">
        <v>72.125323872128305</v>
      </c>
      <c r="I168">
        <f>IF(H168="NA","NA",H168*3.664)</f>
        <v>264.26718666747814</v>
      </c>
      <c r="J168" t="s">
        <v>61</v>
      </c>
      <c r="K168" t="str">
        <f>IFERROR(VLOOKUP(D168,[4]Tabelle2!$A$3:$J$24,10,FALSE),"NA")</f>
        <v>NA</v>
      </c>
      <c r="L168">
        <f>IFERROR(VLOOKUP(A168,[3]Tabelle1!$B$3:$X$123,7,FALSE),VLOOKUP(F168,[3]Tabelle1!$C$125:$X$130,6,FALSE))</f>
        <v>1.6075990253515033</v>
      </c>
      <c r="M168">
        <f>IFERROR(VLOOKUP(A168,[3]Tabelle1!$B$3:$X$123,11,FALSE),VLOOKUP(F168,[3]Tabelle1!$C$125:$X$130,10,FALSE))</f>
        <v>1.5477783159783653</v>
      </c>
      <c r="N168">
        <f>IFERROR(VLOOKUP(A168,[3]Tabelle1!$B$3:$X$123,15,FALSE),VLOOKUP(F168,[3]Tabelle1!$C$125:$X$130,14,FALSE))</f>
        <v>1.4279094998340851</v>
      </c>
      <c r="O168">
        <f>IFERROR(VLOOKUP(A168,[3]Tabelle1!$B$3:$X$123,19,FALSE),VLOOKUP(F168,[3]Tabelle1!$C$125:$X$130,18,FALSE))</f>
        <v>1.5230249577532384</v>
      </c>
      <c r="P168">
        <f>IFERROR(VLOOKUP(A168,[3]Tabelle1!$B$3:$X$123,23,FALSE),VLOOKUP(F168,[3]Tabelle1!$C$125:$X$130,22,FALSE))</f>
        <v>1.6751514690397891</v>
      </c>
      <c r="Q168" t="str">
        <f>IFERROR(VLOOKUP(D168,[4]Tabelle2!$A$3:$L$24,12,FALSE),"NA")</f>
        <v>NA</v>
      </c>
      <c r="R168">
        <f>VLOOKUP(E168,[5]SSP1!$C$2:$Q$6,15,FALSE)</f>
        <v>1.154133732123878</v>
      </c>
      <c r="S168">
        <f>VLOOKUP(E168,[5]SSP2!$C$2:$Q$6,15,FALSE)</f>
        <v>1.2154822023485663</v>
      </c>
      <c r="T168">
        <f>VLOOKUP(E168,[5]SSP3!$C$2:$Q$6,15,FALSE)</f>
        <v>1.2953811605285075</v>
      </c>
      <c r="U168">
        <f>VLOOKUP(E168,[5]SSP4!$C$2:$Q$6,15,FALSE)</f>
        <v>1.2357210310006459</v>
      </c>
      <c r="V168">
        <f>VLOOKUP(E168,[5]SSP5!$C$2:$Q$6,15,FALSE)</f>
        <v>1.3448954049704989</v>
      </c>
      <c r="W168" t="str">
        <f>IFERROR(VLOOKUP(A168,Targets!$B$2:$H$197,6,FALSE),"NA")</f>
        <v>NA</v>
      </c>
      <c r="X168" t="str">
        <f>IFERROR(VLOOKUP(A168,Targets!$B$2:$H$197,7,FALSE),"NA")</f>
        <v>NA</v>
      </c>
      <c r="Y168" t="str">
        <f t="shared" si="22"/>
        <v>NA</v>
      </c>
      <c r="Z168" t="str">
        <f t="shared" si="23"/>
        <v>NA</v>
      </c>
      <c r="AA168">
        <f t="shared" si="24"/>
        <v>0</v>
      </c>
    </row>
    <row r="169" spans="1:27" x14ac:dyDescent="0.25">
      <c r="A169" s="3" t="s">
        <v>45</v>
      </c>
      <c r="B169" t="s">
        <v>19</v>
      </c>
      <c r="C169" s="1" t="s">
        <v>52</v>
      </c>
      <c r="D169" s="4" t="str">
        <f>IFERROR(VLOOKUP(A169,[2]alpha_i_split!$A$3:$N$208,13,FALSE),"NA")</f>
        <v>AFR</v>
      </c>
      <c r="E169" s="1" t="str">
        <f>E168</f>
        <v>Asia</v>
      </c>
      <c r="F169" s="1" t="str">
        <f>VLOOKUP(C169,[3]Tabelle3!$A$11:$C$35,3,FALSE)</f>
        <v>Africa</v>
      </c>
      <c r="G169">
        <f>IFERROR(VLOOKUP(A169,[2]alpha_i_split!$A$3:$G$208,7,FALSE),"NA")</f>
        <v>4.4069917476517597</v>
      </c>
      <c r="H169">
        <v>3.35539836684445</v>
      </c>
      <c r="I169">
        <f>H169*3.664</f>
        <v>12.294179616118065</v>
      </c>
      <c r="J169">
        <v>62.409709110953784</v>
      </c>
      <c r="K169">
        <f>IFERROR(VLOOKUP(D169,[4]Tabelle2!$A$3:$J$24,10,FALSE),"NA")</f>
        <v>1.3263572562220902</v>
      </c>
      <c r="L169">
        <f>IFERROR(VLOOKUP(A169,[3]Tabelle1!$B$3:$X$123,7,FALSE),VLOOKUP(F169,[3]Tabelle1!$C$125:$X$130,6,FALSE))</f>
        <v>2.0106251980038574</v>
      </c>
      <c r="M169">
        <f>IFERROR(VLOOKUP(A169,[3]Tabelle1!$B$3:$X$123,11,FALSE),VLOOKUP(F169,[3]Tabelle1!$C$125:$X$130,10,FALSE))</f>
        <v>1.9493296972871639</v>
      </c>
      <c r="N169">
        <f>IFERROR(VLOOKUP(A169,[3]Tabelle1!$B$3:$X$123,15,FALSE),VLOOKUP(F169,[3]Tabelle1!$C$125:$X$130,14,FALSE))</f>
        <v>1.8124018298604763</v>
      </c>
      <c r="O169">
        <f>IFERROR(VLOOKUP(A169,[3]Tabelle1!$B$3:$X$123,19,FALSE),VLOOKUP(F169,[3]Tabelle1!$C$125:$X$130,18,FALSE))</f>
        <v>1.8402951754268988</v>
      </c>
      <c r="P169">
        <f>IFERROR(VLOOKUP(A169,[3]Tabelle1!$B$3:$X$123,23,FALSE),VLOOKUP(F169,[3]Tabelle1!$C$125:$X$130,22,FALSE))</f>
        <v>2.0968076397656472</v>
      </c>
      <c r="Q169">
        <f>IFERROR(VLOOKUP(D169,[4]Tabelle2!$A$3:$L$24,12,FALSE),"NA")</f>
        <v>1.3070253557120981</v>
      </c>
      <c r="R169">
        <f>VLOOKUP(E169,[5]SSP1!$C$2:$Q$6,15,FALSE)</f>
        <v>1.154133732123878</v>
      </c>
      <c r="S169">
        <f>VLOOKUP(E169,[5]SSP2!$C$2:$Q$6,15,FALSE)</f>
        <v>1.2154822023485663</v>
      </c>
      <c r="T169">
        <f>VLOOKUP(E169,[5]SSP3!$C$2:$Q$6,15,FALSE)</f>
        <v>1.2953811605285075</v>
      </c>
      <c r="U169">
        <f>VLOOKUP(E169,[5]SSP4!$C$2:$Q$6,15,FALSE)</f>
        <v>1.2357210310006459</v>
      </c>
      <c r="V169">
        <f>VLOOKUP(E169,[5]SSP5!$C$2:$Q$6,15,FALSE)</f>
        <v>1.3448954049704989</v>
      </c>
      <c r="W169">
        <f>IFERROR(VLOOKUP(A169,Targets!$B$2:$H$197,6,FALSE),"NA")</f>
        <v>1.5019183252702999</v>
      </c>
      <c r="X169">
        <f>IFERROR(VLOOKUP(A169,Targets!$B$2:$H$197,7,FALSE),"NA")</f>
        <v>1.2903848095735253</v>
      </c>
      <c r="Y169">
        <f t="shared" si="22"/>
        <v>18.464853659612302</v>
      </c>
      <c r="Z169">
        <f t="shared" si="23"/>
        <v>15.864222622807226</v>
      </c>
      <c r="AA169">
        <f t="shared" si="24"/>
        <v>1</v>
      </c>
    </row>
    <row r="170" spans="1:27" x14ac:dyDescent="0.25">
      <c r="A170" s="3" t="s">
        <v>46</v>
      </c>
      <c r="B170" t="s">
        <v>20</v>
      </c>
      <c r="C170" s="1" t="s">
        <v>52</v>
      </c>
      <c r="D170" s="4" t="str">
        <f>IFERROR(VLOOKUP(A170,[2]alpha_i_split!$A$3:$N$208,13,FALSE),"NA")</f>
        <v>AFR</v>
      </c>
      <c r="E170" s="1" t="str">
        <f>VLOOKUP(B170,SSP_regions!B22:C211,2,FALSE)</f>
        <v>MAF</v>
      </c>
      <c r="F170" s="1" t="str">
        <f>VLOOKUP(C170,[3]Tabelle3!$A$11:$C$35,3,FALSE)</f>
        <v>Africa</v>
      </c>
      <c r="G170">
        <f>IFERROR(VLOOKUP(A170,[2]alpha_i_split!$A$3:$G$208,7,FALSE),"NA")</f>
        <v>9.4440883055512117</v>
      </c>
      <c r="H170">
        <v>1.5029972213387699</v>
      </c>
      <c r="I170">
        <f>H170*3.664</f>
        <v>5.5069818189852535</v>
      </c>
      <c r="J170">
        <v>37.600368180939952</v>
      </c>
      <c r="K170">
        <f>IFERROR(VLOOKUP(D170,[4]Tabelle2!$A$3:$J$24,10,FALSE),"NA")</f>
        <v>1.3263572562220902</v>
      </c>
      <c r="L170">
        <f>IFERROR(VLOOKUP(A170,[3]Tabelle1!$B$3:$X$123,7,FALSE),VLOOKUP(F170,[3]Tabelle1!$C$125:$X$130,6,FALSE))</f>
        <v>2.0383708229058168</v>
      </c>
      <c r="M170">
        <f>IFERROR(VLOOKUP(A170,[3]Tabelle1!$B$3:$X$123,11,FALSE),VLOOKUP(F170,[3]Tabelle1!$C$125:$X$130,10,FALSE))</f>
        <v>1.9680282771809763</v>
      </c>
      <c r="N170">
        <f>IFERROR(VLOOKUP(A170,[3]Tabelle1!$B$3:$X$123,15,FALSE),VLOOKUP(F170,[3]Tabelle1!$C$125:$X$130,14,FALSE))</f>
        <v>1.8556316271990403</v>
      </c>
      <c r="O170">
        <f>IFERROR(VLOOKUP(A170,[3]Tabelle1!$B$3:$X$123,19,FALSE),VLOOKUP(F170,[3]Tabelle1!$C$125:$X$130,18,FALSE))</f>
        <v>1.8597081728156375</v>
      </c>
      <c r="P170">
        <f>IFERROR(VLOOKUP(A170,[3]Tabelle1!$B$3:$X$123,23,FALSE),VLOOKUP(F170,[3]Tabelle1!$C$125:$X$130,22,FALSE))</f>
        <v>2.1240155448663205</v>
      </c>
      <c r="Q170">
        <f>IFERROR(VLOOKUP(D170,[4]Tabelle2!$A$3:$L$24,12,FALSE),"NA")</f>
        <v>1.3070253557120981</v>
      </c>
      <c r="R170">
        <f>VLOOKUP(E170,[5]SSP1!$C$2:$Q$6,15,FALSE)</f>
        <v>1.2095558465202498</v>
      </c>
      <c r="S170">
        <f>VLOOKUP(E170,[5]SSP2!$C$2:$Q$6,15,FALSE)</f>
        <v>1.2971210859341129</v>
      </c>
      <c r="T170">
        <f>VLOOKUP(E170,[5]SSP3!$C$2:$Q$6,15,FALSE)</f>
        <v>1.3393743599143302</v>
      </c>
      <c r="U170">
        <f>VLOOKUP(E170,[5]SSP4!$C$2:$Q$6,15,FALSE)</f>
        <v>1.3313443191676493</v>
      </c>
      <c r="V170">
        <f>VLOOKUP(E170,[5]SSP5!$C$2:$Q$6,15,FALSE)</f>
        <v>1.3335057494131222</v>
      </c>
      <c r="W170">
        <f>IFERROR(VLOOKUP(A170,Targets!$B$2:$H$197,6,FALSE),"NA")</f>
        <v>1.4586634098358811</v>
      </c>
      <c r="X170">
        <f>IFERROR(VLOOKUP(A170,Targets!$B$2:$H$197,7,FALSE),"NA")</f>
        <v>1.1324089515661704</v>
      </c>
      <c r="Y170">
        <f t="shared" si="22"/>
        <v>8.032832877985232</v>
      </c>
      <c r="Z170">
        <f t="shared" si="23"/>
        <v>6.2361555079310529</v>
      </c>
      <c r="AA170">
        <f t="shared" si="24"/>
        <v>1</v>
      </c>
    </row>
    <row r="171" spans="1:27" x14ac:dyDescent="0.25">
      <c r="A171" s="3" t="s">
        <v>262</v>
      </c>
      <c r="B171" t="s">
        <v>263</v>
      </c>
      <c r="C171" s="1" t="s">
        <v>194</v>
      </c>
      <c r="D171" s="4" t="str">
        <f>IFERROR(VLOOKUP(A171,[2]alpha_i_split!$A$3:$N$208,13,FALSE),"NA")</f>
        <v>REU</v>
      </c>
      <c r="E171" s="1" t="s">
        <v>405</v>
      </c>
      <c r="F171" s="1" t="str">
        <f>VLOOKUP(C171,[3]Tabelle3!$A$11:$C$35,3,FALSE)</f>
        <v>Europe</v>
      </c>
      <c r="G171">
        <f>IFERROR(VLOOKUP(A171,[2]alpha_i_split!$A$3:$G$208,7,FALSE),"NA")</f>
        <v>0.40959036300600199</v>
      </c>
      <c r="H171">
        <v>56.479573953814302</v>
      </c>
      <c r="I171">
        <f>H171*3.664</f>
        <v>206.94115896677562</v>
      </c>
      <c r="J171">
        <v>156.61786144857649</v>
      </c>
      <c r="K171">
        <f>IFERROR(VLOOKUP(D171,[4]Tabelle2!$A$3:$J$24,10,FALSE),"NA")</f>
        <v>1.1764228653088502</v>
      </c>
      <c r="L171">
        <f>IFERROR(VLOOKUP(A171,[3]Tabelle1!$B$3:$X$123,7,FALSE),VLOOKUP(F171,[3]Tabelle1!$C$125:$X$130,6,FALSE))</f>
        <v>1.5000220183242754</v>
      </c>
      <c r="M171">
        <f>IFERROR(VLOOKUP(A171,[3]Tabelle1!$B$3:$X$123,11,FALSE),VLOOKUP(F171,[3]Tabelle1!$C$125:$X$130,10,FALSE))</f>
        <v>1.4224168230413041</v>
      </c>
      <c r="N171">
        <f>IFERROR(VLOOKUP(A171,[3]Tabelle1!$B$3:$X$123,15,FALSE),VLOOKUP(F171,[3]Tabelle1!$C$125:$X$130,14,FALSE))</f>
        <v>1.3009434478508175</v>
      </c>
      <c r="O171">
        <f>IFERROR(VLOOKUP(A171,[3]Tabelle1!$B$3:$X$123,19,FALSE),VLOOKUP(F171,[3]Tabelle1!$C$125:$X$130,18,FALSE))</f>
        <v>1.4153954913268705</v>
      </c>
      <c r="P171">
        <f>IFERROR(VLOOKUP(A171,[3]Tabelle1!$B$3:$X$123,23,FALSE),VLOOKUP(F171,[3]Tabelle1!$C$125:$X$130,22,FALSE))</f>
        <v>1.5806723452598861</v>
      </c>
      <c r="Q171">
        <f>IFERROR(VLOOKUP(D171,[4]Tabelle2!$A$3:$L$24,12,FALSE),"NA")</f>
        <v>1.234033450224737</v>
      </c>
      <c r="R171">
        <f>VLOOKUP(E171,[5]SSP1!$C$2:$Q$6,15,FALSE)</f>
        <v>1.0901307546951258</v>
      </c>
      <c r="S171">
        <f>VLOOKUP(E171,[5]SSP2!$C$2:$Q$6,15,FALSE)</f>
        <v>1.0599826962241754</v>
      </c>
      <c r="T171">
        <f>VLOOKUP(E171,[5]SSP3!$C$2:$Q$6,15,FALSE)</f>
        <v>1.1372607799723293</v>
      </c>
      <c r="U171">
        <f>VLOOKUP(E171,[5]SSP4!$C$2:$Q$6,15,FALSE)</f>
        <v>1.0615175586333341</v>
      </c>
      <c r="V171">
        <f>VLOOKUP(E171,[5]SSP5!$C$2:$Q$6,15,FALSE)</f>
        <v>1.1250789639924195</v>
      </c>
      <c r="W171">
        <f>IFERROR(VLOOKUP(A171,Targets!$B$2:$H$197,6,FALSE),"NA")</f>
        <v>1.0492594548534875</v>
      </c>
      <c r="X171">
        <f>IFERROR(VLOOKUP(A171,Targets!$B$2:$H$197,7,FALSE),"NA")</f>
        <v>1.0492594548534875</v>
      </c>
      <c r="Y171">
        <f t="shared" si="22"/>
        <v>217.13496764422788</v>
      </c>
      <c r="Z171">
        <f t="shared" si="23"/>
        <v>217.13496764422788</v>
      </c>
      <c r="AA171">
        <f t="shared" si="24"/>
        <v>1</v>
      </c>
    </row>
    <row r="172" spans="1:27" x14ac:dyDescent="0.25">
      <c r="A172" s="2" t="str">
        <f>VLOOKUP(B172,[1]ISO3_2.0!A:B,2,FALSE)</f>
        <v>UMI</v>
      </c>
      <c r="B172" t="s">
        <v>316</v>
      </c>
      <c r="C172" s="1" t="s">
        <v>319</v>
      </c>
      <c r="D172" s="4" t="str">
        <f>IFERROR(VLOOKUP(A172,[2]alpha_i_split!$A$3:$N$208,13,FALSE),"NA")</f>
        <v>NA</v>
      </c>
      <c r="E172" s="1" t="s">
        <v>406</v>
      </c>
      <c r="F172" s="1" t="str">
        <f>VLOOKUP(C172,[3]Tabelle3!$A$11:$C$35,3,FALSE)</f>
        <v>Australia and NZ</v>
      </c>
      <c r="G172" t="str">
        <f>IFERROR(VLOOKUP(A172,[2]alpha_i_split!$A$3:$G$208,7,FALSE),"NA")</f>
        <v>NA</v>
      </c>
      <c r="H172" t="s">
        <v>61</v>
      </c>
      <c r="I172" t="str">
        <f>IF(H172="NA","NA",H172*3.664)</f>
        <v>NA</v>
      </c>
      <c r="J172" t="s">
        <v>61</v>
      </c>
      <c r="K172" t="str">
        <f>IFERROR(VLOOKUP(D172,[4]Tabelle2!$A$3:$J$24,10,FALSE),"NA")</f>
        <v>NA</v>
      </c>
      <c r="L172">
        <f>IFERROR(VLOOKUP(A172,[3]Tabelle1!$B$3:$X$123,7,FALSE),VLOOKUP(F172,[3]Tabelle1!$C$125:$X$130,6,FALSE))</f>
        <v>1.2385981682627154</v>
      </c>
      <c r="M172">
        <f>IFERROR(VLOOKUP(A172,[3]Tabelle1!$B$3:$X$123,11,FALSE),VLOOKUP(F172,[3]Tabelle1!$C$125:$X$130,10,FALSE))</f>
        <v>1.2157310073334064</v>
      </c>
      <c r="N172">
        <f>IFERROR(VLOOKUP(A172,[3]Tabelle1!$B$3:$X$123,15,FALSE),VLOOKUP(F172,[3]Tabelle1!$C$125:$X$130,14,FALSE))</f>
        <v>1.1641185092236064</v>
      </c>
      <c r="O172">
        <f>IFERROR(VLOOKUP(A172,[3]Tabelle1!$B$3:$X$123,19,FALSE),VLOOKUP(F172,[3]Tabelle1!$C$125:$X$130,18,FALSE))</f>
        <v>1.2237446676811887</v>
      </c>
      <c r="P172">
        <f>IFERROR(VLOOKUP(A172,[3]Tabelle1!$B$3:$X$123,23,FALSE),VLOOKUP(F172,[3]Tabelle1!$C$125:$X$130,22,FALSE))</f>
        <v>1.277363372111487</v>
      </c>
      <c r="Q172" t="str">
        <f>IFERROR(VLOOKUP(D172,[4]Tabelle2!$A$3:$L$24,12,FALSE),"NA")</f>
        <v>NA</v>
      </c>
      <c r="R172">
        <f>VLOOKUP(E172,[5]SSP1!$C$2:$Q$6,15,FALSE)</f>
        <v>1.154133732123878</v>
      </c>
      <c r="S172">
        <f>VLOOKUP(E172,[5]SSP2!$C$2:$Q$6,15,FALSE)</f>
        <v>1.2154822023485663</v>
      </c>
      <c r="T172">
        <f>VLOOKUP(E172,[5]SSP3!$C$2:$Q$6,15,FALSE)</f>
        <v>1.2953811605285075</v>
      </c>
      <c r="U172">
        <f>VLOOKUP(E172,[5]SSP4!$C$2:$Q$6,15,FALSE)</f>
        <v>1.2357210310006459</v>
      </c>
      <c r="V172">
        <f>VLOOKUP(E172,[5]SSP5!$C$2:$Q$6,15,FALSE)</f>
        <v>1.3448954049704989</v>
      </c>
      <c r="W172" t="str">
        <f>IFERROR(VLOOKUP(A172,Targets!$B$2:$H$197,6,FALSE),"NA")</f>
        <v>NA</v>
      </c>
      <c r="X172" t="str">
        <f>IFERROR(VLOOKUP(A172,Targets!$B$2:$H$197,7,FALSE),"NA")</f>
        <v>NA</v>
      </c>
      <c r="Y172" t="str">
        <f t="shared" si="22"/>
        <v>NA</v>
      </c>
      <c r="Z172" t="str">
        <f t="shared" si="23"/>
        <v>NA</v>
      </c>
      <c r="AA172">
        <f t="shared" si="24"/>
        <v>0</v>
      </c>
    </row>
    <row r="173" spans="1:27" x14ac:dyDescent="0.25">
      <c r="A173" s="3" t="s">
        <v>129</v>
      </c>
      <c r="B173" t="s">
        <v>130</v>
      </c>
      <c r="C173" s="1" t="s">
        <v>155</v>
      </c>
      <c r="D173" s="4" t="str">
        <f>IFERROR(VLOOKUP(A173,[2]alpha_i_split!$A$3:$N$208,13,FALSE),"NA")</f>
        <v>OAM</v>
      </c>
      <c r="E173" s="1" t="str">
        <f>VLOOKUP(B173,SSP_regions!B66:C255,2,FALSE)</f>
        <v>LAM</v>
      </c>
      <c r="F173" s="1" t="str">
        <f>VLOOKUP(C173,[3]Tabelle3!$A$11:$C$35,3,FALSE)</f>
        <v>Other America</v>
      </c>
      <c r="G173">
        <f>IFERROR(VLOOKUP(A173,[2]alpha_i_split!$A$3:$G$208,7,FALSE),"NA")</f>
        <v>7.7123388352032283</v>
      </c>
      <c r="H173">
        <v>1.7185178871119999</v>
      </c>
      <c r="I173">
        <f>H173*3.664</f>
        <v>6.296649538378368</v>
      </c>
      <c r="J173">
        <v>53.560755046572631</v>
      </c>
      <c r="K173">
        <f>IFERROR(VLOOKUP(D173,[4]Tabelle2!$A$3:$J$24,10,FALSE),"NA")</f>
        <v>1.2214137182566644</v>
      </c>
      <c r="L173">
        <f>IFERROR(VLOOKUP(A173,[3]Tabelle1!$B$3:$X$123,7,FALSE),VLOOKUP(F173,[3]Tabelle1!$C$125:$X$130,6,FALSE))</f>
        <v>1.4389592631950838</v>
      </c>
      <c r="M173">
        <f>IFERROR(VLOOKUP(A173,[3]Tabelle1!$B$3:$X$123,11,FALSE),VLOOKUP(F173,[3]Tabelle1!$C$125:$X$130,10,FALSE))</f>
        <v>1.3929998911700368</v>
      </c>
      <c r="N173">
        <f>IFERROR(VLOOKUP(A173,[3]Tabelle1!$B$3:$X$123,15,FALSE),VLOOKUP(F173,[3]Tabelle1!$C$125:$X$130,14,FALSE))</f>
        <v>1.2890098670221237</v>
      </c>
      <c r="O173">
        <f>IFERROR(VLOOKUP(A173,[3]Tabelle1!$B$3:$X$123,19,FALSE),VLOOKUP(F173,[3]Tabelle1!$C$125:$X$130,18,FALSE))</f>
        <v>1.3764236675010328</v>
      </c>
      <c r="P173">
        <f>IFERROR(VLOOKUP(A173,[3]Tabelle1!$B$3:$X$123,23,FALSE),VLOOKUP(F173,[3]Tabelle1!$C$125:$X$130,22,FALSE))</f>
        <v>1.4693455320637032</v>
      </c>
      <c r="Q173">
        <f>IFERROR(VLOOKUP(D173,[4]Tabelle2!$A$3:$L$24,12,FALSE),"NA")</f>
        <v>1.1137228775074144</v>
      </c>
      <c r="R173">
        <f>VLOOKUP(E173,[5]SSP1!$C$2:$Q$6,15,FALSE)</f>
        <v>1.1523297796771568</v>
      </c>
      <c r="S173">
        <f>VLOOKUP(E173,[5]SSP2!$C$2:$Q$6,15,FALSE)</f>
        <v>1.261678755528314</v>
      </c>
      <c r="T173">
        <f>VLOOKUP(E173,[5]SSP3!$C$2:$Q$6,15,FALSE)</f>
        <v>1.2456836932865165</v>
      </c>
      <c r="U173">
        <f>VLOOKUP(E173,[5]SSP4!$C$2:$Q$6,15,FALSE)</f>
        <v>1.2512749062312558</v>
      </c>
      <c r="V173">
        <f>VLOOKUP(E173,[5]SSP5!$C$2:$Q$6,15,FALSE)</f>
        <v>1.4406165004533091</v>
      </c>
      <c r="W173">
        <f>IFERROR(VLOOKUP(A173,Targets!$B$2:$H$197,6,FALSE),"NA")</f>
        <v>0.95426872323010559</v>
      </c>
      <c r="X173">
        <f>IFERROR(VLOOKUP(A173,Targets!$B$2:$H$197,7,FALSE),"NA")</f>
        <v>0.82146787387381615</v>
      </c>
      <c r="Y173">
        <f t="shared" si="22"/>
        <v>6.008695715615759</v>
      </c>
      <c r="Z173">
        <f t="shared" si="23"/>
        <v>5.1724953088202241</v>
      </c>
      <c r="AA173">
        <f t="shared" si="24"/>
        <v>1</v>
      </c>
    </row>
    <row r="174" spans="1:27" x14ac:dyDescent="0.25">
      <c r="A174" s="3" t="s">
        <v>176</v>
      </c>
      <c r="B174" t="s">
        <v>177</v>
      </c>
      <c r="C174" s="1" t="s">
        <v>192</v>
      </c>
      <c r="D174" s="4" t="str">
        <f>IFERROR(VLOOKUP(A174,[2]alpha_i_split!$A$3:$N$208,13,FALSE),"NA")</f>
        <v>USA</v>
      </c>
      <c r="E174" s="1" t="s">
        <v>404</v>
      </c>
      <c r="F174" s="1" t="str">
        <f>VLOOKUP(C174,[3]Tabelle3!$A$11:$C$35,3,FALSE)</f>
        <v>Other America</v>
      </c>
      <c r="G174">
        <f>IFERROR(VLOOKUP(A174,[2]alpha_i_split!$A$3:$G$208,7,FALSE),"NA")</f>
        <v>5.953305611064651E-3</v>
      </c>
      <c r="H174">
        <v>1287.0335996726301</v>
      </c>
      <c r="I174">
        <f>H174*3.664</f>
        <v>4715.6911092005166</v>
      </c>
      <c r="J174">
        <v>20893.743833</v>
      </c>
      <c r="K174">
        <f>IFERROR(VLOOKUP(D174,[4]Tabelle2!$A$3:$J$24,10,FALSE),"NA")</f>
        <v>1.2065015262820036</v>
      </c>
      <c r="L174">
        <f>IFERROR(VLOOKUP(A174,[3]Tabelle1!$B$3:$X$123,7,FALSE),VLOOKUP(F174,[3]Tabelle1!$C$125:$X$130,6,FALSE))</f>
        <v>1.2959589889889573</v>
      </c>
      <c r="M174">
        <f>IFERROR(VLOOKUP(A174,[3]Tabelle1!$B$3:$X$123,11,FALSE),VLOOKUP(F174,[3]Tabelle1!$C$125:$X$130,10,FALSE))</f>
        <v>1.2657121856098954</v>
      </c>
      <c r="N174">
        <f>IFERROR(VLOOKUP(A174,[3]Tabelle1!$B$3:$X$123,15,FALSE),VLOOKUP(F174,[3]Tabelle1!$C$125:$X$130,14,FALSE))</f>
        <v>1.1823970624118154</v>
      </c>
      <c r="O174">
        <f>IFERROR(VLOOKUP(A174,[3]Tabelle1!$B$3:$X$123,19,FALSE),VLOOKUP(F174,[3]Tabelle1!$C$125:$X$130,18,FALSE))</f>
        <v>1.2835096943553725</v>
      </c>
      <c r="P174">
        <f>IFERROR(VLOOKUP(A174,[3]Tabelle1!$B$3:$X$123,23,FALSE),VLOOKUP(F174,[3]Tabelle1!$C$125:$X$130,22,FALSE))</f>
        <v>1.3539260844451486</v>
      </c>
      <c r="Q174">
        <f>IFERROR(VLOOKUP(D174,[4]Tabelle2!$A$3:$L$24,12,FALSE),"NA")</f>
        <v>1.1893129134488205</v>
      </c>
      <c r="R174">
        <f>VLOOKUP(E174,[5]SSP1!$C$2:$Q$6,15,FALSE)</f>
        <v>0.90947003354549738</v>
      </c>
      <c r="S174">
        <f>VLOOKUP(E174,[5]SSP2!$C$2:$Q$6,15,FALSE)</f>
        <v>1.0160301239037073</v>
      </c>
      <c r="T174">
        <f>VLOOKUP(E174,[5]SSP3!$C$2:$Q$6,15,FALSE)</f>
        <v>1.0683930558484569</v>
      </c>
      <c r="U174">
        <f>VLOOKUP(E174,[5]SSP4!$C$2:$Q$6,15,FALSE)</f>
        <v>1.0727560349127803</v>
      </c>
      <c r="V174">
        <f>VLOOKUP(E174,[5]SSP5!$C$2:$Q$6,15,FALSE)</f>
        <v>1.2137481184144505</v>
      </c>
      <c r="W174">
        <f>IFERROR(VLOOKUP(A174,Targets!$B$2:$H$197,6,FALSE),"NA")</f>
        <v>0.70611589566275779</v>
      </c>
      <c r="X174">
        <f>IFERROR(VLOOKUP(A174,Targets!$B$2:$H$197,7,FALSE),"NA")</f>
        <v>0.68479975300378959</v>
      </c>
      <c r="Y174">
        <f t="shared" si="22"/>
        <v>3329.8244512420265</v>
      </c>
      <c r="Z174">
        <f t="shared" si="23"/>
        <v>3229.3041068226803</v>
      </c>
      <c r="AA174">
        <f t="shared" si="24"/>
        <v>1</v>
      </c>
    </row>
    <row r="175" spans="1:27" x14ac:dyDescent="0.25">
      <c r="A175" s="3" t="s">
        <v>366</v>
      </c>
      <c r="B175" t="s">
        <v>367</v>
      </c>
      <c r="C175" s="1" t="s">
        <v>376</v>
      </c>
      <c r="D175" s="4" t="str">
        <f>IFERROR(VLOOKUP(A175,[2]alpha_i_split!$A$3:$N$208,13,FALSE),"NA")</f>
        <v>OAS</v>
      </c>
      <c r="E175" s="1" t="s">
        <v>405</v>
      </c>
      <c r="F175" s="1" t="str">
        <f>VLOOKUP(C175,[3]Tabelle3!$A$11:$C$35,3,FALSE)</f>
        <v>Other Asia</v>
      </c>
      <c r="G175">
        <f>IFERROR(VLOOKUP(A175,[2]alpha_i_split!$A$3:$G$208,7,FALSE),"NA")</f>
        <v>0.36732748869002818</v>
      </c>
      <c r="H175">
        <v>32.270660219523201</v>
      </c>
      <c r="I175">
        <f>IF(H175="NA","NA",H175*3.664)</f>
        <v>118.23969904433301</v>
      </c>
      <c r="J175">
        <v>59.894305352895493</v>
      </c>
      <c r="K175">
        <f>IFERROR(VLOOKUP(D175,[4]Tabelle2!$A$3:$J$24,10,FALSE),"NA")</f>
        <v>1.4311390552424275</v>
      </c>
      <c r="L175">
        <f>IFERROR(VLOOKUP(A175,[3]Tabelle1!$B$3:$X$123,7,FALSE),VLOOKUP(F175,[3]Tabelle1!$C$125:$X$130,6,FALSE))</f>
        <v>1.8501313366274361</v>
      </c>
      <c r="M175">
        <f>IFERROR(VLOOKUP(A175,[3]Tabelle1!$B$3:$X$123,11,FALSE),VLOOKUP(F175,[3]Tabelle1!$C$125:$X$130,10,FALSE))</f>
        <v>1.7939909474351292</v>
      </c>
      <c r="N175">
        <f>IFERROR(VLOOKUP(A175,[3]Tabelle1!$B$3:$X$123,15,FALSE),VLOOKUP(F175,[3]Tabelle1!$C$125:$X$130,14,FALSE))</f>
        <v>1.6150580951761699</v>
      </c>
      <c r="O175">
        <f>IFERROR(VLOOKUP(A175,[3]Tabelle1!$B$3:$X$123,19,FALSE),VLOOKUP(F175,[3]Tabelle1!$C$125:$X$130,18,FALSE))</f>
        <v>1.7812912950026807</v>
      </c>
      <c r="P175">
        <f>IFERROR(VLOOKUP(A175,[3]Tabelle1!$B$3:$X$123,23,FALSE),VLOOKUP(F175,[3]Tabelle1!$C$125:$X$130,22,FALSE))</f>
        <v>1.8693260877594882</v>
      </c>
      <c r="Q175">
        <f>IFERROR(VLOOKUP(D175,[4]Tabelle2!$A$3:$L$24,12,FALSE),"NA")</f>
        <v>1.39378218396165</v>
      </c>
      <c r="R175">
        <f>VLOOKUP(E175,[5]SSP1!$C$2:$Q$6,15,FALSE)</f>
        <v>1.0901307546951258</v>
      </c>
      <c r="S175">
        <f>VLOOKUP(E175,[5]SSP2!$C$2:$Q$6,15,FALSE)</f>
        <v>1.0599826962241754</v>
      </c>
      <c r="T175">
        <f>VLOOKUP(E175,[5]SSP3!$C$2:$Q$6,15,FALSE)</f>
        <v>1.1372607799723293</v>
      </c>
      <c r="U175">
        <f>VLOOKUP(E175,[5]SSP4!$C$2:$Q$6,15,FALSE)</f>
        <v>1.0615175586333341</v>
      </c>
      <c r="V175">
        <f>VLOOKUP(E175,[5]SSP5!$C$2:$Q$6,15,FALSE)</f>
        <v>1.1250789639924195</v>
      </c>
      <c r="W175">
        <f>IFERROR(VLOOKUP(A175,Targets!$B$2:$H$197,6,FALSE),"NA")</f>
        <v>1.6081383502168556</v>
      </c>
      <c r="X175">
        <f>IFERROR(VLOOKUP(A175,Targets!$B$2:$H$197,7,FALSE),"NA")</f>
        <v>1.6081383502168556</v>
      </c>
      <c r="Y175">
        <f t="shared" si="22"/>
        <v>190.1457945512912</v>
      </c>
      <c r="Z175">
        <f t="shared" si="23"/>
        <v>190.1457945512912</v>
      </c>
      <c r="AA175">
        <f t="shared" si="24"/>
        <v>1</v>
      </c>
    </row>
    <row r="176" spans="1:27" x14ac:dyDescent="0.25">
      <c r="A176" s="3" t="s">
        <v>275</v>
      </c>
      <c r="B176" t="s">
        <v>276</v>
      </c>
      <c r="C176" s="1" t="s">
        <v>194</v>
      </c>
      <c r="D176" s="4" t="str">
        <f>IFERROR(VLOOKUP(A176,[2]alpha_i_split!$A$3:$N$208,13,FALSE),"NA")</f>
        <v>NA</v>
      </c>
      <c r="E176" s="1" t="s">
        <v>404</v>
      </c>
      <c r="F176" s="1" t="str">
        <f>VLOOKUP(C176,[3]Tabelle3!$A$11:$C$35,3,FALSE)</f>
        <v>Europe</v>
      </c>
      <c r="G176" t="str">
        <f>IFERROR(VLOOKUP(A176,[2]alpha_i_split!$A$3:$G$208,7,FALSE),"NA")</f>
        <v>NA</v>
      </c>
      <c r="H176" t="s">
        <v>61</v>
      </c>
      <c r="I176" t="s">
        <v>61</v>
      </c>
      <c r="J176" t="s">
        <v>61</v>
      </c>
      <c r="K176" t="str">
        <f>IFERROR(VLOOKUP(D176,[4]Tabelle2!$A$3:$J$24,10,FALSE),"NA")</f>
        <v>NA</v>
      </c>
      <c r="L176">
        <f>IFERROR(VLOOKUP(A176,[3]Tabelle1!$B$3:$X$123,7,FALSE),VLOOKUP(F176,[3]Tabelle1!$C$125:$X$130,6,FALSE))</f>
        <v>1.2067690036967176</v>
      </c>
      <c r="M176">
        <f>IFERROR(VLOOKUP(A176,[3]Tabelle1!$B$3:$X$123,11,FALSE),VLOOKUP(F176,[3]Tabelle1!$C$125:$X$130,10,FALSE))</f>
        <v>1.1866174178280724</v>
      </c>
      <c r="N176">
        <f>IFERROR(VLOOKUP(A176,[3]Tabelle1!$B$3:$X$123,15,FALSE),VLOOKUP(F176,[3]Tabelle1!$C$125:$X$130,14,FALSE))</f>
        <v>1.1300269287366023</v>
      </c>
      <c r="O176">
        <f>IFERROR(VLOOKUP(A176,[3]Tabelle1!$B$3:$X$123,19,FALSE),VLOOKUP(F176,[3]Tabelle1!$C$125:$X$130,18,FALSE))</f>
        <v>1.1919270064378424</v>
      </c>
      <c r="P176">
        <f>IFERROR(VLOOKUP(A176,[3]Tabelle1!$B$3:$X$123,23,FALSE),VLOOKUP(F176,[3]Tabelle1!$C$125:$X$130,22,FALSE))</f>
        <v>1.2529274166703845</v>
      </c>
      <c r="Q176" t="str">
        <f>IFERROR(VLOOKUP(D176,[4]Tabelle2!$A$3:$L$24,12,FALSE),"NA")</f>
        <v>NA</v>
      </c>
      <c r="R176">
        <f>VLOOKUP(E176,[5]SSP1!$C$2:$Q$6,15,FALSE)</f>
        <v>0.90947003354549738</v>
      </c>
      <c r="S176">
        <f>VLOOKUP(E176,[5]SSP2!$C$2:$Q$6,15,FALSE)</f>
        <v>1.0160301239037073</v>
      </c>
      <c r="T176">
        <f>VLOOKUP(E176,[5]SSP3!$C$2:$Q$6,15,FALSE)</f>
        <v>1.0683930558484569</v>
      </c>
      <c r="U176">
        <f>VLOOKUP(E176,[5]SSP4!$C$2:$Q$6,15,FALSE)</f>
        <v>1.0727560349127803</v>
      </c>
      <c r="V176">
        <f>VLOOKUP(E176,[5]SSP5!$C$2:$Q$6,15,FALSE)</f>
        <v>1.2137481184144505</v>
      </c>
      <c r="W176" t="str">
        <f>IFERROR(VLOOKUP(A176,Targets!$B$2:$H$197,6,FALSE),"NA")</f>
        <v>NA</v>
      </c>
      <c r="X176" t="str">
        <f>IFERROR(VLOOKUP(A176,Targets!$B$2:$H$197,7,FALSE),"NA")</f>
        <v>NA</v>
      </c>
      <c r="Y176" t="str">
        <f t="shared" si="22"/>
        <v>NA</v>
      </c>
      <c r="Z176" t="str">
        <f t="shared" si="23"/>
        <v>NA</v>
      </c>
      <c r="AA176">
        <f t="shared" si="24"/>
        <v>0</v>
      </c>
    </row>
    <row r="177" spans="1:27" x14ac:dyDescent="0.25">
      <c r="A177" s="3" t="s">
        <v>149</v>
      </c>
      <c r="B177" t="s">
        <v>150</v>
      </c>
      <c r="C177" s="1" t="s">
        <v>155</v>
      </c>
      <c r="D177" s="4" t="str">
        <f>IFERROR(VLOOKUP(A177,[2]alpha_i_split!$A$3:$N$208,13,FALSE),"NA")</f>
        <v>OAM</v>
      </c>
      <c r="E177" s="1" t="str">
        <f>VLOOKUP(B177,SSP_regions!B76:C265,2,FALSE)</f>
        <v>LAM</v>
      </c>
      <c r="F177" s="1" t="str">
        <f>VLOOKUP(C177,[3]Tabelle3!$A$11:$C$35,3,FALSE)</f>
        <v>Other America</v>
      </c>
      <c r="G177">
        <f>IFERROR(VLOOKUP(A177,[2]alpha_i_split!$A$3:$G$208,7,FALSE),"NA")</f>
        <v>0.40868198287588947</v>
      </c>
      <c r="H177">
        <v>20.869941625776299</v>
      </c>
      <c r="I177">
        <f>H177*3.664</f>
        <v>76.467466116844363</v>
      </c>
      <c r="J177">
        <v>482.35931876770314</v>
      </c>
      <c r="K177">
        <f>IFERROR(VLOOKUP(D177,[4]Tabelle2!$A$3:$J$24,10,FALSE),"NA")</f>
        <v>1.2214137182566644</v>
      </c>
      <c r="L177">
        <f>IFERROR(VLOOKUP(A177,[3]Tabelle1!$B$3:$X$123,7,FALSE),VLOOKUP(F177,[3]Tabelle1!$C$125:$X$130,6,FALSE))</f>
        <v>1.3928953515629789</v>
      </c>
      <c r="M177">
        <f>IFERROR(VLOOKUP(A177,[3]Tabelle1!$B$3:$X$123,11,FALSE),VLOOKUP(F177,[3]Tabelle1!$C$125:$X$130,10,FALSE))</f>
        <v>1.3856255460399025</v>
      </c>
      <c r="N177">
        <f>IFERROR(VLOOKUP(A177,[3]Tabelle1!$B$3:$X$123,15,FALSE),VLOOKUP(F177,[3]Tabelle1!$C$125:$X$130,14,FALSE))</f>
        <v>1.3827710067445129</v>
      </c>
      <c r="O177">
        <f>IFERROR(VLOOKUP(A177,[3]Tabelle1!$B$3:$X$123,19,FALSE),VLOOKUP(F177,[3]Tabelle1!$C$125:$X$130,18,FALSE))</f>
        <v>1.3715315330663911</v>
      </c>
      <c r="P177">
        <f>IFERROR(VLOOKUP(A177,[3]Tabelle1!$B$3:$X$123,23,FALSE),VLOOKUP(F177,[3]Tabelle1!$C$125:$X$130,22,FALSE))</f>
        <v>1.444625005284057</v>
      </c>
      <c r="Q177">
        <f>IFERROR(VLOOKUP(D177,[4]Tabelle2!$A$3:$L$24,12,FALSE),"NA")</f>
        <v>1.1137228775074144</v>
      </c>
      <c r="R177">
        <f>VLOOKUP(E177,[5]SSP1!$C$2:$Q$6,15,FALSE)</f>
        <v>1.1523297796771568</v>
      </c>
      <c r="S177">
        <f>VLOOKUP(E177,[5]SSP2!$C$2:$Q$6,15,FALSE)</f>
        <v>1.261678755528314</v>
      </c>
      <c r="T177">
        <f>VLOOKUP(E177,[5]SSP3!$C$2:$Q$6,15,FALSE)</f>
        <v>1.2456836932865165</v>
      </c>
      <c r="U177">
        <f>VLOOKUP(E177,[5]SSP4!$C$2:$Q$6,15,FALSE)</f>
        <v>1.2512749062312558</v>
      </c>
      <c r="V177">
        <f>VLOOKUP(E177,[5]SSP5!$C$2:$Q$6,15,FALSE)</f>
        <v>1.4406165004533091</v>
      </c>
      <c r="W177">
        <f>IFERROR(VLOOKUP(A177,Targets!$B$2:$H$197,6,FALSE),"NA")</f>
        <v>2.9702408429391736</v>
      </c>
      <c r="X177">
        <f>IFERROR(VLOOKUP(A177,Targets!$B$2:$H$197,7,FALSE),"NA")</f>
        <v>2.3961022197830619</v>
      </c>
      <c r="Y177">
        <f t="shared" si="22"/>
        <v>227.12679101631849</v>
      </c>
      <c r="Z177">
        <f t="shared" si="23"/>
        <v>183.22386530375687</v>
      </c>
      <c r="AA177">
        <f t="shared" si="24"/>
        <v>1</v>
      </c>
    </row>
    <row r="178" spans="1:27" x14ac:dyDescent="0.25">
      <c r="A178" s="3" t="s">
        <v>341</v>
      </c>
      <c r="B178" t="s">
        <v>342</v>
      </c>
      <c r="C178" s="1" t="s">
        <v>343</v>
      </c>
      <c r="D178" s="4" t="str">
        <f>IFERROR(VLOOKUP(A178,[2]alpha_i_split!$A$3:$N$208,13,FALSE),"NA")</f>
        <v>OAS</v>
      </c>
      <c r="E178" s="1" t="s">
        <v>406</v>
      </c>
      <c r="F178" s="1" t="str">
        <f>VLOOKUP(C178,[3]Tabelle3!$A$11:$C$35,3,FALSE)</f>
        <v>Other Asia</v>
      </c>
      <c r="G178">
        <f>IFERROR(VLOOKUP(A178,[2]alpha_i_split!$A$3:$G$208,7,FALSE),"NA")</f>
        <v>0.17375498310551341</v>
      </c>
      <c r="H178">
        <v>89.765210591723402</v>
      </c>
      <c r="I178">
        <f>IF(H178="NA","NA",H178*3.664)</f>
        <v>328.89973160807455</v>
      </c>
      <c r="J178">
        <v>343.24257082735113</v>
      </c>
      <c r="K178">
        <f>IFERROR(VLOOKUP(D178,[4]Tabelle2!$A$3:$J$24,10,FALSE),"NA")</f>
        <v>1.4311390552424275</v>
      </c>
      <c r="L178">
        <f>IFERROR(VLOOKUP(A178,[3]Tabelle1!$B$3:$X$123,7,FALSE),VLOOKUP(F178,[3]Tabelle1!$C$125:$X$130,6,FALSE))</f>
        <v>1.85678697718037</v>
      </c>
      <c r="M178">
        <f>IFERROR(VLOOKUP(A178,[3]Tabelle1!$B$3:$X$123,11,FALSE),VLOOKUP(F178,[3]Tabelle1!$C$125:$X$130,10,FALSE))</f>
        <v>1.7747896107634937</v>
      </c>
      <c r="N178">
        <f>IFERROR(VLOOKUP(A178,[3]Tabelle1!$B$3:$X$123,15,FALSE),VLOOKUP(F178,[3]Tabelle1!$C$125:$X$130,14,FALSE))</f>
        <v>1.6108976410794889</v>
      </c>
      <c r="O178">
        <f>IFERROR(VLOOKUP(A178,[3]Tabelle1!$B$3:$X$123,19,FALSE),VLOOKUP(F178,[3]Tabelle1!$C$125:$X$130,18,FALSE))</f>
        <v>1.7599630736939897</v>
      </c>
      <c r="P178">
        <f>IFERROR(VLOOKUP(A178,[3]Tabelle1!$B$3:$X$123,23,FALSE),VLOOKUP(F178,[3]Tabelle1!$C$125:$X$130,22,FALSE))</f>
        <v>1.9378019928727448</v>
      </c>
      <c r="Q178">
        <f>IFERROR(VLOOKUP(D178,[4]Tabelle2!$A$3:$L$24,12,FALSE),"NA")</f>
        <v>1.39378218396165</v>
      </c>
      <c r="R178">
        <f>VLOOKUP(E178,[5]SSP1!$C$2:$Q$6,15,FALSE)</f>
        <v>1.154133732123878</v>
      </c>
      <c r="S178">
        <f>VLOOKUP(E178,[5]SSP2!$C$2:$Q$6,15,FALSE)</f>
        <v>1.2154822023485663</v>
      </c>
      <c r="T178">
        <f>VLOOKUP(E178,[5]SSP3!$C$2:$Q$6,15,FALSE)</f>
        <v>1.2953811605285075</v>
      </c>
      <c r="U178">
        <f>VLOOKUP(E178,[5]SSP4!$C$2:$Q$6,15,FALSE)</f>
        <v>1.2357210310006459</v>
      </c>
      <c r="V178">
        <f>VLOOKUP(E178,[5]SSP5!$C$2:$Q$6,15,FALSE)</f>
        <v>1.3448954049704989</v>
      </c>
      <c r="W178">
        <f>IFERROR(VLOOKUP(A178,Targets!$B$2:$H$197,6,FALSE),"NA")</f>
        <v>1.8586372000488189</v>
      </c>
      <c r="X178">
        <f>IFERROR(VLOOKUP(A178,Targets!$B$2:$H$197,7,FALSE),"NA")</f>
        <v>1.4793188804766229</v>
      </c>
      <c r="Y178">
        <f t="shared" si="22"/>
        <v>611.30527625283969</v>
      </c>
      <c r="Z178">
        <f t="shared" si="23"/>
        <v>486.54758275151858</v>
      </c>
      <c r="AA178">
        <f t="shared" si="24"/>
        <v>1</v>
      </c>
    </row>
    <row r="179" spans="1:27" x14ac:dyDescent="0.25">
      <c r="A179" s="2" t="str">
        <f>VLOOKUP(B179,[1]ISO3_2.0!A:B,2,FALSE)</f>
        <v>VUT</v>
      </c>
      <c r="B179" t="s">
        <v>317</v>
      </c>
      <c r="C179" s="1" t="s">
        <v>319</v>
      </c>
      <c r="D179" s="4" t="str">
        <f>IFERROR(VLOOKUP(A179,[2]alpha_i_split!$A$3:$N$208,13,FALSE),"NA")</f>
        <v>OAS</v>
      </c>
      <c r="E179" s="1" t="s">
        <v>406</v>
      </c>
      <c r="F179" s="1" t="str">
        <f>VLOOKUP(C179,[3]Tabelle3!$A$11:$C$35,3,FALSE)</f>
        <v>Australia and NZ</v>
      </c>
      <c r="G179">
        <f>IFERROR(VLOOKUP(A179,[2]alpha_i_split!$A$3:$G$208,7,FALSE),"NA")</f>
        <v>312.03960585956605</v>
      </c>
      <c r="H179">
        <v>4.6438331688265701E-2</v>
      </c>
      <c r="I179">
        <f>IF(H179="NA","NA",H179*3.664)</f>
        <v>0.17015004730580555</v>
      </c>
      <c r="J179">
        <v>0.89682787311492462</v>
      </c>
      <c r="K179">
        <f>IFERROR(VLOOKUP(D179,[4]Tabelle2!$A$3:$J$24,10,FALSE),"NA")</f>
        <v>1.4311390552424275</v>
      </c>
      <c r="L179">
        <f>IFERROR(VLOOKUP(A179,[3]Tabelle1!$B$3:$X$123,7,FALSE),VLOOKUP(F179,[3]Tabelle1!$C$125:$X$130,6,FALSE))</f>
        <v>1.2385981682627154</v>
      </c>
      <c r="M179">
        <f>IFERROR(VLOOKUP(A179,[3]Tabelle1!$B$3:$X$123,11,FALSE),VLOOKUP(F179,[3]Tabelle1!$C$125:$X$130,10,FALSE))</f>
        <v>1.2157310073334064</v>
      </c>
      <c r="N179">
        <f>IFERROR(VLOOKUP(A179,[3]Tabelle1!$B$3:$X$123,15,FALSE),VLOOKUP(F179,[3]Tabelle1!$C$125:$X$130,14,FALSE))</f>
        <v>1.1641185092236064</v>
      </c>
      <c r="O179">
        <f>IFERROR(VLOOKUP(A179,[3]Tabelle1!$B$3:$X$123,19,FALSE),VLOOKUP(F179,[3]Tabelle1!$C$125:$X$130,18,FALSE))</f>
        <v>1.2237446676811887</v>
      </c>
      <c r="P179">
        <f>IFERROR(VLOOKUP(A179,[3]Tabelle1!$B$3:$X$123,23,FALSE),VLOOKUP(F179,[3]Tabelle1!$C$125:$X$130,22,FALSE))</f>
        <v>1.277363372111487</v>
      </c>
      <c r="Q179">
        <f>IFERROR(VLOOKUP(D179,[4]Tabelle2!$A$3:$L$24,12,FALSE),"NA")</f>
        <v>1.39378218396165</v>
      </c>
      <c r="R179">
        <f>VLOOKUP(E179,[5]SSP1!$C$2:$Q$6,15,FALSE)</f>
        <v>1.154133732123878</v>
      </c>
      <c r="S179">
        <f>VLOOKUP(E179,[5]SSP2!$C$2:$Q$6,15,FALSE)</f>
        <v>1.2154822023485663</v>
      </c>
      <c r="T179">
        <f>VLOOKUP(E179,[5]SSP3!$C$2:$Q$6,15,FALSE)</f>
        <v>1.2953811605285075</v>
      </c>
      <c r="U179">
        <f>VLOOKUP(E179,[5]SSP4!$C$2:$Q$6,15,FALSE)</f>
        <v>1.2357210310006459</v>
      </c>
      <c r="V179">
        <f>VLOOKUP(E179,[5]SSP5!$C$2:$Q$6,15,FALSE)</f>
        <v>1.3448954049704989</v>
      </c>
      <c r="W179">
        <f>IFERROR(VLOOKUP(A179,Targets!$B$2:$H$197,6,FALSE),"NA")</f>
        <v>0.78816688227354259</v>
      </c>
      <c r="X179">
        <f>IFERROR(VLOOKUP(A179,Targets!$B$2:$H$197,7,FALSE),"NA")</f>
        <v>0.63042685058315917</v>
      </c>
      <c r="Y179">
        <f t="shared" si="22"/>
        <v>0.13410663230371253</v>
      </c>
      <c r="Z179">
        <f t="shared" si="23"/>
        <v>0.10726715844957453</v>
      </c>
      <c r="AA179">
        <f t="shared" si="24"/>
        <v>1</v>
      </c>
    </row>
    <row r="180" spans="1:27" x14ac:dyDescent="0.25">
      <c r="A180" s="2" t="str">
        <f>VLOOKUP(B180,[1]ISO3_2.0!A:B,2,FALSE)</f>
        <v>WLF</v>
      </c>
      <c r="B180" t="s">
        <v>318</v>
      </c>
      <c r="C180" s="1" t="s">
        <v>319</v>
      </c>
      <c r="D180" s="4" t="str">
        <f>IFERROR(VLOOKUP(A180,[2]alpha_i_split!$A$3:$N$208,13,FALSE),"NA")</f>
        <v>NA</v>
      </c>
      <c r="E180" s="1" t="s">
        <v>406</v>
      </c>
      <c r="F180" s="1" t="str">
        <f>VLOOKUP(C180,[3]Tabelle3!$A$11:$C$35,3,FALSE)</f>
        <v>Australia and NZ</v>
      </c>
      <c r="G180" t="str">
        <f>IFERROR(VLOOKUP(A180,[2]alpha_i_split!$A$3:$G$208,7,FALSE),"NA")</f>
        <v>NA</v>
      </c>
      <c r="H180">
        <v>7.3879164049513602E-3</v>
      </c>
      <c r="I180">
        <f>IF(H180="NA","NA",H180*3.664)</f>
        <v>2.7069325707741784E-2</v>
      </c>
      <c r="J180" t="s">
        <v>61</v>
      </c>
      <c r="K180" t="str">
        <f>IFERROR(VLOOKUP(D180,[4]Tabelle2!$A$3:$J$24,10,FALSE),"NA")</f>
        <v>NA</v>
      </c>
      <c r="L180">
        <f>IFERROR(VLOOKUP(A180,[3]Tabelle1!$B$3:$X$123,7,FALSE),VLOOKUP(F180,[3]Tabelle1!$C$125:$X$130,6,FALSE))</f>
        <v>1.2385981682627154</v>
      </c>
      <c r="M180">
        <f>IFERROR(VLOOKUP(A180,[3]Tabelle1!$B$3:$X$123,11,FALSE),VLOOKUP(F180,[3]Tabelle1!$C$125:$X$130,10,FALSE))</f>
        <v>1.2157310073334064</v>
      </c>
      <c r="N180">
        <f>IFERROR(VLOOKUP(A180,[3]Tabelle1!$B$3:$X$123,15,FALSE),VLOOKUP(F180,[3]Tabelle1!$C$125:$X$130,14,FALSE))</f>
        <v>1.1641185092236064</v>
      </c>
      <c r="O180">
        <f>IFERROR(VLOOKUP(A180,[3]Tabelle1!$B$3:$X$123,19,FALSE),VLOOKUP(F180,[3]Tabelle1!$C$125:$X$130,18,FALSE))</f>
        <v>1.2237446676811887</v>
      </c>
      <c r="P180">
        <f>IFERROR(VLOOKUP(A180,[3]Tabelle1!$B$3:$X$123,23,FALSE),VLOOKUP(F180,[3]Tabelle1!$C$125:$X$130,22,FALSE))</f>
        <v>1.277363372111487</v>
      </c>
      <c r="Q180" t="str">
        <f>IFERROR(VLOOKUP(D180,[4]Tabelle2!$A$3:$L$24,12,FALSE),"NA")</f>
        <v>NA</v>
      </c>
      <c r="R180">
        <f>VLOOKUP(E180,[5]SSP1!$C$2:$Q$6,15,FALSE)</f>
        <v>1.154133732123878</v>
      </c>
      <c r="S180">
        <f>VLOOKUP(E180,[5]SSP2!$C$2:$Q$6,15,FALSE)</f>
        <v>1.2154822023485663</v>
      </c>
      <c r="T180">
        <f>VLOOKUP(E180,[5]SSP3!$C$2:$Q$6,15,FALSE)</f>
        <v>1.2953811605285075</v>
      </c>
      <c r="U180">
        <f>VLOOKUP(E180,[5]SSP4!$C$2:$Q$6,15,FALSE)</f>
        <v>1.2357210310006459</v>
      </c>
      <c r="V180">
        <f>VLOOKUP(E180,[5]SSP5!$C$2:$Q$6,15,FALSE)</f>
        <v>1.3448954049704989</v>
      </c>
      <c r="W180" t="str">
        <f>IFERROR(VLOOKUP(A180,Targets!$B$2:$H$197,6,FALSE),"NA")</f>
        <v>NA</v>
      </c>
      <c r="X180" t="str">
        <f>IFERROR(VLOOKUP(A180,Targets!$B$2:$H$197,7,FALSE),"NA")</f>
        <v>NA</v>
      </c>
      <c r="Y180" t="str">
        <f t="shared" si="22"/>
        <v>NA</v>
      </c>
      <c r="Z180" t="str">
        <f t="shared" si="23"/>
        <v>NA</v>
      </c>
      <c r="AA180">
        <f t="shared" si="24"/>
        <v>0</v>
      </c>
    </row>
    <row r="181" spans="1:27" x14ac:dyDescent="0.25">
      <c r="A181" s="2" t="str">
        <f>VLOOKUP(B181,[1]ISO3_2.0!A:B,2,FALSE)</f>
        <v>WSM</v>
      </c>
      <c r="B181" t="s">
        <v>311</v>
      </c>
      <c r="C181" s="1" t="s">
        <v>319</v>
      </c>
      <c r="D181" s="4" t="str">
        <f>IFERROR(VLOOKUP(A181,[2]alpha_i_split!$A$3:$N$208,13,FALSE),"NA")</f>
        <v>OAS</v>
      </c>
      <c r="E181" s="1" t="s">
        <v>406</v>
      </c>
      <c r="F181" s="1" t="str">
        <f>VLOOKUP(C181,[3]Tabelle3!$A$11:$C$35,3,FALSE)</f>
        <v>Australia and NZ</v>
      </c>
      <c r="G181">
        <f>IFERROR(VLOOKUP(A181,[2]alpha_i_split!$A$3:$G$208,7,FALSE),"NA")</f>
        <v>163.44931702366327</v>
      </c>
      <c r="H181">
        <v>7.8100830566628601E-2</v>
      </c>
      <c r="I181">
        <f>IF(H181="NA","NA",H181*3.664)</f>
        <v>0.28616144319612719</v>
      </c>
      <c r="J181">
        <v>0.80714752761509378</v>
      </c>
      <c r="K181">
        <f>IFERROR(VLOOKUP(D181,[4]Tabelle2!$A$3:$J$24,10,FALSE),"NA")</f>
        <v>1.4311390552424275</v>
      </c>
      <c r="L181">
        <f>IFERROR(VLOOKUP(A181,[3]Tabelle1!$B$3:$X$123,7,FALSE),VLOOKUP(F181,[3]Tabelle1!$C$125:$X$130,6,FALSE))</f>
        <v>1.2385981682627154</v>
      </c>
      <c r="M181">
        <f>IFERROR(VLOOKUP(A181,[3]Tabelle1!$B$3:$X$123,11,FALSE),VLOOKUP(F181,[3]Tabelle1!$C$125:$X$130,10,FALSE))</f>
        <v>1.2157310073334064</v>
      </c>
      <c r="N181">
        <f>IFERROR(VLOOKUP(A181,[3]Tabelle1!$B$3:$X$123,15,FALSE),VLOOKUP(F181,[3]Tabelle1!$C$125:$X$130,14,FALSE))</f>
        <v>1.1641185092236064</v>
      </c>
      <c r="O181">
        <f>IFERROR(VLOOKUP(A181,[3]Tabelle1!$B$3:$X$123,19,FALSE),VLOOKUP(F181,[3]Tabelle1!$C$125:$X$130,18,FALSE))</f>
        <v>1.2237446676811887</v>
      </c>
      <c r="P181">
        <f>IFERROR(VLOOKUP(A181,[3]Tabelle1!$B$3:$X$123,23,FALSE),VLOOKUP(F181,[3]Tabelle1!$C$125:$X$130,22,FALSE))</f>
        <v>1.277363372111487</v>
      </c>
      <c r="Q181">
        <f>IFERROR(VLOOKUP(D181,[4]Tabelle2!$A$3:$L$24,12,FALSE),"NA")</f>
        <v>1.39378218396165</v>
      </c>
      <c r="R181">
        <f>VLOOKUP(E181,[5]SSP1!$C$2:$Q$6,15,FALSE)</f>
        <v>1.154133732123878</v>
      </c>
      <c r="S181">
        <f>VLOOKUP(E181,[5]SSP2!$C$2:$Q$6,15,FALSE)</f>
        <v>1.2154822023485663</v>
      </c>
      <c r="T181">
        <f>VLOOKUP(E181,[5]SSP3!$C$2:$Q$6,15,FALSE)</f>
        <v>1.2953811605285075</v>
      </c>
      <c r="U181">
        <f>VLOOKUP(E181,[5]SSP4!$C$2:$Q$6,15,FALSE)</f>
        <v>1.2357210310006459</v>
      </c>
      <c r="V181">
        <f>VLOOKUP(E181,[5]SSP5!$C$2:$Q$6,15,FALSE)</f>
        <v>1.3448954049704989</v>
      </c>
      <c r="W181">
        <f>IFERROR(VLOOKUP(A181,Targets!$B$2:$H$197,6,FALSE),"NA")</f>
        <v>1.2113324510256827</v>
      </c>
      <c r="X181">
        <f>IFERROR(VLOOKUP(A181,Targets!$B$2:$H$197,7,FALSE),"NA")</f>
        <v>0.55909848551059393</v>
      </c>
      <c r="Y181">
        <f t="shared" si="22"/>
        <v>0.34663664237581138</v>
      </c>
      <c r="Z181">
        <f t="shared" si="23"/>
        <v>0.15999242950248058</v>
      </c>
      <c r="AA181">
        <f t="shared" si="24"/>
        <v>1</v>
      </c>
    </row>
    <row r="182" spans="1:27" x14ac:dyDescent="0.25">
      <c r="A182" s="3" t="s">
        <v>153</v>
      </c>
      <c r="B182" t="s">
        <v>154</v>
      </c>
      <c r="C182" s="1" t="s">
        <v>155</v>
      </c>
      <c r="D182" s="4" t="str">
        <f>IFERROR(VLOOKUP(A182,[2]alpha_i_split!$A$3:$N$208,13,FALSE),"NA")</f>
        <v>NA</v>
      </c>
      <c r="E182" s="1" t="str">
        <f>E181</f>
        <v>Asia</v>
      </c>
      <c r="F182" s="1" t="str">
        <f>VLOOKUP(C182,[3]Tabelle3!$A$11:$C$35,3,FALSE)</f>
        <v>Other America</v>
      </c>
      <c r="G182" t="str">
        <f>IFERROR(VLOOKUP(A182,[2]alpha_i_split!$A$3:$G$208,7,FALSE),"NA")</f>
        <v>NA</v>
      </c>
      <c r="H182" t="s">
        <v>61</v>
      </c>
      <c r="I182" t="s">
        <v>61</v>
      </c>
      <c r="J182" t="s">
        <v>61</v>
      </c>
      <c r="K182" t="str">
        <f>IFERROR(VLOOKUP(D182,[4]Tabelle2!$A$3:$J$24,10,FALSE),"NA")</f>
        <v>NA</v>
      </c>
      <c r="L182">
        <f>IFERROR(VLOOKUP(A182,[3]Tabelle1!$B$3:$X$123,7,FALSE),VLOOKUP(F182,[3]Tabelle1!$C$125:$X$130,6,FALSE))</f>
        <v>1.4904316059472853</v>
      </c>
      <c r="M182">
        <f>IFERROR(VLOOKUP(A182,[3]Tabelle1!$B$3:$X$123,11,FALSE),VLOOKUP(F182,[3]Tabelle1!$C$125:$X$130,10,FALSE))</f>
        <v>1.4610847772130751</v>
      </c>
      <c r="N182">
        <f>IFERROR(VLOOKUP(A182,[3]Tabelle1!$B$3:$X$123,15,FALSE),VLOOKUP(F182,[3]Tabelle1!$C$125:$X$130,14,FALSE))</f>
        <v>1.3701392224490256</v>
      </c>
      <c r="O182">
        <f>IFERROR(VLOOKUP(A182,[3]Tabelle1!$B$3:$X$123,19,FALSE),VLOOKUP(F182,[3]Tabelle1!$C$125:$X$130,18,FALSE))</f>
        <v>1.4354696297925016</v>
      </c>
      <c r="P182">
        <f>IFERROR(VLOOKUP(A182,[3]Tabelle1!$B$3:$X$123,23,FALSE),VLOOKUP(F182,[3]Tabelle1!$C$125:$X$130,22,FALSE))</f>
        <v>1.5281407979197132</v>
      </c>
      <c r="Q182" t="str">
        <f>IFERROR(VLOOKUP(D182,[4]Tabelle2!$A$3:$L$24,12,FALSE),"NA")</f>
        <v>NA</v>
      </c>
      <c r="R182">
        <f>VLOOKUP(E182,[5]SSP1!$C$2:$Q$6,15,FALSE)</f>
        <v>1.154133732123878</v>
      </c>
      <c r="S182">
        <f>VLOOKUP(E182,[5]SSP2!$C$2:$Q$6,15,FALSE)</f>
        <v>1.2154822023485663</v>
      </c>
      <c r="T182">
        <f>VLOOKUP(E182,[5]SSP3!$C$2:$Q$6,15,FALSE)</f>
        <v>1.2953811605285075</v>
      </c>
      <c r="U182">
        <f>VLOOKUP(E182,[5]SSP4!$C$2:$Q$6,15,FALSE)</f>
        <v>1.2357210310006459</v>
      </c>
      <c r="V182">
        <f>VLOOKUP(E182,[5]SSP5!$C$2:$Q$6,15,FALSE)</f>
        <v>1.3448954049704989</v>
      </c>
      <c r="W182" t="str">
        <f>IFERROR(VLOOKUP(A182,Targets!$B$2:$H$197,6,FALSE),"NA")</f>
        <v>NA</v>
      </c>
      <c r="X182" t="str">
        <f>IFERROR(VLOOKUP(A182,Targets!$B$2:$H$197,7,FALSE),"NA")</f>
        <v>NA</v>
      </c>
      <c r="Y182" t="str">
        <f t="shared" si="22"/>
        <v>NA</v>
      </c>
      <c r="Z182" t="str">
        <f t="shared" si="23"/>
        <v>NA</v>
      </c>
      <c r="AA182">
        <f t="shared" si="24"/>
        <v>0</v>
      </c>
    </row>
    <row r="183" spans="1:27" x14ac:dyDescent="0.25">
      <c r="A183" s="3" t="str">
        <f>VLOOKUP(B183,[1]ISO3_2.0!A:B,2,FALSE)</f>
        <v>YEM</v>
      </c>
      <c r="B183" t="s">
        <v>398</v>
      </c>
      <c r="C183" s="1" t="s">
        <v>403</v>
      </c>
      <c r="D183" s="4" t="str">
        <f>IFERROR(VLOOKUP(A183,[2]alpha_i_split!$A$3:$N$208,13,FALSE),"NA")</f>
        <v>NA</v>
      </c>
      <c r="E183" s="1" t="s">
        <v>407</v>
      </c>
      <c r="F183" s="1" t="str">
        <f>VLOOKUP(C183,[3]Tabelle3!$A$11:$C$35,3,FALSE)</f>
        <v>Other Asia</v>
      </c>
      <c r="G183" t="str">
        <f>IFERROR(VLOOKUP(A183,[2]alpha_i_split!$A$3:$G$208,7,FALSE),"NA")</f>
        <v>NA</v>
      </c>
      <c r="H183" t="s">
        <v>61</v>
      </c>
      <c r="I183" t="str">
        <f>IF(H183="NA","NA",H183*3.664)</f>
        <v>NA</v>
      </c>
      <c r="J183" t="s">
        <v>61</v>
      </c>
      <c r="K183" t="str">
        <f>IFERROR(VLOOKUP(D183,[4]Tabelle2!$A$3:$J$24,10,FALSE),"NA")</f>
        <v>NA</v>
      </c>
      <c r="L183">
        <f>IFERROR(VLOOKUP(A183,[3]Tabelle1!$B$3:$X$123,7,FALSE),VLOOKUP(F183,[3]Tabelle1!$C$125:$X$130,6,FALSE))</f>
        <v>1.6075990253515033</v>
      </c>
      <c r="M183">
        <f>IFERROR(VLOOKUP(A183,[3]Tabelle1!$B$3:$X$123,11,FALSE),VLOOKUP(F183,[3]Tabelle1!$C$125:$X$130,10,FALSE))</f>
        <v>1.5477783159783653</v>
      </c>
      <c r="N183">
        <f>IFERROR(VLOOKUP(A183,[3]Tabelle1!$B$3:$X$123,15,FALSE),VLOOKUP(F183,[3]Tabelle1!$C$125:$X$130,14,FALSE))</f>
        <v>1.4279094998340851</v>
      </c>
      <c r="O183">
        <f>IFERROR(VLOOKUP(A183,[3]Tabelle1!$B$3:$X$123,19,FALSE),VLOOKUP(F183,[3]Tabelle1!$C$125:$X$130,18,FALSE))</f>
        <v>1.5230249577532384</v>
      </c>
      <c r="P183">
        <f>IFERROR(VLOOKUP(A183,[3]Tabelle1!$B$3:$X$123,23,FALSE),VLOOKUP(F183,[3]Tabelle1!$C$125:$X$130,22,FALSE))</f>
        <v>1.6751514690397891</v>
      </c>
      <c r="Q183" t="str">
        <f>IFERROR(VLOOKUP(D183,[4]Tabelle2!$A$3:$L$24,12,FALSE),"NA")</f>
        <v>NA</v>
      </c>
      <c r="R183">
        <f>VLOOKUP(E183,[5]SSP1!$C$2:$Q$6,15,FALSE)</f>
        <v>1.2095558465202498</v>
      </c>
      <c r="S183">
        <f>VLOOKUP(E183,[5]SSP2!$C$2:$Q$6,15,FALSE)</f>
        <v>1.2971210859341129</v>
      </c>
      <c r="T183">
        <f>VLOOKUP(E183,[5]SSP3!$C$2:$Q$6,15,FALSE)</f>
        <v>1.3393743599143302</v>
      </c>
      <c r="U183">
        <f>VLOOKUP(E183,[5]SSP4!$C$2:$Q$6,15,FALSE)</f>
        <v>1.3313443191676493</v>
      </c>
      <c r="V183">
        <f>VLOOKUP(E183,[5]SSP5!$C$2:$Q$6,15,FALSE)</f>
        <v>1.3335057494131222</v>
      </c>
      <c r="W183">
        <f>IFERROR(VLOOKUP(A183,Targets!$B$2:$H$197,6,FALSE),"NA")</f>
        <v>1.2874994620027811</v>
      </c>
      <c r="X183">
        <f>IFERROR(VLOOKUP(A183,Targets!$B$2:$H$197,7,FALSE),"NA")</f>
        <v>1.1330635432995582</v>
      </c>
      <c r="Y183" t="str">
        <f t="shared" si="22"/>
        <v>NA</v>
      </c>
      <c r="Z183" t="str">
        <f t="shared" si="23"/>
        <v>NA</v>
      </c>
      <c r="AA183">
        <f t="shared" si="24"/>
        <v>0</v>
      </c>
    </row>
    <row r="184" spans="1:27" x14ac:dyDescent="0.25">
      <c r="A184" s="3" t="s">
        <v>51</v>
      </c>
      <c r="B184" t="s">
        <v>25</v>
      </c>
      <c r="C184" s="1" t="s">
        <v>52</v>
      </c>
      <c r="D184" s="4" t="str">
        <f>IFERROR(VLOOKUP(A184,[2]alpha_i_split!$A$3:$N$208,13,FALSE),"NA")</f>
        <v>AFR</v>
      </c>
      <c r="E184" s="1" t="str">
        <f>VLOOKUP(B184,SSP_regions!B27:C216,2,FALSE)</f>
        <v>MAF</v>
      </c>
      <c r="F184" s="1" t="str">
        <f>VLOOKUP(C184,[3]Tabelle3!$A$11:$C$35,3,FALSE)</f>
        <v>Africa</v>
      </c>
      <c r="G184">
        <f>IFERROR(VLOOKUP(A184,[2]alpha_i_split!$A$3:$G$208,7,FALSE),"NA")</f>
        <v>9.0745210519853556E-2</v>
      </c>
      <c r="H184">
        <v>118.949743631362</v>
      </c>
      <c r="I184">
        <f>H184*3.664</f>
        <v>435.83186066531039</v>
      </c>
      <c r="J184">
        <v>335.44210136641738</v>
      </c>
      <c r="K184">
        <f>IFERROR(VLOOKUP(D184,[4]Tabelle2!$A$3:$J$24,10,FALSE),"NA")</f>
        <v>1.3263572562220902</v>
      </c>
      <c r="L184">
        <f>IFERROR(VLOOKUP(A184,[3]Tabelle1!$B$3:$X$123,7,FALSE),VLOOKUP(F184,[3]Tabelle1!$C$125:$X$130,6,FALSE))</f>
        <v>1.5130388658170604</v>
      </c>
      <c r="M184">
        <f>IFERROR(VLOOKUP(A184,[3]Tabelle1!$B$3:$X$123,11,FALSE),VLOOKUP(F184,[3]Tabelle1!$C$125:$X$130,10,FALSE))</f>
        <v>1.4688388823193628</v>
      </c>
      <c r="N184">
        <f>IFERROR(VLOOKUP(A184,[3]Tabelle1!$B$3:$X$123,15,FALSE),VLOOKUP(F184,[3]Tabelle1!$C$125:$X$130,14,FALSE))</f>
        <v>1.3470756869614104</v>
      </c>
      <c r="O184">
        <f>IFERROR(VLOOKUP(A184,[3]Tabelle1!$B$3:$X$123,19,FALSE),VLOOKUP(F184,[3]Tabelle1!$C$125:$X$130,18,FALSE))</f>
        <v>1.4402600418770772</v>
      </c>
      <c r="P184">
        <f>IFERROR(VLOOKUP(A184,[3]Tabelle1!$B$3:$X$123,23,FALSE),VLOOKUP(F184,[3]Tabelle1!$C$125:$X$130,22,FALSE))</f>
        <v>1.5607448869251273</v>
      </c>
      <c r="Q184">
        <f>IFERROR(VLOOKUP(D184,[4]Tabelle2!$A$3:$L$24,12,FALSE),"NA")</f>
        <v>1.3070253557120981</v>
      </c>
      <c r="R184">
        <f>VLOOKUP(E184,[5]SSP1!$C$2:$Q$6,15,FALSE)</f>
        <v>1.2095558465202498</v>
      </c>
      <c r="S184">
        <f>VLOOKUP(E184,[5]SSP2!$C$2:$Q$6,15,FALSE)</f>
        <v>1.2971210859341129</v>
      </c>
      <c r="T184">
        <f>VLOOKUP(E184,[5]SSP3!$C$2:$Q$6,15,FALSE)</f>
        <v>1.3393743599143302</v>
      </c>
      <c r="U184">
        <f>VLOOKUP(E184,[5]SSP4!$C$2:$Q$6,15,FALSE)</f>
        <v>1.3313443191676493</v>
      </c>
      <c r="V184">
        <f>VLOOKUP(E184,[5]SSP5!$C$2:$Q$6,15,FALSE)</f>
        <v>1.3335057494131222</v>
      </c>
      <c r="W184">
        <f>IFERROR(VLOOKUP(A184,Targets!$B$2:$H$197,6,FALSE),"NA")</f>
        <v>1.3101217016507531</v>
      </c>
      <c r="X184">
        <f>IFERROR(VLOOKUP(A184,Targets!$B$2:$H$197,7,FALSE),"NA")</f>
        <v>0.70227555698095923</v>
      </c>
      <c r="Y184">
        <f t="shared" si="22"/>
        <v>570.99277892845043</v>
      </c>
      <c r="Z184">
        <f t="shared" si="23"/>
        <v>306.07406269877868</v>
      </c>
      <c r="AA184">
        <f t="shared" si="24"/>
        <v>1</v>
      </c>
    </row>
    <row r="185" spans="1:27" x14ac:dyDescent="0.25">
      <c r="A185" s="3" t="s">
        <v>47</v>
      </c>
      <c r="B185" t="s">
        <v>21</v>
      </c>
      <c r="C185" s="1" t="s">
        <v>52</v>
      </c>
      <c r="D185" s="4" t="str">
        <f>IFERROR(VLOOKUP(A185,[2]alpha_i_split!$A$3:$N$208,13,FALSE),"NA")</f>
        <v>AFR</v>
      </c>
      <c r="E185" s="1" t="str">
        <f>VLOOKUP(B185,SSP_regions!B23:C212,2,FALSE)</f>
        <v>MAF</v>
      </c>
      <c r="F185" s="1" t="str">
        <f>VLOOKUP(C185,[3]Tabelle3!$A$11:$C$35,3,FALSE)</f>
        <v>Africa</v>
      </c>
      <c r="G185">
        <f>IFERROR(VLOOKUP(A185,[2]alpha_i_split!$A$3:$G$208,7,FALSE),"NA")</f>
        <v>7.1177216887704908</v>
      </c>
      <c r="H185">
        <v>1.9870804707110099</v>
      </c>
      <c r="I185">
        <f>H185*3.664</f>
        <v>7.2806628446851409</v>
      </c>
      <c r="J185">
        <v>18.110631358311391</v>
      </c>
      <c r="K185">
        <f>IFERROR(VLOOKUP(D185,[4]Tabelle2!$A$3:$J$24,10,FALSE),"NA")</f>
        <v>1.3263572562220902</v>
      </c>
      <c r="L185">
        <f>IFERROR(VLOOKUP(A185,[3]Tabelle1!$B$3:$X$123,7,FALSE),VLOOKUP(F185,[3]Tabelle1!$C$125:$X$130,6,FALSE))</f>
        <v>2.0501658986565285</v>
      </c>
      <c r="M185">
        <f>IFERROR(VLOOKUP(A185,[3]Tabelle1!$B$3:$X$123,11,FALSE),VLOOKUP(F185,[3]Tabelle1!$C$125:$X$130,10,FALSE))</f>
        <v>1.9636015397903754</v>
      </c>
      <c r="N185">
        <f>IFERROR(VLOOKUP(A185,[3]Tabelle1!$B$3:$X$123,15,FALSE),VLOOKUP(F185,[3]Tabelle1!$C$125:$X$130,14,FALSE))</f>
        <v>1.8360925970894484</v>
      </c>
      <c r="O185">
        <f>IFERROR(VLOOKUP(A185,[3]Tabelle1!$B$3:$X$123,19,FALSE),VLOOKUP(F185,[3]Tabelle1!$C$125:$X$130,18,FALSE))</f>
        <v>1.8823325410386442</v>
      </c>
      <c r="P185">
        <f>IFERROR(VLOOKUP(A185,[3]Tabelle1!$B$3:$X$123,23,FALSE),VLOOKUP(F185,[3]Tabelle1!$C$125:$X$130,22,FALSE))</f>
        <v>2.140958059707748</v>
      </c>
      <c r="Q185">
        <f>IFERROR(VLOOKUP(D185,[4]Tabelle2!$A$3:$L$24,12,FALSE),"NA")</f>
        <v>1.3070253557120981</v>
      </c>
      <c r="R185">
        <f>VLOOKUP(E185,[5]SSP1!$C$2:$Q$6,15,FALSE)</f>
        <v>1.2095558465202498</v>
      </c>
      <c r="S185">
        <f>VLOOKUP(E185,[5]SSP2!$C$2:$Q$6,15,FALSE)</f>
        <v>1.2971210859341129</v>
      </c>
      <c r="T185">
        <f>VLOOKUP(E185,[5]SSP3!$C$2:$Q$6,15,FALSE)</f>
        <v>1.3393743599143302</v>
      </c>
      <c r="U185">
        <f>VLOOKUP(E185,[5]SSP4!$C$2:$Q$6,15,FALSE)</f>
        <v>1.3313443191676493</v>
      </c>
      <c r="V185">
        <f>VLOOKUP(E185,[5]SSP5!$C$2:$Q$6,15,FALSE)</f>
        <v>1.3335057494131222</v>
      </c>
      <c r="W185">
        <f>IFERROR(VLOOKUP(A185,Targets!$B$2:$H$197,6,FALSE),"NA")</f>
        <v>1.5897353348584853</v>
      </c>
      <c r="X185">
        <f>IFERROR(VLOOKUP(A185,Targets!$B$2:$H$197,7,FALSE),"NA")</f>
        <v>1.1658664600589042</v>
      </c>
      <c r="Y185">
        <f t="shared" si="22"/>
        <v>11.574326985387264</v>
      </c>
      <c r="Z185">
        <f t="shared" si="23"/>
        <v>8.488280617615457</v>
      </c>
      <c r="AA185">
        <f t="shared" si="24"/>
        <v>1</v>
      </c>
    </row>
    <row r="186" spans="1:27" x14ac:dyDescent="0.25">
      <c r="A186" s="3" t="s">
        <v>48</v>
      </c>
      <c r="B186" t="s">
        <v>22</v>
      </c>
      <c r="C186" s="1" t="s">
        <v>52</v>
      </c>
      <c r="D186" s="4" t="str">
        <f>IFERROR(VLOOKUP(A186,[2]alpha_i_split!$A$3:$N$208,13,FALSE),"NA")</f>
        <v>AFR</v>
      </c>
      <c r="E186" s="1" t="str">
        <f>VLOOKUP(B186,SSP_regions!B24:C213,2,FALSE)</f>
        <v>MAF</v>
      </c>
      <c r="F186" s="1" t="str">
        <f>VLOOKUP(C186,[3]Tabelle3!$A$11:$C$35,3,FALSE)</f>
        <v>Africa</v>
      </c>
      <c r="G186">
        <f>IFERROR(VLOOKUP(A186,[2]alpha_i_split!$A$3:$G$208,7,FALSE),"NA")</f>
        <v>4.3793698669121346</v>
      </c>
      <c r="H186">
        <v>2.8951684500248001</v>
      </c>
      <c r="I186">
        <f>H186*3.664</f>
        <v>10.607897200890868</v>
      </c>
      <c r="J186">
        <v>18.051170798941047</v>
      </c>
      <c r="K186">
        <f>IFERROR(VLOOKUP(D186,[4]Tabelle2!$A$3:$J$24,10,FALSE),"NA")</f>
        <v>1.3263572562220902</v>
      </c>
      <c r="L186">
        <f>IFERROR(VLOOKUP(A186,[3]Tabelle1!$B$3:$X$123,7,FALSE),VLOOKUP(F186,[3]Tabelle1!$C$125:$X$130,6,FALSE))</f>
        <v>1.6051535466884974</v>
      </c>
      <c r="M186">
        <f>IFERROR(VLOOKUP(A186,[3]Tabelle1!$B$3:$X$123,11,FALSE),VLOOKUP(F186,[3]Tabelle1!$C$125:$X$130,10,FALSE))</f>
        <v>1.5164929955507502</v>
      </c>
      <c r="N186">
        <f>IFERROR(VLOOKUP(A186,[3]Tabelle1!$B$3:$X$123,15,FALSE),VLOOKUP(F186,[3]Tabelle1!$C$125:$X$130,14,FALSE))</f>
        <v>1.4903932245970317</v>
      </c>
      <c r="O186">
        <f>IFERROR(VLOOKUP(A186,[3]Tabelle1!$B$3:$X$123,19,FALSE),VLOOKUP(F186,[3]Tabelle1!$C$125:$X$130,18,FALSE))</f>
        <v>1.3980038852067109</v>
      </c>
      <c r="P186">
        <f>IFERROR(VLOOKUP(A186,[3]Tabelle1!$B$3:$X$123,23,FALSE),VLOOKUP(F186,[3]Tabelle1!$C$125:$X$130,22,FALSE))</f>
        <v>1.6265490311154138</v>
      </c>
      <c r="Q186">
        <f>IFERROR(VLOOKUP(D186,[4]Tabelle2!$A$3:$L$24,12,FALSE),"NA")</f>
        <v>1.3070253557120981</v>
      </c>
      <c r="R186">
        <f>VLOOKUP(E186,[5]SSP1!$C$2:$Q$6,15,FALSE)</f>
        <v>1.2095558465202498</v>
      </c>
      <c r="S186">
        <f>VLOOKUP(E186,[5]SSP2!$C$2:$Q$6,15,FALSE)</f>
        <v>1.2971210859341129</v>
      </c>
      <c r="T186">
        <f>VLOOKUP(E186,[5]SSP3!$C$2:$Q$6,15,FALSE)</f>
        <v>1.3393743599143302</v>
      </c>
      <c r="U186">
        <f>VLOOKUP(E186,[5]SSP4!$C$2:$Q$6,15,FALSE)</f>
        <v>1.3313443191676493</v>
      </c>
      <c r="V186">
        <f>VLOOKUP(E186,[5]SSP5!$C$2:$Q$6,15,FALSE)</f>
        <v>1.3335057494131222</v>
      </c>
      <c r="W186">
        <f>IFERROR(VLOOKUP(A186,Targets!$B$2:$H$197,6,FALSE),"NA")</f>
        <v>1.4897318495978136</v>
      </c>
      <c r="X186">
        <f>IFERROR(VLOOKUP(A186,Targets!$B$2:$H$197,7,FALSE),"NA")</f>
        <v>1.2561426670854028</v>
      </c>
      <c r="Y186">
        <f t="shared" si="22"/>
        <v>15.802922317426622</v>
      </c>
      <c r="Z186">
        <f t="shared" si="23"/>
        <v>13.325032282094833</v>
      </c>
      <c r="AA186">
        <f t="shared" si="24"/>
        <v>1</v>
      </c>
    </row>
  </sheetData>
  <autoFilter ref="A3:AA3" xr:uid="{2325182B-FF17-49DD-845A-8730D629C5A4}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EB2C8-9AF1-4C01-B8F9-9F3A410B5167}">
  <sheetPr filterMode="1"/>
  <dimension ref="A1:AA186"/>
  <sheetViews>
    <sheetView workbookViewId="0">
      <selection activeCell="G4" sqref="G4"/>
    </sheetView>
  </sheetViews>
  <sheetFormatPr baseColWidth="10" defaultRowHeight="15" x14ac:dyDescent="0.25"/>
  <sheetData>
    <row r="1" spans="1:27" x14ac:dyDescent="0.25">
      <c r="A1" t="s">
        <v>53</v>
      </c>
      <c r="B1" t="s">
        <v>54</v>
      </c>
      <c r="C1" t="s">
        <v>55</v>
      </c>
      <c r="D1" t="s">
        <v>416</v>
      </c>
      <c r="E1" t="s">
        <v>425</v>
      </c>
      <c r="F1" t="s">
        <v>584</v>
      </c>
      <c r="G1" t="s">
        <v>56</v>
      </c>
      <c r="H1" t="s">
        <v>86</v>
      </c>
      <c r="I1" t="s">
        <v>84</v>
      </c>
      <c r="J1" t="s">
        <v>85</v>
      </c>
      <c r="K1" t="s">
        <v>409</v>
      </c>
      <c r="Q1" t="s">
        <v>424</v>
      </c>
      <c r="W1" t="s">
        <v>521</v>
      </c>
      <c r="Y1" t="s">
        <v>562</v>
      </c>
      <c r="AA1" t="s">
        <v>563</v>
      </c>
    </row>
    <row r="3" spans="1:27" x14ac:dyDescent="0.25">
      <c r="H3">
        <v>2020</v>
      </c>
      <c r="J3">
        <v>2020</v>
      </c>
      <c r="K3" t="s">
        <v>410</v>
      </c>
      <c r="L3" t="s">
        <v>411</v>
      </c>
      <c r="M3" t="s">
        <v>412</v>
      </c>
      <c r="N3" t="s">
        <v>413</v>
      </c>
      <c r="O3" t="s">
        <v>414</v>
      </c>
      <c r="P3" t="s">
        <v>415</v>
      </c>
      <c r="Q3" t="s">
        <v>410</v>
      </c>
      <c r="R3" t="s">
        <v>411</v>
      </c>
      <c r="S3" t="s">
        <v>412</v>
      </c>
      <c r="T3" t="s">
        <v>413</v>
      </c>
      <c r="U3" t="s">
        <v>414</v>
      </c>
      <c r="V3" t="s">
        <v>415</v>
      </c>
      <c r="W3" t="s">
        <v>468</v>
      </c>
      <c r="X3" t="s">
        <v>469</v>
      </c>
      <c r="Y3" t="s">
        <v>468</v>
      </c>
      <c r="Z3" t="s">
        <v>469</v>
      </c>
      <c r="AA3" t="s">
        <v>564</v>
      </c>
    </row>
    <row r="4" spans="1:27" x14ac:dyDescent="0.25">
      <c r="A4" t="s">
        <v>186</v>
      </c>
      <c r="B4" t="s">
        <v>187</v>
      </c>
      <c r="C4" t="s">
        <v>193</v>
      </c>
      <c r="D4" t="s">
        <v>186</v>
      </c>
      <c r="E4" t="s">
        <v>406</v>
      </c>
      <c r="F4" t="s">
        <v>585</v>
      </c>
      <c r="G4">
        <v>2.9863984230625112E-3</v>
      </c>
      <c r="H4">
        <v>2990.2329064362998</v>
      </c>
      <c r="I4">
        <v>10956.213369182602</v>
      </c>
      <c r="J4">
        <v>14687.673892881985</v>
      </c>
      <c r="K4">
        <v>1.5578423880644019</v>
      </c>
      <c r="L4">
        <v>2.0489306940081149</v>
      </c>
      <c r="M4">
        <v>1.9187833095795355</v>
      </c>
      <c r="N4">
        <v>1.5661000541957077</v>
      </c>
      <c r="O4">
        <v>1.9187253721058406</v>
      </c>
      <c r="P4">
        <v>2.162413361753833</v>
      </c>
      <c r="Q4">
        <v>1.1970479120810882</v>
      </c>
      <c r="R4">
        <v>1.154133732123878</v>
      </c>
      <c r="S4">
        <v>1.2154822023485663</v>
      </c>
      <c r="T4">
        <v>1.2953811605285075</v>
      </c>
      <c r="U4">
        <v>1.2357210310006459</v>
      </c>
      <c r="V4">
        <v>1.3448954049704989</v>
      </c>
      <c r="W4">
        <v>1.1264702445918657</v>
      </c>
      <c r="X4">
        <v>1.0566514331964798</v>
      </c>
      <c r="Y4">
        <v>12341.848353783795</v>
      </c>
      <c r="Z4">
        <v>11576.898558953229</v>
      </c>
      <c r="AA4">
        <v>1</v>
      </c>
    </row>
    <row r="5" spans="1:27" x14ac:dyDescent="0.25">
      <c r="A5" t="s">
        <v>176</v>
      </c>
      <c r="B5" t="s">
        <v>177</v>
      </c>
      <c r="C5" t="s">
        <v>192</v>
      </c>
      <c r="D5" t="s">
        <v>176</v>
      </c>
      <c r="E5" t="s">
        <v>404</v>
      </c>
      <c r="F5" t="s">
        <v>586</v>
      </c>
      <c r="G5">
        <v>5.953305611064651E-3</v>
      </c>
      <c r="H5">
        <v>1287.0335996726301</v>
      </c>
      <c r="I5">
        <v>4715.6911092005166</v>
      </c>
      <c r="J5">
        <v>20893.743833</v>
      </c>
      <c r="K5">
        <v>1.2065015262820036</v>
      </c>
      <c r="L5">
        <v>1.2959589889889573</v>
      </c>
      <c r="M5">
        <v>1.2657121856098954</v>
      </c>
      <c r="N5">
        <v>1.1823970624118154</v>
      </c>
      <c r="O5">
        <v>1.2835096943553725</v>
      </c>
      <c r="P5">
        <v>1.3539260844451486</v>
      </c>
      <c r="Q5">
        <v>1.1893129134488205</v>
      </c>
      <c r="R5">
        <v>0.90947003354549738</v>
      </c>
      <c r="S5">
        <v>1.0160301239037073</v>
      </c>
      <c r="T5">
        <v>1.0683930558484569</v>
      </c>
      <c r="U5">
        <v>1.0727560349127803</v>
      </c>
      <c r="V5">
        <v>1.2137481184144505</v>
      </c>
      <c r="W5">
        <v>0.70611589566275779</v>
      </c>
      <c r="X5">
        <v>0.68479975300378959</v>
      </c>
      <c r="Y5">
        <v>3329.8244512420265</v>
      </c>
      <c r="Z5">
        <v>3229.3041068226803</v>
      </c>
      <c r="AA5">
        <v>1</v>
      </c>
    </row>
    <row r="6" spans="1:27" x14ac:dyDescent="0.25">
      <c r="A6" t="s">
        <v>201</v>
      </c>
      <c r="B6" t="s">
        <v>202</v>
      </c>
      <c r="C6" t="s">
        <v>201</v>
      </c>
      <c r="D6" t="s">
        <v>201</v>
      </c>
      <c r="E6" t="s">
        <v>404</v>
      </c>
      <c r="F6" t="s">
        <v>194</v>
      </c>
      <c r="G6">
        <v>1.2389401307264044E-2</v>
      </c>
      <c r="H6">
        <v>718.11352411118924</v>
      </c>
      <c r="I6">
        <v>2631.1679523433972</v>
      </c>
      <c r="J6">
        <v>15258.169414533266</v>
      </c>
      <c r="K6">
        <v>1.1543200760601662</v>
      </c>
      <c r="L6">
        <v>1.2067690036967176</v>
      </c>
      <c r="M6">
        <v>1.1866174178280724</v>
      </c>
      <c r="N6">
        <v>1.1300269287366023</v>
      </c>
      <c r="O6">
        <v>1.1919270064378424</v>
      </c>
      <c r="P6">
        <v>1.2529274166703845</v>
      </c>
      <c r="Q6">
        <v>1.2264947460114872</v>
      </c>
      <c r="R6">
        <v>0.90947003354549738</v>
      </c>
      <c r="S6">
        <v>1.0160301239037073</v>
      </c>
      <c r="T6">
        <v>1.0683930558484569</v>
      </c>
      <c r="U6">
        <v>1.0727560349127803</v>
      </c>
      <c r="V6">
        <v>1.2137481184144505</v>
      </c>
      <c r="W6">
        <v>0.66223689747419612</v>
      </c>
      <c r="X6">
        <v>0.66223689747419612</v>
      </c>
      <c r="Y6">
        <v>1742.4565014934249</v>
      </c>
      <c r="Z6">
        <v>1742.4565014934249</v>
      </c>
      <c r="AA6">
        <v>1</v>
      </c>
    </row>
    <row r="7" spans="1:27" x14ac:dyDescent="0.25">
      <c r="A7" t="s">
        <v>188</v>
      </c>
      <c r="B7" t="s">
        <v>189</v>
      </c>
      <c r="C7" t="s">
        <v>195</v>
      </c>
      <c r="D7" t="s">
        <v>188</v>
      </c>
      <c r="E7" t="s">
        <v>406</v>
      </c>
      <c r="F7" t="s">
        <v>585</v>
      </c>
      <c r="G7">
        <v>1.2662713963945825E-2</v>
      </c>
      <c r="H7">
        <v>667.30675284223901</v>
      </c>
      <c r="I7">
        <v>2445.0119424139639</v>
      </c>
      <c r="J7">
        <v>2667.6879517965649</v>
      </c>
      <c r="K7">
        <v>1.6630240731533636</v>
      </c>
      <c r="L7">
        <v>1.9071796568781729</v>
      </c>
      <c r="M7">
        <v>1.8280399678759807</v>
      </c>
      <c r="N7">
        <v>1.6196120949624275</v>
      </c>
      <c r="O7">
        <v>1.7903278371845399</v>
      </c>
      <c r="P7">
        <v>1.9852971043624874</v>
      </c>
      <c r="Q7">
        <v>1.5927315472174508</v>
      </c>
      <c r="R7">
        <v>1.154133732123878</v>
      </c>
      <c r="S7">
        <v>1.2154822023485663</v>
      </c>
      <c r="T7">
        <v>1.2953811605285075</v>
      </c>
      <c r="U7">
        <v>1.2357210310006459</v>
      </c>
      <c r="V7">
        <v>1.3448954049704989</v>
      </c>
      <c r="W7">
        <v>1.6277430684313015</v>
      </c>
      <c r="X7">
        <v>1.2351388397787808</v>
      </c>
      <c r="Y7">
        <v>3979.8512414960819</v>
      </c>
      <c r="Z7">
        <v>3019.9292137984467</v>
      </c>
      <c r="AA7">
        <v>1</v>
      </c>
    </row>
    <row r="8" spans="1:27" x14ac:dyDescent="0.25">
      <c r="A8" t="s">
        <v>184</v>
      </c>
      <c r="B8" t="s">
        <v>185</v>
      </c>
      <c r="C8" t="s">
        <v>194</v>
      </c>
      <c r="D8" t="s">
        <v>184</v>
      </c>
      <c r="E8" t="s">
        <v>405</v>
      </c>
      <c r="F8" t="s">
        <v>194</v>
      </c>
      <c r="G8">
        <v>8.1395048509893472E-2</v>
      </c>
      <c r="H8">
        <v>443.29187530584198</v>
      </c>
      <c r="I8">
        <v>1624.2214311206051</v>
      </c>
      <c r="J8">
        <v>1488.3218754897377</v>
      </c>
      <c r="K8">
        <v>1.1171967272754229</v>
      </c>
      <c r="L8">
        <v>1.4548504041547623</v>
      </c>
      <c r="M8">
        <v>1.4065686993567248</v>
      </c>
      <c r="N8">
        <v>1.3021366919447381</v>
      </c>
      <c r="O8">
        <v>1.4080920055580388</v>
      </c>
      <c r="P8">
        <v>1.5342057301372536</v>
      </c>
      <c r="Q8">
        <v>1.201997037475719</v>
      </c>
      <c r="R8">
        <v>1.0901307546951258</v>
      </c>
      <c r="S8">
        <v>1.0599826962241754</v>
      </c>
      <c r="T8">
        <v>1.1372607799723293</v>
      </c>
      <c r="U8">
        <v>1.0615175586333341</v>
      </c>
      <c r="V8">
        <v>1.1250789639924195</v>
      </c>
      <c r="W8">
        <v>1.0388489184495355</v>
      </c>
      <c r="X8">
        <v>1.0388489184495355</v>
      </c>
      <c r="Y8">
        <v>1687.3206770421973</v>
      </c>
      <c r="Z8">
        <v>1687.3206770421973</v>
      </c>
      <c r="AA8">
        <v>1</v>
      </c>
    </row>
    <row r="9" spans="1:27" x14ac:dyDescent="0.25">
      <c r="A9" t="s">
        <v>180</v>
      </c>
      <c r="B9" t="s">
        <v>181</v>
      </c>
      <c r="C9" t="s">
        <v>193</v>
      </c>
      <c r="D9" t="s">
        <v>180</v>
      </c>
      <c r="E9" t="s">
        <v>404</v>
      </c>
      <c r="F9" t="s">
        <v>585</v>
      </c>
      <c r="G9">
        <v>3.9810327665964554E-2</v>
      </c>
      <c r="H9">
        <v>284.44978592059601</v>
      </c>
      <c r="I9">
        <v>1042.2240156130638</v>
      </c>
      <c r="J9">
        <v>5040.1077540841061</v>
      </c>
      <c r="K9">
        <v>1.0840055778407973</v>
      </c>
      <c r="L9">
        <v>1.1349615360611738</v>
      </c>
      <c r="M9">
        <v>1.1053817683783378</v>
      </c>
      <c r="N9">
        <v>1.0472951333306078</v>
      </c>
      <c r="O9">
        <v>1.1243943381743213</v>
      </c>
      <c r="P9">
        <v>1.1748329442559264</v>
      </c>
      <c r="Q9">
        <v>1.3561674241042658</v>
      </c>
      <c r="R9">
        <v>0.90947003354549738</v>
      </c>
      <c r="S9">
        <v>1.0160301239037073</v>
      </c>
      <c r="T9">
        <v>1.0683930558484569</v>
      </c>
      <c r="U9">
        <v>1.0727560349127803</v>
      </c>
      <c r="V9">
        <v>1.2137481184144505</v>
      </c>
      <c r="W9">
        <v>0.62331429392812865</v>
      </c>
      <c r="X9">
        <v>0.58700431620661819</v>
      </c>
      <c r="Y9">
        <v>649.63312640679578</v>
      </c>
      <c r="Z9">
        <v>611.78999561906232</v>
      </c>
      <c r="AA9">
        <v>1</v>
      </c>
    </row>
    <row r="10" spans="1:27" x14ac:dyDescent="0.25">
      <c r="A10" t="s">
        <v>379</v>
      </c>
      <c r="B10" t="s">
        <v>380</v>
      </c>
      <c r="C10" t="s">
        <v>393</v>
      </c>
      <c r="D10" t="s">
        <v>422</v>
      </c>
      <c r="E10" t="s">
        <v>407</v>
      </c>
      <c r="F10" t="s">
        <v>393</v>
      </c>
      <c r="G10">
        <v>0.14646843425587033</v>
      </c>
      <c r="H10">
        <v>199.229778060429</v>
      </c>
      <c r="I10">
        <v>729.97790681341189</v>
      </c>
      <c r="J10">
        <v>231.54757124046938</v>
      </c>
      <c r="K10">
        <v>1.1944928429090393</v>
      </c>
      <c r="L10">
        <v>1.2870572221337064</v>
      </c>
      <c r="M10">
        <v>1.2898253066055629</v>
      </c>
      <c r="N10">
        <v>1.3304888529001009</v>
      </c>
      <c r="O10">
        <v>1.2763629039972568</v>
      </c>
      <c r="P10">
        <v>1.3478994621342211</v>
      </c>
      <c r="Q10">
        <v>1.1620756490513198</v>
      </c>
      <c r="R10">
        <v>1.2095558465202498</v>
      </c>
      <c r="S10">
        <v>1.2971210859341129</v>
      </c>
      <c r="T10">
        <v>1.3393743599143302</v>
      </c>
      <c r="U10">
        <v>1.3313443191676493</v>
      </c>
      <c r="V10">
        <v>1.3335057494131222</v>
      </c>
      <c r="W10">
        <v>1.1684353489106247</v>
      </c>
      <c r="X10">
        <v>1.0807943012330399</v>
      </c>
      <c r="Y10">
        <v>852.93199024457647</v>
      </c>
      <c r="Z10">
        <v>788.95596170995861</v>
      </c>
      <c r="AA10">
        <v>1</v>
      </c>
    </row>
    <row r="11" spans="1:27" hidden="1" x14ac:dyDescent="0.25">
      <c r="A11" t="s">
        <v>472</v>
      </c>
      <c r="B11" t="s">
        <v>296</v>
      </c>
      <c r="C11" t="s">
        <v>319</v>
      </c>
      <c r="D11" t="s">
        <v>61</v>
      </c>
      <c r="E11" t="s">
        <v>406</v>
      </c>
      <c r="F11" t="s">
        <v>587</v>
      </c>
      <c r="G11" t="s">
        <v>61</v>
      </c>
      <c r="H11" t="s">
        <v>61</v>
      </c>
      <c r="I11" t="s">
        <v>61</v>
      </c>
      <c r="J11">
        <v>0.70899999999999996</v>
      </c>
      <c r="K11" t="s">
        <v>61</v>
      </c>
      <c r="L11">
        <v>1.2385981682627154</v>
      </c>
      <c r="M11">
        <v>1.2157310073334064</v>
      </c>
      <c r="N11">
        <v>1.1641185092236064</v>
      </c>
      <c r="O11">
        <v>1.2237446676811887</v>
      </c>
      <c r="P11">
        <v>1.277363372111487</v>
      </c>
      <c r="Q11" t="s">
        <v>61</v>
      </c>
      <c r="R11">
        <v>1.154133732123878</v>
      </c>
      <c r="S11">
        <v>1.2154822023485663</v>
      </c>
      <c r="T11">
        <v>1.2953811605285075</v>
      </c>
      <c r="U11">
        <v>1.2357210310006459</v>
      </c>
      <c r="V11">
        <v>1.3448954049704989</v>
      </c>
      <c r="W11" t="s">
        <v>61</v>
      </c>
      <c r="X11" t="s">
        <v>61</v>
      </c>
      <c r="Y11" t="s">
        <v>61</v>
      </c>
      <c r="Z11" t="s">
        <v>61</v>
      </c>
      <c r="AA11">
        <v>0</v>
      </c>
    </row>
    <row r="12" spans="1:27" x14ac:dyDescent="0.25">
      <c r="A12" t="s">
        <v>389</v>
      </c>
      <c r="B12" t="s">
        <v>390</v>
      </c>
      <c r="C12" t="s">
        <v>393</v>
      </c>
      <c r="D12" t="s">
        <v>422</v>
      </c>
      <c r="E12" t="s">
        <v>407</v>
      </c>
      <c r="F12" t="s">
        <v>393</v>
      </c>
      <c r="G12">
        <v>0.21451536477245461</v>
      </c>
      <c r="H12">
        <v>180.456593592161</v>
      </c>
      <c r="I12">
        <v>661.19295892167793</v>
      </c>
      <c r="J12">
        <v>703.36784122255472</v>
      </c>
      <c r="K12">
        <v>1.1944928429090393</v>
      </c>
      <c r="L12">
        <v>1.5346388692347559</v>
      </c>
      <c r="M12">
        <v>1.531106363941926</v>
      </c>
      <c r="N12">
        <v>1.465195955468062</v>
      </c>
      <c r="O12">
        <v>1.5950467745372401</v>
      </c>
      <c r="P12">
        <v>1.6178910328267226</v>
      </c>
      <c r="Q12">
        <v>1.1620756490513198</v>
      </c>
      <c r="R12">
        <v>1.2095558465202498</v>
      </c>
      <c r="S12">
        <v>1.2971210859341129</v>
      </c>
      <c r="T12">
        <v>1.3393743599143302</v>
      </c>
      <c r="U12">
        <v>1.3313443191676493</v>
      </c>
      <c r="V12">
        <v>1.3335057494131222</v>
      </c>
      <c r="W12">
        <v>1.2656114985926106</v>
      </c>
      <c r="X12">
        <v>0.57894998318427904</v>
      </c>
      <c r="Y12">
        <v>836.81341159974716</v>
      </c>
      <c r="Z12">
        <v>382.79765244926915</v>
      </c>
      <c r="AA12">
        <v>1</v>
      </c>
    </row>
    <row r="13" spans="1:27" x14ac:dyDescent="0.25">
      <c r="A13" t="s">
        <v>329</v>
      </c>
      <c r="B13" t="s">
        <v>330</v>
      </c>
      <c r="C13" t="s">
        <v>343</v>
      </c>
      <c r="D13" t="s">
        <v>421</v>
      </c>
      <c r="E13" t="s">
        <v>406</v>
      </c>
      <c r="F13" t="s">
        <v>585</v>
      </c>
      <c r="G13">
        <v>7.1073442165040579E-2</v>
      </c>
      <c r="H13">
        <v>166.426344744359</v>
      </c>
      <c r="I13">
        <v>609.78612714333144</v>
      </c>
      <c r="J13">
        <v>1058.6889354547823</v>
      </c>
      <c r="K13">
        <v>1.4311390552424275</v>
      </c>
      <c r="L13">
        <v>1.9171024739849107</v>
      </c>
      <c r="M13">
        <v>1.8096007634355347</v>
      </c>
      <c r="N13">
        <v>1.6149584749572756</v>
      </c>
      <c r="O13">
        <v>1.7901677805046978</v>
      </c>
      <c r="P13">
        <v>2.0008120498200963</v>
      </c>
      <c r="Q13">
        <v>1.39378218396165</v>
      </c>
      <c r="R13">
        <v>1.154133732123878</v>
      </c>
      <c r="S13">
        <v>1.2154822023485663</v>
      </c>
      <c r="T13">
        <v>1.2953811605285075</v>
      </c>
      <c r="U13">
        <v>1.2357210310006459</v>
      </c>
      <c r="V13">
        <v>1.3448954049704989</v>
      </c>
      <c r="W13">
        <v>1.0346027573415066</v>
      </c>
      <c r="X13">
        <v>0.77161892452664493</v>
      </c>
      <c r="Y13">
        <v>630.88640853108927</v>
      </c>
      <c r="Z13">
        <v>470.52251561760539</v>
      </c>
      <c r="AA13">
        <v>1</v>
      </c>
    </row>
    <row r="14" spans="1:27" x14ac:dyDescent="0.25">
      <c r="A14" t="s">
        <v>182</v>
      </c>
      <c r="B14" t="s">
        <v>183</v>
      </c>
      <c r="C14" t="s">
        <v>193</v>
      </c>
      <c r="D14" t="s">
        <v>182</v>
      </c>
      <c r="E14" t="s">
        <v>404</v>
      </c>
      <c r="F14" t="s">
        <v>585</v>
      </c>
      <c r="G14">
        <v>5.4078714664034654E-2</v>
      </c>
      <c r="H14">
        <v>163.10978222217801</v>
      </c>
      <c r="I14">
        <v>597.63424206206025</v>
      </c>
      <c r="J14">
        <v>1637.8958027928966</v>
      </c>
      <c r="K14">
        <v>1.3574837009651797</v>
      </c>
      <c r="L14">
        <v>1.414085880774504</v>
      </c>
      <c r="M14">
        <v>1.3874143085954995</v>
      </c>
      <c r="N14">
        <v>1.2685211094221291</v>
      </c>
      <c r="O14">
        <v>1.4018620593009103</v>
      </c>
      <c r="P14">
        <v>1.4576633159732433</v>
      </c>
      <c r="Q14">
        <v>1.6054218992238367</v>
      </c>
      <c r="R14">
        <v>0.90947003354549738</v>
      </c>
      <c r="S14">
        <v>1.0160301239037073</v>
      </c>
      <c r="T14">
        <v>1.0683930558484569</v>
      </c>
      <c r="U14">
        <v>1.0727560349127803</v>
      </c>
      <c r="V14">
        <v>1.2137481184144505</v>
      </c>
      <c r="W14">
        <v>0.65086388879205448</v>
      </c>
      <c r="X14">
        <v>0.65086388879205448</v>
      </c>
      <c r="Y14">
        <v>388.97854686380452</v>
      </c>
      <c r="Z14">
        <v>388.97854686380452</v>
      </c>
      <c r="AA14">
        <v>1</v>
      </c>
    </row>
    <row r="15" spans="1:27" x14ac:dyDescent="0.25">
      <c r="A15" t="s">
        <v>178</v>
      </c>
      <c r="B15" t="s">
        <v>179</v>
      </c>
      <c r="C15" t="s">
        <v>192</v>
      </c>
      <c r="D15" t="s">
        <v>178</v>
      </c>
      <c r="E15" t="s">
        <v>404</v>
      </c>
      <c r="F15" t="s">
        <v>586</v>
      </c>
      <c r="G15">
        <v>0.12240284074761253</v>
      </c>
      <c r="H15">
        <v>145.97811797064199</v>
      </c>
      <c r="I15">
        <v>534.86382424443229</v>
      </c>
      <c r="J15">
        <v>1645.4234075683632</v>
      </c>
      <c r="K15">
        <v>1.221996946945836</v>
      </c>
      <c r="L15">
        <v>1.2391220415267794</v>
      </c>
      <c r="M15">
        <v>1.2445356347615457</v>
      </c>
      <c r="N15">
        <v>1.175175430934486</v>
      </c>
      <c r="O15">
        <v>1.2391918716841661</v>
      </c>
      <c r="P15">
        <v>1.326252900883599</v>
      </c>
      <c r="Q15">
        <v>1.1885119402079378</v>
      </c>
      <c r="R15">
        <v>0.90947003354549738</v>
      </c>
      <c r="S15">
        <v>1.0160301239037073</v>
      </c>
      <c r="T15">
        <v>1.0683930558484569</v>
      </c>
      <c r="U15">
        <v>1.0727560349127803</v>
      </c>
      <c r="V15">
        <v>1.2137481184144505</v>
      </c>
      <c r="W15">
        <v>0.61042167142882731</v>
      </c>
      <c r="X15">
        <v>0.56970077523221718</v>
      </c>
      <c r="Y15">
        <v>326.49246958210091</v>
      </c>
      <c r="Z15">
        <v>304.71233531572142</v>
      </c>
      <c r="AA15">
        <v>1</v>
      </c>
    </row>
    <row r="16" spans="1:27" x14ac:dyDescent="0.25">
      <c r="A16" t="s">
        <v>190</v>
      </c>
      <c r="B16" t="s">
        <v>191</v>
      </c>
      <c r="C16" t="s">
        <v>196</v>
      </c>
      <c r="D16" t="s">
        <v>190</v>
      </c>
      <c r="E16" t="s">
        <v>408</v>
      </c>
      <c r="F16" t="s">
        <v>586</v>
      </c>
      <c r="G16">
        <v>0.1505082450206115</v>
      </c>
      <c r="H16">
        <v>120.716703817211</v>
      </c>
      <c r="I16">
        <v>442.3060027862611</v>
      </c>
      <c r="J16">
        <v>1448.5659367395608</v>
      </c>
      <c r="K16">
        <v>1.1803659741701291</v>
      </c>
      <c r="L16">
        <v>1.4251424909653105</v>
      </c>
      <c r="M16">
        <v>1.3853642884230055</v>
      </c>
      <c r="N16">
        <v>1.2886432636576071</v>
      </c>
      <c r="O16">
        <v>1.3701462151588106</v>
      </c>
      <c r="P16">
        <v>1.4678092081060481</v>
      </c>
      <c r="Q16">
        <v>0.91680152185618657</v>
      </c>
      <c r="R16">
        <v>1.1523297796771568</v>
      </c>
      <c r="S16">
        <v>1.261678755528314</v>
      </c>
      <c r="T16">
        <v>1.2456836932865165</v>
      </c>
      <c r="U16">
        <v>1.2512749062312558</v>
      </c>
      <c r="V16">
        <v>1.4406165004533091</v>
      </c>
      <c r="W16">
        <v>0.89804826144114391</v>
      </c>
      <c r="X16">
        <v>0.60046520379977852</v>
      </c>
      <c r="Y16">
        <v>397.21213682718354</v>
      </c>
      <c r="Z16">
        <v>265.58936410491771</v>
      </c>
      <c r="AA16">
        <v>1</v>
      </c>
    </row>
    <row r="17" spans="1:27" x14ac:dyDescent="0.25">
      <c r="A17" t="s">
        <v>51</v>
      </c>
      <c r="B17" t="s">
        <v>25</v>
      </c>
      <c r="C17" t="s">
        <v>52</v>
      </c>
      <c r="D17" t="s">
        <v>417</v>
      </c>
      <c r="E17" t="s">
        <v>407</v>
      </c>
      <c r="F17" t="s">
        <v>52</v>
      </c>
      <c r="G17">
        <v>9.0745210519853556E-2</v>
      </c>
      <c r="H17">
        <v>118.949743631362</v>
      </c>
      <c r="I17">
        <v>435.83186066531039</v>
      </c>
      <c r="J17">
        <v>335.44210136641738</v>
      </c>
      <c r="K17">
        <v>1.3263572562220902</v>
      </c>
      <c r="L17">
        <v>1.5130388658170604</v>
      </c>
      <c r="M17">
        <v>1.4688388823193628</v>
      </c>
      <c r="N17">
        <v>1.3470756869614104</v>
      </c>
      <c r="O17">
        <v>1.4402600418770772</v>
      </c>
      <c r="P17">
        <v>1.5607448869251273</v>
      </c>
      <c r="Q17">
        <v>1.3070253557120981</v>
      </c>
      <c r="R17">
        <v>1.2095558465202498</v>
      </c>
      <c r="S17">
        <v>1.2971210859341129</v>
      </c>
      <c r="T17">
        <v>1.3393743599143302</v>
      </c>
      <c r="U17">
        <v>1.3313443191676493</v>
      </c>
      <c r="V17">
        <v>1.3335057494131222</v>
      </c>
      <c r="W17">
        <v>1.3101217016507531</v>
      </c>
      <c r="X17">
        <v>0.70227555698095923</v>
      </c>
      <c r="Y17">
        <v>570.99277892845043</v>
      </c>
      <c r="Z17">
        <v>306.07406269877868</v>
      </c>
      <c r="AA17">
        <v>1</v>
      </c>
    </row>
    <row r="18" spans="1:27" x14ac:dyDescent="0.25">
      <c r="A18" t="s">
        <v>401</v>
      </c>
      <c r="B18" t="s">
        <v>402</v>
      </c>
      <c r="C18" t="s">
        <v>403</v>
      </c>
      <c r="D18" t="s">
        <v>422</v>
      </c>
      <c r="E18" t="s">
        <v>404</v>
      </c>
      <c r="F18" t="s">
        <v>585</v>
      </c>
      <c r="G18">
        <v>0.32586384604840052</v>
      </c>
      <c r="H18">
        <v>112.836540779225</v>
      </c>
      <c r="I18">
        <v>413.43308541508043</v>
      </c>
      <c r="J18">
        <v>719.95482168330955</v>
      </c>
      <c r="K18">
        <v>1.1944928429090393</v>
      </c>
      <c r="L18">
        <v>1.4937215532922161</v>
      </c>
      <c r="M18">
        <v>1.4718149467763058</v>
      </c>
      <c r="N18">
        <v>1.349162437691366</v>
      </c>
      <c r="O18">
        <v>1.4492722128252091</v>
      </c>
      <c r="P18">
        <v>1.5294160618030606</v>
      </c>
      <c r="Q18">
        <v>1.1620756490513198</v>
      </c>
      <c r="R18">
        <v>0.90947003354549738</v>
      </c>
      <c r="S18">
        <v>1.0160301239037073</v>
      </c>
      <c r="T18">
        <v>1.0683930558484569</v>
      </c>
      <c r="U18">
        <v>1.0727560349127803</v>
      </c>
      <c r="V18">
        <v>1.2137481184144505</v>
      </c>
      <c r="W18">
        <v>1.7234870633260206</v>
      </c>
      <c r="X18">
        <v>1.7234870633260206</v>
      </c>
      <c r="Y18">
        <v>712.54657426385279</v>
      </c>
      <c r="Z18">
        <v>712.54657426385279</v>
      </c>
      <c r="AA18">
        <v>1</v>
      </c>
    </row>
    <row r="19" spans="1:27" x14ac:dyDescent="0.25">
      <c r="A19" t="s">
        <v>291</v>
      </c>
      <c r="B19" t="s">
        <v>292</v>
      </c>
      <c r="C19" t="s">
        <v>295</v>
      </c>
      <c r="D19" t="s">
        <v>295</v>
      </c>
      <c r="E19" t="s">
        <v>404</v>
      </c>
      <c r="F19" t="s">
        <v>587</v>
      </c>
      <c r="G19">
        <v>5.295665407885098E-2</v>
      </c>
      <c r="H19">
        <v>109.14905249728</v>
      </c>
      <c r="I19">
        <v>399.92212835003392</v>
      </c>
      <c r="J19">
        <v>1327.8361710685078</v>
      </c>
      <c r="K19">
        <v>1.3140408296254169</v>
      </c>
      <c r="L19">
        <v>1.3689127732720097</v>
      </c>
      <c r="M19">
        <v>1.3430362658763892</v>
      </c>
      <c r="N19">
        <v>1.2182472109394913</v>
      </c>
      <c r="O19">
        <v>1.3573742830063797</v>
      </c>
      <c r="P19">
        <v>1.4503905628513354</v>
      </c>
      <c r="Q19">
        <v>1.2691639629937483</v>
      </c>
      <c r="R19">
        <v>0.90947003354549738</v>
      </c>
      <c r="S19">
        <v>1.0160301239037073</v>
      </c>
      <c r="T19">
        <v>1.0683930558484569</v>
      </c>
      <c r="U19">
        <v>1.0727560349127803</v>
      </c>
      <c r="V19">
        <v>1.2137481184144505</v>
      </c>
      <c r="W19">
        <v>0.65234900440418175</v>
      </c>
      <c r="X19">
        <v>0.65234900440418175</v>
      </c>
      <c r="Y19">
        <v>260.88880226834601</v>
      </c>
      <c r="Z19">
        <v>260.88880226834601</v>
      </c>
      <c r="AA19">
        <v>1</v>
      </c>
    </row>
    <row r="20" spans="1:27" x14ac:dyDescent="0.25">
      <c r="A20" t="s">
        <v>113</v>
      </c>
      <c r="B20" t="s">
        <v>114</v>
      </c>
      <c r="C20" t="s">
        <v>155</v>
      </c>
      <c r="D20" t="s">
        <v>418</v>
      </c>
      <c r="E20" t="s">
        <v>408</v>
      </c>
      <c r="F20" t="s">
        <v>586</v>
      </c>
      <c r="G20">
        <v>0.10104665213956322</v>
      </c>
      <c r="H20">
        <v>106.90671613308299</v>
      </c>
      <c r="I20">
        <v>391.7062079116161</v>
      </c>
      <c r="J20">
        <v>1087.1177830733141</v>
      </c>
      <c r="K20">
        <v>1.2214137182566644</v>
      </c>
      <c r="L20">
        <v>1.3895127096540436</v>
      </c>
      <c r="M20">
        <v>1.3757789100144835</v>
      </c>
      <c r="N20">
        <v>1.3240925186599217</v>
      </c>
      <c r="O20">
        <v>1.3577562476789509</v>
      </c>
      <c r="P20">
        <v>1.4138769447685346</v>
      </c>
      <c r="Q20">
        <v>1.1137228775074144</v>
      </c>
      <c r="R20">
        <v>1.1523297796771568</v>
      </c>
      <c r="S20">
        <v>1.261678755528314</v>
      </c>
      <c r="T20">
        <v>1.2456836932865165</v>
      </c>
      <c r="U20">
        <v>1.2512749062312558</v>
      </c>
      <c r="V20">
        <v>1.4406165004533091</v>
      </c>
      <c r="W20">
        <v>1.0999495480082806</v>
      </c>
      <c r="X20">
        <v>0.94342727382003466</v>
      </c>
      <c r="Y20">
        <v>430.85706634441971</v>
      </c>
      <c r="Z20">
        <v>369.5463198684397</v>
      </c>
      <c r="AA20">
        <v>1</v>
      </c>
    </row>
    <row r="21" spans="1:27" x14ac:dyDescent="0.25">
      <c r="A21" t="s">
        <v>341</v>
      </c>
      <c r="B21" t="s">
        <v>342</v>
      </c>
      <c r="C21" t="s">
        <v>343</v>
      </c>
      <c r="D21" t="s">
        <v>421</v>
      </c>
      <c r="E21" t="s">
        <v>406</v>
      </c>
      <c r="F21" t="s">
        <v>585</v>
      </c>
      <c r="G21">
        <v>0.17375498310551341</v>
      </c>
      <c r="H21">
        <v>89.765210591723402</v>
      </c>
      <c r="I21">
        <v>328.89973160807455</v>
      </c>
      <c r="J21">
        <v>343.24257082735113</v>
      </c>
      <c r="K21">
        <v>1.4311390552424275</v>
      </c>
      <c r="L21">
        <v>1.85678697718037</v>
      </c>
      <c r="M21">
        <v>1.7747896107634937</v>
      </c>
      <c r="N21">
        <v>1.6108976410794889</v>
      </c>
      <c r="O21">
        <v>1.7599630736939897</v>
      </c>
      <c r="P21">
        <v>1.9378019928727448</v>
      </c>
      <c r="Q21">
        <v>1.39378218396165</v>
      </c>
      <c r="R21">
        <v>1.154133732123878</v>
      </c>
      <c r="S21">
        <v>1.2154822023485663</v>
      </c>
      <c r="T21">
        <v>1.2953811605285075</v>
      </c>
      <c r="U21">
        <v>1.2357210310006459</v>
      </c>
      <c r="V21">
        <v>1.3448954049704989</v>
      </c>
      <c r="W21">
        <v>1.8586372000488189</v>
      </c>
      <c r="X21">
        <v>1.4793188804766229</v>
      </c>
      <c r="Y21">
        <v>611.30527625283969</v>
      </c>
      <c r="Z21">
        <v>486.54758275151858</v>
      </c>
      <c r="AA21">
        <v>1</v>
      </c>
    </row>
    <row r="22" spans="1:27" hidden="1" x14ac:dyDescent="0.25">
      <c r="A22" t="s">
        <v>156</v>
      </c>
      <c r="B22" t="s">
        <v>157</v>
      </c>
      <c r="C22" t="s">
        <v>162</v>
      </c>
      <c r="D22" t="s">
        <v>418</v>
      </c>
      <c r="E22" t="s">
        <v>408</v>
      </c>
      <c r="F22" t="s">
        <v>586</v>
      </c>
      <c r="G22">
        <v>78.431734234639762</v>
      </c>
      <c r="H22">
        <v>0.135754529701301</v>
      </c>
      <c r="I22">
        <v>0.49740459682556687</v>
      </c>
      <c r="J22">
        <v>6.8816620000000004</v>
      </c>
      <c r="K22">
        <v>1.2214137182566644</v>
      </c>
      <c r="L22">
        <v>1.4904316059472853</v>
      </c>
      <c r="M22">
        <v>1.4610847772130751</v>
      </c>
      <c r="N22">
        <v>1.3701392224490256</v>
      </c>
      <c r="O22">
        <v>1.4354696297925016</v>
      </c>
      <c r="P22">
        <v>1.5281407979197132</v>
      </c>
      <c r="Q22">
        <v>1.1137228775074144</v>
      </c>
      <c r="R22">
        <v>1.1523297796771568</v>
      </c>
      <c r="S22">
        <v>1.261678755528314</v>
      </c>
      <c r="T22">
        <v>1.2456836932865165</v>
      </c>
      <c r="U22">
        <v>1.2512749062312558</v>
      </c>
      <c r="V22">
        <v>1.4406165004533091</v>
      </c>
      <c r="W22" t="s">
        <v>61</v>
      </c>
      <c r="X22" t="s">
        <v>61</v>
      </c>
      <c r="Y22" t="s">
        <v>61</v>
      </c>
      <c r="Z22" t="s">
        <v>61</v>
      </c>
      <c r="AA22">
        <v>0</v>
      </c>
    </row>
    <row r="23" spans="1:27" x14ac:dyDescent="0.25">
      <c r="A23" t="s">
        <v>203</v>
      </c>
      <c r="B23" t="s">
        <v>205</v>
      </c>
      <c r="C23" t="s">
        <v>194</v>
      </c>
      <c r="D23" t="s">
        <v>203</v>
      </c>
      <c r="E23" t="s">
        <v>404</v>
      </c>
      <c r="F23" t="s">
        <v>194</v>
      </c>
      <c r="G23">
        <v>7.2649426010716542E-2</v>
      </c>
      <c r="H23">
        <v>89.045632967835004</v>
      </c>
      <c r="I23">
        <v>326.26319919414749</v>
      </c>
      <c r="J23">
        <v>2756.9002141073197</v>
      </c>
      <c r="K23">
        <v>1.1319269378849495</v>
      </c>
      <c r="L23">
        <v>1.2440087029484874</v>
      </c>
      <c r="M23">
        <v>1.2183320387691865</v>
      </c>
      <c r="N23">
        <v>1.1561879111962881</v>
      </c>
      <c r="O23">
        <v>1.2281598595161767</v>
      </c>
      <c r="P23">
        <v>1.2968761429987921</v>
      </c>
      <c r="Q23">
        <v>1.2256428748258887</v>
      </c>
      <c r="R23">
        <v>0.90947003354549738</v>
      </c>
      <c r="S23">
        <v>1.0160301239037073</v>
      </c>
      <c r="T23">
        <v>1.0683930558484569</v>
      </c>
      <c r="U23">
        <v>1.0727560349127803</v>
      </c>
      <c r="V23">
        <v>1.2137481184144505</v>
      </c>
      <c r="W23">
        <v>0.60405924079451867</v>
      </c>
      <c r="X23">
        <v>0.60405924079451867</v>
      </c>
      <c r="Y23">
        <v>197.08230040440756</v>
      </c>
      <c r="Z23">
        <v>197.08230040440756</v>
      </c>
      <c r="AA23">
        <v>1</v>
      </c>
    </row>
    <row r="24" spans="1:27" x14ac:dyDescent="0.25">
      <c r="A24" t="s">
        <v>360</v>
      </c>
      <c r="B24" t="s">
        <v>361</v>
      </c>
      <c r="C24" t="s">
        <v>349</v>
      </c>
      <c r="D24" t="s">
        <v>421</v>
      </c>
      <c r="E24" t="s">
        <v>405</v>
      </c>
      <c r="F24" t="s">
        <v>585</v>
      </c>
      <c r="G24">
        <v>0.12972812144069551</v>
      </c>
      <c r="H24">
        <v>75.983786225892402</v>
      </c>
      <c r="I24">
        <v>278.40459273166977</v>
      </c>
      <c r="J24">
        <v>171.08237953298834</v>
      </c>
      <c r="K24">
        <v>1.4311390552424275</v>
      </c>
      <c r="L24">
        <v>1.7400810087931013</v>
      </c>
      <c r="M24">
        <v>1.7003990868804379</v>
      </c>
      <c r="N24">
        <v>1.6024901485445977</v>
      </c>
      <c r="O24">
        <v>1.7217713484942401</v>
      </c>
      <c r="P24">
        <v>1.8235328888328461</v>
      </c>
      <c r="Q24">
        <v>1.39378218396165</v>
      </c>
      <c r="R24">
        <v>1.0901307546951258</v>
      </c>
      <c r="S24">
        <v>1.0599826962241754</v>
      </c>
      <c r="T24">
        <v>1.1372607799723293</v>
      </c>
      <c r="U24">
        <v>1.0615175586333341</v>
      </c>
      <c r="V24">
        <v>1.1250789639924195</v>
      </c>
      <c r="W24">
        <v>0.86343420122105063</v>
      </c>
      <c r="X24">
        <v>0.77449322572056689</v>
      </c>
      <c r="Y24">
        <v>240.3840471415412</v>
      </c>
      <c r="Z24">
        <v>215.62247108017161</v>
      </c>
      <c r="AA24">
        <v>1</v>
      </c>
    </row>
    <row r="25" spans="1:27" x14ac:dyDescent="0.25">
      <c r="A25" t="s">
        <v>339</v>
      </c>
      <c r="B25" t="s">
        <v>340</v>
      </c>
      <c r="C25" t="s">
        <v>343</v>
      </c>
      <c r="D25" t="s">
        <v>421</v>
      </c>
      <c r="E25" t="s">
        <v>406</v>
      </c>
      <c r="F25" t="s">
        <v>585</v>
      </c>
      <c r="G25">
        <v>0.15297908677175012</v>
      </c>
      <c r="H25">
        <v>75.700989211011404</v>
      </c>
      <c r="I25">
        <v>277.36842446914579</v>
      </c>
      <c r="J25">
        <v>499.6817570309679</v>
      </c>
      <c r="K25">
        <v>1.4311390552424275</v>
      </c>
      <c r="L25">
        <v>1.6245298021461605</v>
      </c>
      <c r="M25">
        <v>1.5649475213979509</v>
      </c>
      <c r="N25">
        <v>1.4265022187397769</v>
      </c>
      <c r="O25">
        <v>1.5369573340282388</v>
      </c>
      <c r="P25">
        <v>1.6965568138875875</v>
      </c>
      <c r="Q25">
        <v>1.39378218396165</v>
      </c>
      <c r="R25">
        <v>1.154133732123878</v>
      </c>
      <c r="S25">
        <v>1.2154822023485663</v>
      </c>
      <c r="T25">
        <v>1.2953811605285075</v>
      </c>
      <c r="U25">
        <v>1.2357210310006459</v>
      </c>
      <c r="V25">
        <v>1.3448954049704989</v>
      </c>
      <c r="W25">
        <v>0.95114373740481495</v>
      </c>
      <c r="X25">
        <v>0.83167119161323033</v>
      </c>
      <c r="Y25">
        <v>263.81723988766845</v>
      </c>
      <c r="Z25">
        <v>230.67932809413875</v>
      </c>
      <c r="AA25">
        <v>1</v>
      </c>
    </row>
    <row r="26" spans="1:27" x14ac:dyDescent="0.25">
      <c r="A26" t="s">
        <v>333</v>
      </c>
      <c r="B26" t="s">
        <v>334</v>
      </c>
      <c r="C26" t="s">
        <v>343</v>
      </c>
      <c r="D26" t="s">
        <v>421</v>
      </c>
      <c r="E26" t="s">
        <v>406</v>
      </c>
      <c r="F26" t="s">
        <v>585</v>
      </c>
      <c r="G26">
        <v>0.17040190744692213</v>
      </c>
      <c r="H26">
        <v>70.819148087430506</v>
      </c>
      <c r="I26">
        <v>259.48135859234537</v>
      </c>
      <c r="J26">
        <v>337.00602378969904</v>
      </c>
      <c r="K26">
        <v>1.4311390552424275</v>
      </c>
      <c r="L26">
        <v>1.5836579629936087</v>
      </c>
      <c r="M26">
        <v>1.5514052338346025</v>
      </c>
      <c r="N26">
        <v>1.4462616938454582</v>
      </c>
      <c r="O26">
        <v>1.5273690995665312</v>
      </c>
      <c r="P26">
        <v>1.6253993365119814</v>
      </c>
      <c r="Q26">
        <v>1.39378218396165</v>
      </c>
      <c r="R26">
        <v>1.154133732123878</v>
      </c>
      <c r="S26">
        <v>1.2154822023485663</v>
      </c>
      <c r="T26">
        <v>1.2953811605285075</v>
      </c>
      <c r="U26">
        <v>1.2357210310006459</v>
      </c>
      <c r="V26">
        <v>1.3448954049704989</v>
      </c>
      <c r="W26">
        <v>0.9625592356822682</v>
      </c>
      <c r="X26">
        <v>0.9625592356822682</v>
      </c>
      <c r="Y26">
        <v>249.76617820044453</v>
      </c>
      <c r="Z26">
        <v>249.76617820044453</v>
      </c>
      <c r="AA26">
        <v>1</v>
      </c>
    </row>
    <row r="27" spans="1:27" x14ac:dyDescent="0.25">
      <c r="A27" t="s">
        <v>26</v>
      </c>
      <c r="B27" t="s">
        <v>0</v>
      </c>
      <c r="C27" t="s">
        <v>52</v>
      </c>
      <c r="D27" t="s">
        <v>417</v>
      </c>
      <c r="E27" t="s">
        <v>407</v>
      </c>
      <c r="F27" t="s">
        <v>52</v>
      </c>
      <c r="G27">
        <v>0.18177049627659814</v>
      </c>
      <c r="H27">
        <v>64.361293620843895</v>
      </c>
      <c r="I27">
        <v>235.81977982677205</v>
      </c>
      <c r="J27">
        <v>365.25265127885211</v>
      </c>
      <c r="K27">
        <v>1.3263572562220902</v>
      </c>
      <c r="L27">
        <v>1.6868882389134507</v>
      </c>
      <c r="M27">
        <v>1.6420950952590123</v>
      </c>
      <c r="N27">
        <v>1.6062666055808335</v>
      </c>
      <c r="O27">
        <v>1.6034667123040618</v>
      </c>
      <c r="P27">
        <v>1.7367689942309377</v>
      </c>
      <c r="Q27">
        <v>1.3070253557120981</v>
      </c>
      <c r="R27">
        <v>1.2095558465202498</v>
      </c>
      <c r="S27">
        <v>1.2971210859341129</v>
      </c>
      <c r="T27">
        <v>1.3393743599143302</v>
      </c>
      <c r="U27">
        <v>1.3313443191676493</v>
      </c>
      <c r="V27">
        <v>1.3335057494131222</v>
      </c>
      <c r="W27">
        <v>2.0110668775665541</v>
      </c>
      <c r="X27">
        <v>1.7847212077541534</v>
      </c>
      <c r="Y27">
        <v>474.24934828465871</v>
      </c>
      <c r="Z27">
        <v>420.87256226475517</v>
      </c>
      <c r="AA27">
        <v>1</v>
      </c>
    </row>
    <row r="28" spans="1:27" x14ac:dyDescent="0.25">
      <c r="A28" t="s">
        <v>354</v>
      </c>
      <c r="B28" t="s">
        <v>355</v>
      </c>
      <c r="C28" t="s">
        <v>349</v>
      </c>
      <c r="D28" t="s">
        <v>421</v>
      </c>
      <c r="E28" t="s">
        <v>406</v>
      </c>
      <c r="F28" t="s">
        <v>585</v>
      </c>
      <c r="G28">
        <v>0.1695543249047281</v>
      </c>
      <c r="H28">
        <v>57.419194311182302</v>
      </c>
      <c r="I28">
        <v>210.38392795617196</v>
      </c>
      <c r="J28">
        <v>300.30633169766844</v>
      </c>
      <c r="K28">
        <v>1.4311390552424275</v>
      </c>
      <c r="L28">
        <v>1.5590906226493308</v>
      </c>
      <c r="M28">
        <v>1.5207489654651676</v>
      </c>
      <c r="N28">
        <v>1.4824189028512682</v>
      </c>
      <c r="O28">
        <v>1.4596647419781903</v>
      </c>
      <c r="P28">
        <v>1.602762287911623</v>
      </c>
      <c r="Q28">
        <v>1.39378218396165</v>
      </c>
      <c r="R28">
        <v>1.154133732123878</v>
      </c>
      <c r="S28">
        <v>1.2154822023485663</v>
      </c>
      <c r="T28">
        <v>1.2953811605285075</v>
      </c>
      <c r="U28">
        <v>1.2357210310006459</v>
      </c>
      <c r="V28">
        <v>1.3448954049704989</v>
      </c>
      <c r="W28">
        <v>2.3405928107482445</v>
      </c>
      <c r="X28">
        <v>1.4210774592891802</v>
      </c>
      <c r="Y28">
        <v>492.42310927119269</v>
      </c>
      <c r="Z28">
        <v>298.97185781523478</v>
      </c>
      <c r="AA28">
        <v>1</v>
      </c>
    </row>
    <row r="29" spans="1:27" x14ac:dyDescent="0.25">
      <c r="A29" t="s">
        <v>262</v>
      </c>
      <c r="B29" t="s">
        <v>263</v>
      </c>
      <c r="C29" t="s">
        <v>194</v>
      </c>
      <c r="D29" t="s">
        <v>632</v>
      </c>
      <c r="E29" t="s">
        <v>405</v>
      </c>
      <c r="F29" t="s">
        <v>194</v>
      </c>
      <c r="G29">
        <v>0.40959036300600199</v>
      </c>
      <c r="H29">
        <v>56.479573953814302</v>
      </c>
      <c r="I29">
        <v>206.94115896677562</v>
      </c>
      <c r="J29">
        <v>156.61786144857649</v>
      </c>
      <c r="K29">
        <v>1.1764228653088502</v>
      </c>
      <c r="L29">
        <v>1.5000220183242754</v>
      </c>
      <c r="M29">
        <v>1.4224168230413041</v>
      </c>
      <c r="N29">
        <v>1.3009434478508175</v>
      </c>
      <c r="O29">
        <v>1.4153954913268705</v>
      </c>
      <c r="P29">
        <v>1.5806723452598861</v>
      </c>
      <c r="Q29">
        <v>1.234033450224737</v>
      </c>
      <c r="R29">
        <v>1.0901307546951258</v>
      </c>
      <c r="S29">
        <v>1.0599826962241754</v>
      </c>
      <c r="T29">
        <v>1.1372607799723293</v>
      </c>
      <c r="U29">
        <v>1.0615175586333341</v>
      </c>
      <c r="V29">
        <v>1.1250789639924195</v>
      </c>
      <c r="W29">
        <v>1.0492594548534875</v>
      </c>
      <c r="X29">
        <v>1.0492594548534875</v>
      </c>
      <c r="Y29">
        <v>217.13496764422788</v>
      </c>
      <c r="Z29">
        <v>217.13496764422788</v>
      </c>
      <c r="AA29">
        <v>1</v>
      </c>
    </row>
    <row r="30" spans="1:27" x14ac:dyDescent="0.25">
      <c r="A30" t="s">
        <v>391</v>
      </c>
      <c r="B30" t="s">
        <v>392</v>
      </c>
      <c r="C30" t="s">
        <v>393</v>
      </c>
      <c r="D30" t="s">
        <v>422</v>
      </c>
      <c r="E30" t="s">
        <v>407</v>
      </c>
      <c r="F30" t="s">
        <v>393</v>
      </c>
      <c r="G30">
        <v>0.70168810889250244</v>
      </c>
      <c r="H30">
        <v>54.3352733998207</v>
      </c>
      <c r="I30">
        <v>199.08444173694306</v>
      </c>
      <c r="J30">
        <v>358.86876517492442</v>
      </c>
      <c r="K30">
        <v>1.1944928429090393</v>
      </c>
      <c r="L30">
        <v>1.5735873996934853</v>
      </c>
      <c r="M30">
        <v>1.5562201237641937</v>
      </c>
      <c r="N30">
        <v>1.3616009103478384</v>
      </c>
      <c r="O30">
        <v>1.5822993764082389</v>
      </c>
      <c r="P30">
        <v>1.7021209442071665</v>
      </c>
      <c r="Q30">
        <v>1.1620756490513198</v>
      </c>
      <c r="R30">
        <v>1.2095558465202498</v>
      </c>
      <c r="S30">
        <v>1.2971210859341129</v>
      </c>
      <c r="T30">
        <v>1.3393743599143302</v>
      </c>
      <c r="U30">
        <v>1.3313443191676493</v>
      </c>
      <c r="V30">
        <v>1.3335057494131222</v>
      </c>
      <c r="W30">
        <v>0.89266640448548773</v>
      </c>
      <c r="X30">
        <v>0.89266640448548773</v>
      </c>
      <c r="Y30">
        <v>177.71599279431754</v>
      </c>
      <c r="Z30">
        <v>177.71599279431754</v>
      </c>
      <c r="AA30">
        <v>1</v>
      </c>
    </row>
    <row r="31" spans="1:27" x14ac:dyDescent="0.25">
      <c r="A31" t="s">
        <v>484</v>
      </c>
      <c r="B31" t="s">
        <v>394</v>
      </c>
      <c r="C31" t="s">
        <v>403</v>
      </c>
      <c r="D31" t="s">
        <v>422</v>
      </c>
      <c r="E31" t="s">
        <v>407</v>
      </c>
      <c r="F31" t="s">
        <v>585</v>
      </c>
      <c r="G31">
        <v>0.52379601968952705</v>
      </c>
      <c r="H31">
        <v>47.354540393879098</v>
      </c>
      <c r="I31">
        <v>173.50703600317303</v>
      </c>
      <c r="J31">
        <v>184.36979731543624</v>
      </c>
      <c r="K31">
        <v>1.1944928429090393</v>
      </c>
      <c r="L31">
        <v>1.6075990253515033</v>
      </c>
      <c r="M31">
        <v>1.5477783159783653</v>
      </c>
      <c r="N31">
        <v>1.4279094998340851</v>
      </c>
      <c r="O31">
        <v>1.5230249577532384</v>
      </c>
      <c r="P31">
        <v>1.6751514690397891</v>
      </c>
      <c r="Q31">
        <v>1.1620756490513198</v>
      </c>
      <c r="R31">
        <v>1.2095558465202498</v>
      </c>
      <c r="S31">
        <v>1.2971210859341129</v>
      </c>
      <c r="T31">
        <v>1.3393743599143302</v>
      </c>
      <c r="U31">
        <v>1.3313443191676493</v>
      </c>
      <c r="V31">
        <v>1.3335057494131222</v>
      </c>
      <c r="W31">
        <v>1.4974890322265209</v>
      </c>
      <c r="X31">
        <v>1.4974890322265209</v>
      </c>
      <c r="Y31">
        <v>259.82488342888371</v>
      </c>
      <c r="Z31">
        <v>259.82488342888371</v>
      </c>
      <c r="AA31">
        <v>1</v>
      </c>
    </row>
    <row r="32" spans="1:27" x14ac:dyDescent="0.25">
      <c r="A32" t="s">
        <v>477</v>
      </c>
      <c r="B32" t="s">
        <v>57</v>
      </c>
      <c r="C32" t="s">
        <v>60</v>
      </c>
      <c r="D32" t="s">
        <v>417</v>
      </c>
      <c r="E32" t="s">
        <v>407</v>
      </c>
      <c r="F32" t="s">
        <v>52</v>
      </c>
      <c r="G32">
        <v>0.25410453300362873</v>
      </c>
      <c r="H32">
        <v>47.080916107150998</v>
      </c>
      <c r="I32">
        <v>172.50447661660127</v>
      </c>
      <c r="J32">
        <v>145.00918149061974</v>
      </c>
      <c r="K32">
        <v>1.3263572562220902</v>
      </c>
      <c r="L32">
        <v>1.5963240717558658</v>
      </c>
      <c r="M32">
        <v>1.5284720537489731</v>
      </c>
      <c r="N32">
        <v>1.3785984406327738</v>
      </c>
      <c r="O32">
        <v>1.5276666559417871</v>
      </c>
      <c r="P32">
        <v>1.6721470135847669</v>
      </c>
      <c r="Q32">
        <v>1.3070253557120981</v>
      </c>
      <c r="R32">
        <v>1.2095558465202498</v>
      </c>
      <c r="S32">
        <v>1.2971210859341129</v>
      </c>
      <c r="T32">
        <v>1.3393743599143302</v>
      </c>
      <c r="U32">
        <v>1.3313443191676493</v>
      </c>
      <c r="V32">
        <v>1.3335057494131222</v>
      </c>
      <c r="W32">
        <v>1.2060322238022494</v>
      </c>
      <c r="X32">
        <v>1.0316468885890282</v>
      </c>
      <c r="Y32">
        <v>208.04595754976276</v>
      </c>
      <c r="Z32">
        <v>177.96370656919547</v>
      </c>
      <c r="AA32">
        <v>1</v>
      </c>
    </row>
    <row r="33" spans="1:27" x14ac:dyDescent="0.25">
      <c r="A33" t="s">
        <v>117</v>
      </c>
      <c r="B33" t="s">
        <v>118</v>
      </c>
      <c r="C33" t="s">
        <v>155</v>
      </c>
      <c r="D33" t="s">
        <v>418</v>
      </c>
      <c r="E33" t="s">
        <v>408</v>
      </c>
      <c r="F33" t="s">
        <v>586</v>
      </c>
      <c r="G33">
        <v>0.23712605547018081</v>
      </c>
      <c r="H33">
        <v>46.196150810688899</v>
      </c>
      <c r="I33">
        <v>169.26269657036414</v>
      </c>
      <c r="J33">
        <v>389.59103552067506</v>
      </c>
      <c r="K33">
        <v>1.2214137182566644</v>
      </c>
      <c r="L33">
        <v>1.4586528301297053</v>
      </c>
      <c r="M33">
        <v>1.4367945107767355</v>
      </c>
      <c r="N33">
        <v>1.3258426173823386</v>
      </c>
      <c r="O33">
        <v>1.4121251534290682</v>
      </c>
      <c r="P33">
        <v>1.4968111682388674</v>
      </c>
      <c r="Q33">
        <v>1.1137228775074144</v>
      </c>
      <c r="R33">
        <v>1.1523297796771568</v>
      </c>
      <c r="S33">
        <v>1.261678755528314</v>
      </c>
      <c r="T33">
        <v>1.2456836932865165</v>
      </c>
      <c r="U33">
        <v>1.2512749062312558</v>
      </c>
      <c r="V33">
        <v>1.4406165004533091</v>
      </c>
      <c r="W33">
        <v>0.93211708588385855</v>
      </c>
      <c r="X33">
        <v>0.93211708588385855</v>
      </c>
      <c r="Y33">
        <v>157.77265147601162</v>
      </c>
      <c r="Z33">
        <v>157.77265147601162</v>
      </c>
      <c r="AA33">
        <v>1</v>
      </c>
    </row>
    <row r="34" spans="1:27" x14ac:dyDescent="0.25">
      <c r="A34" t="s">
        <v>335</v>
      </c>
      <c r="B34" t="s">
        <v>336</v>
      </c>
      <c r="C34" t="s">
        <v>343</v>
      </c>
      <c r="D34" t="s">
        <v>421</v>
      </c>
      <c r="E34" t="s">
        <v>406</v>
      </c>
      <c r="F34" t="s">
        <v>585</v>
      </c>
      <c r="G34">
        <v>0.3189247945723761</v>
      </c>
      <c r="H34">
        <v>37.0255642867577</v>
      </c>
      <c r="I34">
        <v>135.66166754668021</v>
      </c>
      <c r="J34">
        <v>361.75111629254133</v>
      </c>
      <c r="K34">
        <v>1.4311390552424275</v>
      </c>
      <c r="L34">
        <v>1.6203493187870361</v>
      </c>
      <c r="M34">
        <v>1.5704100834907153</v>
      </c>
      <c r="N34">
        <v>1.4697469672222818</v>
      </c>
      <c r="O34">
        <v>1.5084669160426112</v>
      </c>
      <c r="P34">
        <v>1.6826258544766286</v>
      </c>
      <c r="Q34">
        <v>1.39378218396165</v>
      </c>
      <c r="R34">
        <v>1.154133732123878</v>
      </c>
      <c r="S34">
        <v>1.2154822023485663</v>
      </c>
      <c r="T34">
        <v>1.2953811605285075</v>
      </c>
      <c r="U34">
        <v>1.2357210310006459</v>
      </c>
      <c r="V34">
        <v>1.3448954049704989</v>
      </c>
      <c r="W34">
        <v>1.3421977263240095</v>
      </c>
      <c r="X34">
        <v>0</v>
      </c>
      <c r="Y34">
        <v>182.08478173047783</v>
      </c>
      <c r="Z34">
        <v>0</v>
      </c>
      <c r="AA34">
        <v>1</v>
      </c>
    </row>
    <row r="35" spans="1:27" hidden="1" x14ac:dyDescent="0.25">
      <c r="A35" t="s">
        <v>475</v>
      </c>
      <c r="B35" t="s">
        <v>297</v>
      </c>
      <c r="C35" t="s">
        <v>319</v>
      </c>
      <c r="D35" t="s">
        <v>61</v>
      </c>
      <c r="E35" t="s">
        <v>406</v>
      </c>
      <c r="F35" t="s">
        <v>587</v>
      </c>
      <c r="G35" t="s">
        <v>61</v>
      </c>
      <c r="H35">
        <v>2.4274582473411601E-2</v>
      </c>
      <c r="I35">
        <v>8.8942070182580116E-2</v>
      </c>
      <c r="J35" t="s">
        <v>61</v>
      </c>
      <c r="K35" t="s">
        <v>61</v>
      </c>
      <c r="L35">
        <v>1.2385981682627154</v>
      </c>
      <c r="M35">
        <v>1.2157310073334064</v>
      </c>
      <c r="N35">
        <v>1.1641185092236064</v>
      </c>
      <c r="O35">
        <v>1.2237446676811887</v>
      </c>
      <c r="P35">
        <v>1.277363372111487</v>
      </c>
      <c r="Q35" t="s">
        <v>61</v>
      </c>
      <c r="R35">
        <v>1.154133732123878</v>
      </c>
      <c r="S35">
        <v>1.2154822023485663</v>
      </c>
      <c r="T35">
        <v>1.2953811605285075</v>
      </c>
      <c r="U35">
        <v>1.2357210310006459</v>
      </c>
      <c r="V35">
        <v>1.3448954049704989</v>
      </c>
      <c r="W35">
        <v>1.0414638990962359</v>
      </c>
      <c r="X35">
        <v>0.92705333200913709</v>
      </c>
      <c r="Y35">
        <v>9.2629955206040948E-2</v>
      </c>
      <c r="Z35">
        <v>8.2454042518551415E-2</v>
      </c>
      <c r="AA35">
        <v>1</v>
      </c>
    </row>
    <row r="36" spans="1:27" x14ac:dyDescent="0.25">
      <c r="A36" t="s">
        <v>35</v>
      </c>
      <c r="B36" t="s">
        <v>9</v>
      </c>
      <c r="C36" t="s">
        <v>52</v>
      </c>
      <c r="D36" t="s">
        <v>417</v>
      </c>
      <c r="E36" t="s">
        <v>407</v>
      </c>
      <c r="F36" t="s">
        <v>52</v>
      </c>
      <c r="G36">
        <v>0.34446963698454119</v>
      </c>
      <c r="H36">
        <v>35.528593273079103</v>
      </c>
      <c r="I36">
        <v>130.17676575256183</v>
      </c>
      <c r="J36">
        <v>432.29377626239796</v>
      </c>
      <c r="K36">
        <v>1.3263572562220902</v>
      </c>
      <c r="L36">
        <v>1.9532400574063462</v>
      </c>
      <c r="M36">
        <v>1.8778800779360663</v>
      </c>
      <c r="N36">
        <v>1.739105240335457</v>
      </c>
      <c r="O36">
        <v>1.8036050986595438</v>
      </c>
      <c r="P36">
        <v>2.0349296607553882</v>
      </c>
      <c r="Q36">
        <v>1.3070253557120981</v>
      </c>
      <c r="R36">
        <v>1.2095558465202498</v>
      </c>
      <c r="S36">
        <v>1.2971210859341129</v>
      </c>
      <c r="T36">
        <v>1.3393743599143302</v>
      </c>
      <c r="U36">
        <v>1.3313443191676493</v>
      </c>
      <c r="V36">
        <v>1.3335057494131222</v>
      </c>
      <c r="W36">
        <v>0.98683993196130393</v>
      </c>
      <c r="X36">
        <v>0.69234112812659943</v>
      </c>
      <c r="Y36">
        <v>128.46363065820071</v>
      </c>
      <c r="Z36">
        <v>90.126728857000728</v>
      </c>
      <c r="AA36">
        <v>1</v>
      </c>
    </row>
    <row r="37" spans="1:27" x14ac:dyDescent="0.25">
      <c r="A37" t="s">
        <v>366</v>
      </c>
      <c r="B37" t="s">
        <v>367</v>
      </c>
      <c r="C37" t="s">
        <v>376</v>
      </c>
      <c r="D37" t="s">
        <v>421</v>
      </c>
      <c r="E37" t="s">
        <v>405</v>
      </c>
      <c r="F37" t="s">
        <v>585</v>
      </c>
      <c r="G37">
        <v>0.36732748869002818</v>
      </c>
      <c r="H37">
        <v>32.270660219523201</v>
      </c>
      <c r="I37">
        <v>118.23969904433301</v>
      </c>
      <c r="J37">
        <v>59.894305352895493</v>
      </c>
      <c r="K37">
        <v>1.4311390552424275</v>
      </c>
      <c r="L37">
        <v>1.8501313366274361</v>
      </c>
      <c r="M37">
        <v>1.7939909474351292</v>
      </c>
      <c r="N37">
        <v>1.6150580951761699</v>
      </c>
      <c r="O37">
        <v>1.7812912950026807</v>
      </c>
      <c r="P37">
        <v>1.8693260877594882</v>
      </c>
      <c r="Q37">
        <v>1.39378218396165</v>
      </c>
      <c r="R37">
        <v>1.0901307546951258</v>
      </c>
      <c r="S37">
        <v>1.0599826962241754</v>
      </c>
      <c r="T37">
        <v>1.1372607799723293</v>
      </c>
      <c r="U37">
        <v>1.0615175586333341</v>
      </c>
      <c r="V37">
        <v>1.1250789639924195</v>
      </c>
      <c r="W37">
        <v>1.6081383502168556</v>
      </c>
      <c r="X37">
        <v>1.6081383502168556</v>
      </c>
      <c r="Y37">
        <v>190.1457945512912</v>
      </c>
      <c r="Z37">
        <v>190.1457945512912</v>
      </c>
      <c r="AA37">
        <v>1</v>
      </c>
    </row>
    <row r="38" spans="1:27" x14ac:dyDescent="0.25">
      <c r="A38" t="s">
        <v>383</v>
      </c>
      <c r="B38" t="s">
        <v>384</v>
      </c>
      <c r="C38" t="s">
        <v>393</v>
      </c>
      <c r="D38" t="s">
        <v>422</v>
      </c>
      <c r="E38" t="s">
        <v>407</v>
      </c>
      <c r="F38" t="s">
        <v>393</v>
      </c>
      <c r="G38">
        <v>1.1115573068952875</v>
      </c>
      <c r="H38">
        <v>27.232195498837601</v>
      </c>
      <c r="I38">
        <v>99.778764307740971</v>
      </c>
      <c r="J38">
        <v>105.96022568814533</v>
      </c>
      <c r="K38">
        <v>1.1944928429090393</v>
      </c>
      <c r="L38">
        <v>1.5235246534634574</v>
      </c>
      <c r="M38">
        <v>1.5174723438427427</v>
      </c>
      <c r="N38">
        <v>1.4590864716211196</v>
      </c>
      <c r="O38">
        <v>1.5522101351335562</v>
      </c>
      <c r="P38">
        <v>1.6271708427773068</v>
      </c>
      <c r="Q38">
        <v>1.1620756490513198</v>
      </c>
      <c r="R38">
        <v>1.2095558465202498</v>
      </c>
      <c r="S38">
        <v>1.2971210859341129</v>
      </c>
      <c r="T38">
        <v>1.3393743599143302</v>
      </c>
      <c r="U38">
        <v>1.3313443191676493</v>
      </c>
      <c r="V38">
        <v>1.3335057494131222</v>
      </c>
      <c r="W38">
        <v>0.93677683591414407</v>
      </c>
      <c r="X38">
        <v>0.93677683591414407</v>
      </c>
      <c r="Y38">
        <v>93.470435119628718</v>
      </c>
      <c r="Z38">
        <v>93.470435119628718</v>
      </c>
      <c r="AA38">
        <v>1</v>
      </c>
    </row>
    <row r="39" spans="1:27" x14ac:dyDescent="0.25">
      <c r="A39" t="s">
        <v>387</v>
      </c>
      <c r="B39" t="s">
        <v>388</v>
      </c>
      <c r="C39" t="s">
        <v>393</v>
      </c>
      <c r="D39" t="s">
        <v>422</v>
      </c>
      <c r="E39" t="s">
        <v>407</v>
      </c>
      <c r="F39" t="s">
        <v>393</v>
      </c>
      <c r="G39">
        <v>1.17470735488832</v>
      </c>
      <c r="H39">
        <v>25.3440852924608</v>
      </c>
      <c r="I39">
        <v>92.860728511576369</v>
      </c>
      <c r="J39">
        <v>144.41136334527008</v>
      </c>
      <c r="K39">
        <v>1.1944928429090393</v>
      </c>
      <c r="L39">
        <v>1.6387247185420255</v>
      </c>
      <c r="M39">
        <v>1.7013832947554322</v>
      </c>
      <c r="N39">
        <v>1.3412731796773212</v>
      </c>
      <c r="O39">
        <v>1.7878021588363144</v>
      </c>
      <c r="P39">
        <v>1.9623866145983511</v>
      </c>
      <c r="Q39">
        <v>1.1620756490513198</v>
      </c>
      <c r="R39">
        <v>1.2095558465202498</v>
      </c>
      <c r="S39">
        <v>1.2971210859341129</v>
      </c>
      <c r="T39">
        <v>1.3393743599143302</v>
      </c>
      <c r="U39">
        <v>1.3313443191676493</v>
      </c>
      <c r="V39">
        <v>1.3335057494131222</v>
      </c>
      <c r="W39">
        <v>0.98574742514669444</v>
      </c>
      <c r="X39">
        <v>0.98574742514669444</v>
      </c>
      <c r="Y39">
        <v>91.537224027532645</v>
      </c>
      <c r="Z39">
        <v>91.537224027532645</v>
      </c>
      <c r="AA39">
        <v>1</v>
      </c>
    </row>
    <row r="40" spans="1:27" x14ac:dyDescent="0.25">
      <c r="A40" t="s">
        <v>323</v>
      </c>
      <c r="B40" t="s">
        <v>324</v>
      </c>
      <c r="C40" t="s">
        <v>343</v>
      </c>
      <c r="D40" t="s">
        <v>421</v>
      </c>
      <c r="E40" t="s">
        <v>406</v>
      </c>
      <c r="F40" t="s">
        <v>585</v>
      </c>
      <c r="G40">
        <v>0.46695751768413374</v>
      </c>
      <c r="H40">
        <v>24.7885644384098</v>
      </c>
      <c r="I40">
        <v>90.825300102333514</v>
      </c>
      <c r="J40">
        <v>373.90213470040959</v>
      </c>
      <c r="K40">
        <v>1.4311390552424275</v>
      </c>
      <c r="L40">
        <v>1.9494033760257934</v>
      </c>
      <c r="M40">
        <v>1.8418273419218341</v>
      </c>
      <c r="N40">
        <v>1.6581178041985869</v>
      </c>
      <c r="O40">
        <v>1.7180757415610215</v>
      </c>
      <c r="P40">
        <v>2.0365164366031654</v>
      </c>
      <c r="Q40">
        <v>1.39378218396165</v>
      </c>
      <c r="R40">
        <v>1.154133732123878</v>
      </c>
      <c r="S40">
        <v>1.2154822023485663</v>
      </c>
      <c r="T40">
        <v>1.2953811605285075</v>
      </c>
      <c r="U40">
        <v>1.2357210310006459</v>
      </c>
      <c r="V40">
        <v>1.3448954049704989</v>
      </c>
      <c r="W40">
        <v>1.5978419173136733</v>
      </c>
      <c r="X40">
        <v>1.3461248114437743</v>
      </c>
      <c r="Y40">
        <v>145.12447165610234</v>
      </c>
      <c r="Z40">
        <v>122.26218997457791</v>
      </c>
      <c r="AA40">
        <v>1</v>
      </c>
    </row>
    <row r="41" spans="1:27" x14ac:dyDescent="0.25">
      <c r="A41" t="s">
        <v>121</v>
      </c>
      <c r="B41" t="s">
        <v>122</v>
      </c>
      <c r="C41" t="s">
        <v>155</v>
      </c>
      <c r="D41" t="s">
        <v>418</v>
      </c>
      <c r="E41" t="s">
        <v>408</v>
      </c>
      <c r="F41" t="s">
        <v>586</v>
      </c>
      <c r="G41">
        <v>0.4408868318871515</v>
      </c>
      <c r="H41">
        <v>23.342149225126199</v>
      </c>
      <c r="I41">
        <v>85.525634760862403</v>
      </c>
      <c r="J41">
        <v>270.29998288701034</v>
      </c>
      <c r="K41">
        <v>1.2214137182566644</v>
      </c>
      <c r="L41">
        <v>1.4898270927432544</v>
      </c>
      <c r="M41">
        <v>1.4538955441214303</v>
      </c>
      <c r="N41">
        <v>1.3372606709259682</v>
      </c>
      <c r="O41">
        <v>1.4340172779407794</v>
      </c>
      <c r="P41">
        <v>1.536888989863423</v>
      </c>
      <c r="Q41">
        <v>1.1137228775074144</v>
      </c>
      <c r="R41">
        <v>1.1523297796771568</v>
      </c>
      <c r="S41">
        <v>1.261678755528314</v>
      </c>
      <c r="T41">
        <v>1.2456836932865165</v>
      </c>
      <c r="U41">
        <v>1.2512749062312558</v>
      </c>
      <c r="V41">
        <v>1.4406165004533091</v>
      </c>
      <c r="W41">
        <v>0.73011051575064967</v>
      </c>
      <c r="X41">
        <v>0.73011051575064967</v>
      </c>
      <c r="Y41">
        <v>62.443165305154942</v>
      </c>
      <c r="Z41">
        <v>62.443165305154942</v>
      </c>
      <c r="AA41">
        <v>1</v>
      </c>
    </row>
    <row r="42" spans="1:27" x14ac:dyDescent="0.25">
      <c r="A42" t="s">
        <v>115</v>
      </c>
      <c r="B42" t="s">
        <v>116</v>
      </c>
      <c r="C42" t="s">
        <v>155</v>
      </c>
      <c r="D42" t="s">
        <v>418</v>
      </c>
      <c r="E42" t="s">
        <v>408</v>
      </c>
      <c r="F42" t="s">
        <v>586</v>
      </c>
      <c r="G42">
        <v>0.54809607776898561</v>
      </c>
      <c r="H42">
        <v>22.880404040571602</v>
      </c>
      <c r="I42">
        <v>83.833800404654355</v>
      </c>
      <c r="J42">
        <v>252.72719371001776</v>
      </c>
      <c r="K42">
        <v>1.2214137182566644</v>
      </c>
      <c r="L42">
        <v>1.507805559081399</v>
      </c>
      <c r="M42">
        <v>1.4799116689546188</v>
      </c>
      <c r="N42">
        <v>1.3323821282387132</v>
      </c>
      <c r="O42">
        <v>1.4599717473456029</v>
      </c>
      <c r="P42">
        <v>1.5513027592962154</v>
      </c>
      <c r="Q42">
        <v>1.1137228775074144</v>
      </c>
      <c r="R42">
        <v>1.1523297796771568</v>
      </c>
      <c r="S42">
        <v>1.261678755528314</v>
      </c>
      <c r="T42">
        <v>1.2456836932865165</v>
      </c>
      <c r="U42">
        <v>1.2512749062312558</v>
      </c>
      <c r="V42">
        <v>1.4406165004533091</v>
      </c>
      <c r="W42">
        <v>0.79861997612749069</v>
      </c>
      <c r="X42">
        <v>0.79861997612749069</v>
      </c>
      <c r="Y42">
        <v>66.951347677841881</v>
      </c>
      <c r="Z42">
        <v>66.951347677841881</v>
      </c>
      <c r="AA42">
        <v>1</v>
      </c>
    </row>
    <row r="43" spans="1:27" x14ac:dyDescent="0.25">
      <c r="A43" t="s">
        <v>149</v>
      </c>
      <c r="B43" t="s">
        <v>150</v>
      </c>
      <c r="C43" t="s">
        <v>155</v>
      </c>
      <c r="D43" t="s">
        <v>418</v>
      </c>
      <c r="E43" t="s">
        <v>408</v>
      </c>
      <c r="F43" t="s">
        <v>586</v>
      </c>
      <c r="G43">
        <v>0.40868198287588947</v>
      </c>
      <c r="H43">
        <v>20.869941625776299</v>
      </c>
      <c r="I43">
        <v>76.467466116844363</v>
      </c>
      <c r="J43">
        <v>482.35931876770314</v>
      </c>
      <c r="K43">
        <v>1.2214137182566644</v>
      </c>
      <c r="L43">
        <v>1.3928953515629789</v>
      </c>
      <c r="M43">
        <v>1.3856255460399025</v>
      </c>
      <c r="N43">
        <v>1.3827710067445129</v>
      </c>
      <c r="O43">
        <v>1.3715315330663911</v>
      </c>
      <c r="P43">
        <v>1.444625005284057</v>
      </c>
      <c r="Q43">
        <v>1.1137228775074144</v>
      </c>
      <c r="R43">
        <v>1.1523297796771568</v>
      </c>
      <c r="S43">
        <v>1.261678755528314</v>
      </c>
      <c r="T43">
        <v>1.2456836932865165</v>
      </c>
      <c r="U43">
        <v>1.2512749062312558</v>
      </c>
      <c r="V43">
        <v>1.4406165004533091</v>
      </c>
      <c r="W43">
        <v>2.9702408429391736</v>
      </c>
      <c r="X43">
        <v>2.3961022197830619</v>
      </c>
      <c r="Y43">
        <v>227.12679101631849</v>
      </c>
      <c r="Z43">
        <v>183.22386530375687</v>
      </c>
      <c r="AA43">
        <v>1</v>
      </c>
    </row>
    <row r="44" spans="1:27" x14ac:dyDescent="0.25">
      <c r="A44" t="s">
        <v>385</v>
      </c>
      <c r="B44" t="s">
        <v>386</v>
      </c>
      <c r="C44" t="s">
        <v>393</v>
      </c>
      <c r="D44" t="s">
        <v>422</v>
      </c>
      <c r="E44" t="s">
        <v>407</v>
      </c>
      <c r="F44" t="s">
        <v>393</v>
      </c>
      <c r="G44">
        <v>1.717189218922216</v>
      </c>
      <c r="H44">
        <v>19.7888063363222</v>
      </c>
      <c r="I44">
        <v>72.506186416284535</v>
      </c>
      <c r="J44">
        <v>73.971391417425238</v>
      </c>
      <c r="K44">
        <v>1.1944928429090393</v>
      </c>
      <c r="L44">
        <v>1.4971607552042105</v>
      </c>
      <c r="M44">
        <v>1.456986121404485</v>
      </c>
      <c r="N44">
        <v>1.3394121590976666</v>
      </c>
      <c r="O44">
        <v>1.459860898171909</v>
      </c>
      <c r="P44">
        <v>1.5142613332872639</v>
      </c>
      <c r="Q44">
        <v>1.1620756490513198</v>
      </c>
      <c r="R44">
        <v>1.2095558465202498</v>
      </c>
      <c r="S44">
        <v>1.2971210859341129</v>
      </c>
      <c r="T44">
        <v>1.3393743599143302</v>
      </c>
      <c r="U44">
        <v>1.3313443191676493</v>
      </c>
      <c r="V44">
        <v>1.3335057494131222</v>
      </c>
      <c r="W44">
        <v>1.1917664499221059</v>
      </c>
      <c r="X44">
        <v>1.1917664499221059</v>
      </c>
      <c r="Y44">
        <v>86.410440382725838</v>
      </c>
      <c r="Z44">
        <v>86.410440382725838</v>
      </c>
      <c r="AA44">
        <v>1</v>
      </c>
    </row>
    <row r="45" spans="1:27" x14ac:dyDescent="0.25">
      <c r="A45" t="s">
        <v>27</v>
      </c>
      <c r="B45" t="s">
        <v>1</v>
      </c>
      <c r="C45" t="s">
        <v>52</v>
      </c>
      <c r="D45" t="s">
        <v>417</v>
      </c>
      <c r="E45" t="s">
        <v>407</v>
      </c>
      <c r="F45" t="s">
        <v>52</v>
      </c>
      <c r="G45">
        <v>0.62607011889556463</v>
      </c>
      <c r="H45">
        <v>17.663843396627101</v>
      </c>
      <c r="I45">
        <v>64.7203222052417</v>
      </c>
      <c r="J45">
        <v>114.72506528514869</v>
      </c>
      <c r="K45">
        <v>1.3263572562220902</v>
      </c>
      <c r="L45">
        <v>1.7146546716480204</v>
      </c>
      <c r="M45">
        <v>1.6563066774101389</v>
      </c>
      <c r="N45">
        <v>1.5616094759122905</v>
      </c>
      <c r="O45">
        <v>1.6151960954844096</v>
      </c>
      <c r="P45">
        <v>1.749767296564829</v>
      </c>
      <c r="Q45">
        <v>1.3070253557120981</v>
      </c>
      <c r="R45">
        <v>1.2095558465202498</v>
      </c>
      <c r="S45">
        <v>1.2971210859341129</v>
      </c>
      <c r="T45">
        <v>1.3393743599143302</v>
      </c>
      <c r="U45">
        <v>1.3313443191676493</v>
      </c>
      <c r="V45">
        <v>1.3335057494131222</v>
      </c>
      <c r="W45">
        <v>1.0157490380704326</v>
      </c>
      <c r="X45">
        <v>0.68991953780722692</v>
      </c>
      <c r="Y45">
        <v>65.739605023582712</v>
      </c>
      <c r="Z45">
        <v>44.651814782575158</v>
      </c>
      <c r="AA45">
        <v>1</v>
      </c>
    </row>
    <row r="46" spans="1:27" hidden="1" x14ac:dyDescent="0.25">
      <c r="A46" t="s">
        <v>478</v>
      </c>
      <c r="B46" t="s">
        <v>59</v>
      </c>
      <c r="C46" t="s">
        <v>60</v>
      </c>
      <c r="D46" t="s">
        <v>61</v>
      </c>
      <c r="E46" t="s">
        <v>407</v>
      </c>
      <c r="F46" t="s">
        <v>52</v>
      </c>
      <c r="G46" t="s">
        <v>61</v>
      </c>
      <c r="H46" t="s">
        <v>61</v>
      </c>
      <c r="I46" t="s">
        <v>61</v>
      </c>
      <c r="J46" t="s">
        <v>61</v>
      </c>
      <c r="K46" t="s">
        <v>61</v>
      </c>
      <c r="L46">
        <v>1.5963240717558658</v>
      </c>
      <c r="M46">
        <v>1.5284720537489731</v>
      </c>
      <c r="N46">
        <v>1.3785984406327738</v>
      </c>
      <c r="O46">
        <v>1.5276666559417871</v>
      </c>
      <c r="P46">
        <v>1.6721470135847669</v>
      </c>
      <c r="Q46" t="s">
        <v>61</v>
      </c>
      <c r="R46">
        <v>1.2095558465202498</v>
      </c>
      <c r="S46">
        <v>1.2971210859341129</v>
      </c>
      <c r="T46">
        <v>1.3393743599143302</v>
      </c>
      <c r="U46">
        <v>1.3313443191676493</v>
      </c>
      <c r="V46">
        <v>1.3335057494131222</v>
      </c>
      <c r="W46" t="s">
        <v>61</v>
      </c>
      <c r="X46" t="s">
        <v>61</v>
      </c>
      <c r="Y46" t="s">
        <v>61</v>
      </c>
      <c r="Z46" t="s">
        <v>61</v>
      </c>
      <c r="AA46">
        <v>0</v>
      </c>
    </row>
    <row r="47" spans="1:27" x14ac:dyDescent="0.25">
      <c r="A47" t="s">
        <v>260</v>
      </c>
      <c r="B47" t="s">
        <v>261</v>
      </c>
      <c r="C47" t="s">
        <v>194</v>
      </c>
      <c r="D47" t="s">
        <v>632</v>
      </c>
      <c r="E47" t="s">
        <v>405</v>
      </c>
      <c r="F47" t="s">
        <v>194</v>
      </c>
      <c r="G47">
        <v>1.5431155266742627</v>
      </c>
      <c r="H47">
        <v>15.991277547626</v>
      </c>
      <c r="I47">
        <v>58.592040934501668</v>
      </c>
      <c r="J47">
        <v>61.489588894821146</v>
      </c>
      <c r="K47">
        <v>1.1764228653088502</v>
      </c>
      <c r="L47">
        <v>1.4515456786799863</v>
      </c>
      <c r="M47">
        <v>1.4056370405918437</v>
      </c>
      <c r="N47">
        <v>1.2777435896485161</v>
      </c>
      <c r="O47">
        <v>1.3916866148718126</v>
      </c>
      <c r="P47">
        <v>1.4976084335418094</v>
      </c>
      <c r="Q47">
        <v>1.234033450224737</v>
      </c>
      <c r="R47">
        <v>1.0901307546951258</v>
      </c>
      <c r="S47">
        <v>1.0599826962241754</v>
      </c>
      <c r="T47">
        <v>1.1372607799723293</v>
      </c>
      <c r="U47">
        <v>1.0615175586333341</v>
      </c>
      <c r="V47">
        <v>1.1250789639924195</v>
      </c>
      <c r="W47">
        <v>0.89144787391422353</v>
      </c>
      <c r="X47">
        <v>0.85066774505209797</v>
      </c>
      <c r="Y47">
        <v>52.231750319356664</v>
      </c>
      <c r="Z47">
        <v>49.842359339752754</v>
      </c>
      <c r="AA47">
        <v>1</v>
      </c>
    </row>
    <row r="48" spans="1:27" x14ac:dyDescent="0.25">
      <c r="A48" t="s">
        <v>399</v>
      </c>
      <c r="B48" t="s">
        <v>400</v>
      </c>
      <c r="C48" t="s">
        <v>403</v>
      </c>
      <c r="D48" t="s">
        <v>422</v>
      </c>
      <c r="E48" t="s">
        <v>407</v>
      </c>
      <c r="F48" t="s">
        <v>585</v>
      </c>
      <c r="G48">
        <v>2.1406186709348205</v>
      </c>
      <c r="H48">
        <v>15.0131275761004</v>
      </c>
      <c r="I48">
        <v>55.00809943883187</v>
      </c>
      <c r="J48">
        <v>407.10073659406441</v>
      </c>
      <c r="K48">
        <v>1.1944928429090393</v>
      </c>
      <c r="L48">
        <v>1.4960174068023075</v>
      </c>
      <c r="M48">
        <v>1.4743185821721583</v>
      </c>
      <c r="N48">
        <v>1.3476626414713073</v>
      </c>
      <c r="O48">
        <v>1.4708331217092694</v>
      </c>
      <c r="P48">
        <v>1.5703622186591302</v>
      </c>
      <c r="Q48">
        <v>1.1620756490513198</v>
      </c>
      <c r="R48">
        <v>1.2095558465202498</v>
      </c>
      <c r="S48">
        <v>1.2971210859341129</v>
      </c>
      <c r="T48">
        <v>1.3393743599143302</v>
      </c>
      <c r="U48">
        <v>1.3313443191676493</v>
      </c>
      <c r="V48">
        <v>1.3335057494131222</v>
      </c>
      <c r="W48">
        <v>0.7364114656373264</v>
      </c>
      <c r="X48">
        <v>0.7364114656373264</v>
      </c>
      <c r="Y48">
        <v>40.508595129673971</v>
      </c>
      <c r="Z48">
        <v>40.508595129673971</v>
      </c>
      <c r="AA48">
        <v>1</v>
      </c>
    </row>
    <row r="49" spans="1:27" x14ac:dyDescent="0.25">
      <c r="A49" t="s">
        <v>350</v>
      </c>
      <c r="B49" t="s">
        <v>351</v>
      </c>
      <c r="C49" t="s">
        <v>349</v>
      </c>
      <c r="D49" t="s">
        <v>421</v>
      </c>
      <c r="E49" t="s">
        <v>406</v>
      </c>
      <c r="F49" t="s">
        <v>585</v>
      </c>
      <c r="G49">
        <v>0.61489979103310954</v>
      </c>
      <c r="H49">
        <v>13.5385341341463</v>
      </c>
      <c r="I49">
        <v>49.605189067512043</v>
      </c>
      <c r="J49">
        <v>13.312981594573015</v>
      </c>
      <c r="K49">
        <v>1.4311390552424275</v>
      </c>
      <c r="L49">
        <v>2.4565789207729871</v>
      </c>
      <c r="M49">
        <v>2.3129427835413163</v>
      </c>
      <c r="N49">
        <v>1.8256550717794335</v>
      </c>
      <c r="O49">
        <v>2.2913042514903292</v>
      </c>
      <c r="P49">
        <v>2.5917077348073265</v>
      </c>
      <c r="Q49">
        <v>1.39378218396165</v>
      </c>
      <c r="R49">
        <v>1.154133732123878</v>
      </c>
      <c r="S49">
        <v>1.2154822023485663</v>
      </c>
      <c r="T49">
        <v>1.2953811605285075</v>
      </c>
      <c r="U49">
        <v>1.2357210310006459</v>
      </c>
      <c r="V49">
        <v>1.3448954049704989</v>
      </c>
      <c r="W49">
        <v>0.73110628825121426</v>
      </c>
      <c r="X49">
        <v>0.69523650573967699</v>
      </c>
      <c r="Y49">
        <v>36.266665657148444</v>
      </c>
      <c r="Z49">
        <v>34.487338313853101</v>
      </c>
      <c r="AA49">
        <v>1</v>
      </c>
    </row>
    <row r="50" spans="1:27" hidden="1" x14ac:dyDescent="0.25">
      <c r="A50" t="s">
        <v>168</v>
      </c>
      <c r="B50" t="s">
        <v>163</v>
      </c>
      <c r="C50" t="s">
        <v>173</v>
      </c>
      <c r="D50" t="s">
        <v>61</v>
      </c>
      <c r="E50" t="s">
        <v>406</v>
      </c>
      <c r="F50" t="s">
        <v>586</v>
      </c>
      <c r="G50" t="s">
        <v>61</v>
      </c>
      <c r="H50" t="s">
        <v>61</v>
      </c>
      <c r="I50" t="s">
        <v>61</v>
      </c>
      <c r="J50" t="s">
        <v>61</v>
      </c>
      <c r="K50" t="s">
        <v>61</v>
      </c>
      <c r="L50">
        <v>1.4904316059472853</v>
      </c>
      <c r="M50">
        <v>1.4610847772130751</v>
      </c>
      <c r="N50">
        <v>1.3701392224490256</v>
      </c>
      <c r="O50">
        <v>1.4354696297925016</v>
      </c>
      <c r="P50">
        <v>1.5281407979197132</v>
      </c>
      <c r="Q50" t="s">
        <v>61</v>
      </c>
      <c r="R50">
        <v>1.154133732123878</v>
      </c>
      <c r="S50">
        <v>1.2154822023485663</v>
      </c>
      <c r="T50">
        <v>1.2953811605285075</v>
      </c>
      <c r="U50">
        <v>1.2357210310006459</v>
      </c>
      <c r="V50">
        <v>1.3448954049704989</v>
      </c>
      <c r="W50" t="s">
        <v>61</v>
      </c>
      <c r="X50" t="s">
        <v>61</v>
      </c>
      <c r="Y50" t="s">
        <v>61</v>
      </c>
      <c r="Z50" t="s">
        <v>61</v>
      </c>
      <c r="AA50">
        <v>0</v>
      </c>
    </row>
    <row r="51" spans="1:27" hidden="1" x14ac:dyDescent="0.25">
      <c r="A51" t="s">
        <v>269</v>
      </c>
      <c r="B51" t="s">
        <v>270</v>
      </c>
      <c r="C51" t="s">
        <v>194</v>
      </c>
      <c r="D51" t="s">
        <v>632</v>
      </c>
      <c r="E51" t="s">
        <v>404</v>
      </c>
      <c r="F51" t="s">
        <v>194</v>
      </c>
      <c r="G51">
        <v>148.80239199717218</v>
      </c>
      <c r="H51">
        <v>0.18891181483659</v>
      </c>
      <c r="I51">
        <v>0.69217288956126577</v>
      </c>
      <c r="J51">
        <v>3.2407599889945278</v>
      </c>
      <c r="K51">
        <v>1.1764228653088502</v>
      </c>
      <c r="L51">
        <v>1.2067690036967176</v>
      </c>
      <c r="M51">
        <v>1.1866174178280724</v>
      </c>
      <c r="N51">
        <v>1.1300269287366023</v>
      </c>
      <c r="O51">
        <v>1.1919270064378424</v>
      </c>
      <c r="P51">
        <v>1.2529274166703845</v>
      </c>
      <c r="Q51">
        <v>1.234033450224737</v>
      </c>
      <c r="R51">
        <v>0.90947003354549738</v>
      </c>
      <c r="S51">
        <v>1.0160301239037073</v>
      </c>
      <c r="T51">
        <v>1.0683930558484569</v>
      </c>
      <c r="U51">
        <v>1.0727560349127803</v>
      </c>
      <c r="V51">
        <v>1.2137481184144505</v>
      </c>
      <c r="W51" t="s">
        <v>61</v>
      </c>
      <c r="X51" t="s">
        <v>61</v>
      </c>
      <c r="Y51" t="s">
        <v>61</v>
      </c>
      <c r="Z51" t="s">
        <v>61</v>
      </c>
      <c r="AA51">
        <v>0</v>
      </c>
    </row>
    <row r="52" spans="1:27" x14ac:dyDescent="0.25">
      <c r="A52" t="s">
        <v>127</v>
      </c>
      <c r="B52" t="s">
        <v>128</v>
      </c>
      <c r="C52" t="s">
        <v>155</v>
      </c>
      <c r="D52" t="s">
        <v>418</v>
      </c>
      <c r="E52" t="s">
        <v>408</v>
      </c>
      <c r="F52" t="s">
        <v>586</v>
      </c>
      <c r="G52">
        <v>0.85382342397850353</v>
      </c>
      <c r="H52">
        <v>12.961009578628101</v>
      </c>
      <c r="I52">
        <v>47.489139096093361</v>
      </c>
      <c r="J52">
        <v>201.70505593865346</v>
      </c>
      <c r="K52">
        <v>1.2214137182566644</v>
      </c>
      <c r="L52">
        <v>1.6676203936354244</v>
      </c>
      <c r="M52">
        <v>1.6207897881546598</v>
      </c>
      <c r="N52">
        <v>1.4823395986581496</v>
      </c>
      <c r="O52">
        <v>1.6027361403491527</v>
      </c>
      <c r="P52">
        <v>1.6970475607930409</v>
      </c>
      <c r="Q52">
        <v>1.1137228775074144</v>
      </c>
      <c r="R52">
        <v>1.1523297796771568</v>
      </c>
      <c r="S52">
        <v>1.261678755528314</v>
      </c>
      <c r="T52">
        <v>1.2456836932865165</v>
      </c>
      <c r="U52">
        <v>1.2512749062312558</v>
      </c>
      <c r="V52">
        <v>1.4406165004533091</v>
      </c>
      <c r="W52">
        <v>1.0779402204541424</v>
      </c>
      <c r="X52">
        <v>0.82988212204296063</v>
      </c>
      <c r="Y52">
        <v>51.190453066420311</v>
      </c>
      <c r="Z52">
        <v>39.410387527059285</v>
      </c>
      <c r="AA52">
        <v>1</v>
      </c>
    </row>
    <row r="53" spans="1:27" x14ac:dyDescent="0.25">
      <c r="A53" t="s">
        <v>289</v>
      </c>
      <c r="B53" t="s">
        <v>290</v>
      </c>
      <c r="C53" t="s">
        <v>194</v>
      </c>
      <c r="D53" t="s">
        <v>632</v>
      </c>
      <c r="E53" t="s">
        <v>404</v>
      </c>
      <c r="F53" t="s">
        <v>194</v>
      </c>
      <c r="G53">
        <v>1.7333673629005359</v>
      </c>
      <c r="H53">
        <v>12.1586123761127</v>
      </c>
      <c r="I53">
        <v>44.549155746076934</v>
      </c>
      <c r="J53">
        <v>53.33501642541485</v>
      </c>
      <c r="K53">
        <v>1.1764228653088502</v>
      </c>
      <c r="L53">
        <v>1.2067690036967176</v>
      </c>
      <c r="M53">
        <v>1.1866174178280724</v>
      </c>
      <c r="N53">
        <v>1.1300269287366023</v>
      </c>
      <c r="O53">
        <v>1.1919270064378424</v>
      </c>
      <c r="P53">
        <v>1.2529274166703845</v>
      </c>
      <c r="Q53">
        <v>1.234033450224737</v>
      </c>
      <c r="R53">
        <v>0.90947003354549738</v>
      </c>
      <c r="S53">
        <v>1.0160301239037073</v>
      </c>
      <c r="T53">
        <v>1.0683930558484569</v>
      </c>
      <c r="U53">
        <v>1.0727560349127803</v>
      </c>
      <c r="V53">
        <v>1.2137481184144505</v>
      </c>
      <c r="W53">
        <v>0.74027951145059068</v>
      </c>
      <c r="X53">
        <v>0.74027951145059068</v>
      </c>
      <c r="Y53">
        <v>32.978827251242109</v>
      </c>
      <c r="Z53">
        <v>32.978827251242109</v>
      </c>
      <c r="AA53">
        <v>1</v>
      </c>
    </row>
    <row r="54" spans="1:27" x14ac:dyDescent="0.25">
      <c r="A54" t="s">
        <v>377</v>
      </c>
      <c r="B54" t="s">
        <v>378</v>
      </c>
      <c r="C54" t="s">
        <v>393</v>
      </c>
      <c r="D54" t="s">
        <v>422</v>
      </c>
      <c r="E54" t="s">
        <v>407</v>
      </c>
      <c r="F54" t="s">
        <v>393</v>
      </c>
      <c r="G54">
        <v>3.5312008897917204</v>
      </c>
      <c r="H54">
        <v>10.2627591589728</v>
      </c>
      <c r="I54">
        <v>37.60274955847634</v>
      </c>
      <c r="J54">
        <v>34.723357446808507</v>
      </c>
      <c r="K54">
        <v>1.1944928429090393</v>
      </c>
      <c r="L54">
        <v>1.6351403058170351</v>
      </c>
      <c r="M54">
        <v>1.6300917395136718</v>
      </c>
      <c r="N54">
        <v>1.41531017388275</v>
      </c>
      <c r="O54">
        <v>1.6034301799182651</v>
      </c>
      <c r="P54">
        <v>1.7340860073348798</v>
      </c>
      <c r="Q54">
        <v>1.1620756490513198</v>
      </c>
      <c r="R54">
        <v>1.2095558465202498</v>
      </c>
      <c r="S54">
        <v>1.2971210859341129</v>
      </c>
      <c r="T54">
        <v>1.3393743599143302</v>
      </c>
      <c r="U54">
        <v>1.3313443191676493</v>
      </c>
      <c r="V54">
        <v>1.3335057494131222</v>
      </c>
      <c r="W54">
        <v>1.3975069648747829</v>
      </c>
      <c r="X54">
        <v>1.3975069648747829</v>
      </c>
      <c r="Y54">
        <v>52.550104406412849</v>
      </c>
      <c r="Z54">
        <v>52.550104406412849</v>
      </c>
      <c r="AA54">
        <v>1</v>
      </c>
    </row>
    <row r="55" spans="1:27" x14ac:dyDescent="0.25">
      <c r="A55" t="s">
        <v>372</v>
      </c>
      <c r="B55" t="s">
        <v>373</v>
      </c>
      <c r="C55" t="s">
        <v>376</v>
      </c>
      <c r="D55" t="s">
        <v>421</v>
      </c>
      <c r="E55" t="s">
        <v>405</v>
      </c>
      <c r="F55" t="s">
        <v>585</v>
      </c>
      <c r="G55">
        <v>1.0489315365235836</v>
      </c>
      <c r="H55">
        <v>10.236904009800901</v>
      </c>
      <c r="I55">
        <v>37.508016291910501</v>
      </c>
      <c r="J55">
        <v>42.692999999999998</v>
      </c>
      <c r="K55">
        <v>1.4311390552424275</v>
      </c>
      <c r="L55">
        <v>1.2637368522614396</v>
      </c>
      <c r="M55">
        <v>1.2505822972063263</v>
      </c>
      <c r="N55">
        <v>1.1869553158141655</v>
      </c>
      <c r="O55">
        <v>1.2567602464439012</v>
      </c>
      <c r="P55">
        <v>1.3109200778009629</v>
      </c>
      <c r="Q55">
        <v>1.39378218396165</v>
      </c>
      <c r="R55">
        <v>1.0901307546951258</v>
      </c>
      <c r="S55">
        <v>1.0599826962241754</v>
      </c>
      <c r="T55">
        <v>1.1372607799723293</v>
      </c>
      <c r="U55">
        <v>1.0615175586333341</v>
      </c>
      <c r="V55">
        <v>1.1250789639924195</v>
      </c>
      <c r="W55">
        <v>1.024970774942477</v>
      </c>
      <c r="X55">
        <v>1.024970774942477</v>
      </c>
      <c r="Y55">
        <v>38.444620525274559</v>
      </c>
      <c r="Z55">
        <v>38.444620525274559</v>
      </c>
      <c r="AA55">
        <v>1</v>
      </c>
    </row>
    <row r="56" spans="1:27" hidden="1" x14ac:dyDescent="0.25">
      <c r="A56" t="s">
        <v>273</v>
      </c>
      <c r="B56" t="s">
        <v>274</v>
      </c>
      <c r="C56" t="s">
        <v>194</v>
      </c>
      <c r="D56" t="s">
        <v>61</v>
      </c>
      <c r="E56" t="s">
        <v>404</v>
      </c>
      <c r="F56" t="s">
        <v>194</v>
      </c>
      <c r="G56" t="s">
        <v>61</v>
      </c>
      <c r="H56" t="s">
        <v>61</v>
      </c>
      <c r="I56" t="s">
        <v>61</v>
      </c>
      <c r="J56" t="s">
        <v>61</v>
      </c>
      <c r="K56" t="s">
        <v>61</v>
      </c>
      <c r="L56">
        <v>1.2067690036967176</v>
      </c>
      <c r="M56">
        <v>1.1866174178280724</v>
      </c>
      <c r="N56">
        <v>1.1300269287366023</v>
      </c>
      <c r="O56">
        <v>1.1919270064378424</v>
      </c>
      <c r="P56">
        <v>1.2529274166703845</v>
      </c>
      <c r="Q56" t="s">
        <v>61</v>
      </c>
      <c r="R56">
        <v>0.90947003354549738</v>
      </c>
      <c r="S56">
        <v>1.0160301239037073</v>
      </c>
      <c r="T56">
        <v>1.0683930558484569</v>
      </c>
      <c r="U56">
        <v>1.0727560349127803</v>
      </c>
      <c r="V56">
        <v>1.2137481184144505</v>
      </c>
      <c r="W56" t="s">
        <v>61</v>
      </c>
      <c r="X56" t="s">
        <v>61</v>
      </c>
      <c r="Y56" t="s">
        <v>61</v>
      </c>
      <c r="Z56" t="s">
        <v>61</v>
      </c>
      <c r="AA56">
        <v>0</v>
      </c>
    </row>
    <row r="57" spans="1:27" x14ac:dyDescent="0.25">
      <c r="A57" t="s">
        <v>494</v>
      </c>
      <c r="B57" t="s">
        <v>344</v>
      </c>
      <c r="C57" t="s">
        <v>346</v>
      </c>
      <c r="D57" t="s">
        <v>421</v>
      </c>
      <c r="E57" t="s">
        <v>406</v>
      </c>
      <c r="F57" t="s">
        <v>585</v>
      </c>
      <c r="G57">
        <v>1.7862850497718989</v>
      </c>
      <c r="H57">
        <v>9.8495893809246606</v>
      </c>
      <c r="I57">
        <v>36.088895491707959</v>
      </c>
      <c r="J57">
        <v>78.930257227090834</v>
      </c>
      <c r="K57">
        <v>1.4311390552424275</v>
      </c>
      <c r="L57">
        <v>1.6075990253515033</v>
      </c>
      <c r="M57">
        <v>1.5477783159783653</v>
      </c>
      <c r="N57">
        <v>1.4279094998340851</v>
      </c>
      <c r="O57">
        <v>1.5230249577532384</v>
      </c>
      <c r="P57">
        <v>1.6751514690397891</v>
      </c>
      <c r="Q57">
        <v>1.39378218396165</v>
      </c>
      <c r="R57">
        <v>1.154133732123878</v>
      </c>
      <c r="S57">
        <v>1.2154822023485663</v>
      </c>
      <c r="T57">
        <v>1.2953811605285075</v>
      </c>
      <c r="U57">
        <v>1.2357210310006459</v>
      </c>
      <c r="V57">
        <v>1.3448954049704989</v>
      </c>
      <c r="W57">
        <v>0.89226919942772476</v>
      </c>
      <c r="X57">
        <v>0.70593403574392943</v>
      </c>
      <c r="Y57">
        <v>32.201009888617087</v>
      </c>
      <c r="Z57">
        <v>25.4763796400023</v>
      </c>
      <c r="AA57">
        <v>1</v>
      </c>
    </row>
    <row r="58" spans="1:27" hidden="1" x14ac:dyDescent="0.25">
      <c r="A58" t="s">
        <v>271</v>
      </c>
      <c r="B58" t="s">
        <v>272</v>
      </c>
      <c r="C58" t="s">
        <v>194</v>
      </c>
      <c r="D58" t="s">
        <v>61</v>
      </c>
      <c r="E58" t="s">
        <v>404</v>
      </c>
      <c r="F58" t="s">
        <v>194</v>
      </c>
      <c r="G58" t="s">
        <v>61</v>
      </c>
      <c r="H58" t="s">
        <v>61</v>
      </c>
      <c r="I58" t="s">
        <v>61</v>
      </c>
      <c r="J58" t="s">
        <v>61</v>
      </c>
      <c r="K58" t="s">
        <v>61</v>
      </c>
      <c r="L58">
        <v>1.2067690036967176</v>
      </c>
      <c r="M58">
        <v>1.1866174178280724</v>
      </c>
      <c r="N58">
        <v>1.1300269287366023</v>
      </c>
      <c r="O58">
        <v>1.1919270064378424</v>
      </c>
      <c r="P58">
        <v>1.2529274166703845</v>
      </c>
      <c r="Q58" t="s">
        <v>61</v>
      </c>
      <c r="R58">
        <v>0.90947003354549738</v>
      </c>
      <c r="S58">
        <v>1.0160301239037073</v>
      </c>
      <c r="T58">
        <v>1.0683930558484569</v>
      </c>
      <c r="U58">
        <v>1.0727560349127803</v>
      </c>
      <c r="V58">
        <v>1.2137481184144505</v>
      </c>
      <c r="W58" t="s">
        <v>61</v>
      </c>
      <c r="X58" t="s">
        <v>61</v>
      </c>
      <c r="Y58" t="s">
        <v>61</v>
      </c>
      <c r="Z58" t="s">
        <v>61</v>
      </c>
      <c r="AA58">
        <v>0</v>
      </c>
    </row>
    <row r="59" spans="1:27" x14ac:dyDescent="0.25">
      <c r="A59" t="s">
        <v>147</v>
      </c>
      <c r="B59" t="s">
        <v>148</v>
      </c>
      <c r="C59" t="s">
        <v>155</v>
      </c>
      <c r="D59" t="s">
        <v>418</v>
      </c>
      <c r="E59" t="s">
        <v>408</v>
      </c>
      <c r="F59" t="s">
        <v>586</v>
      </c>
      <c r="G59">
        <v>1.0809570837942291</v>
      </c>
      <c r="H59">
        <v>9.7587923077949998</v>
      </c>
      <c r="I59">
        <v>35.75621501576088</v>
      </c>
      <c r="J59">
        <v>21.392536137772371</v>
      </c>
      <c r="K59">
        <v>1.2214137182566644</v>
      </c>
      <c r="L59">
        <v>1.256278674491804</v>
      </c>
      <c r="M59">
        <v>1.2332340328321749</v>
      </c>
      <c r="N59">
        <v>1.2089068811349239</v>
      </c>
      <c r="O59">
        <v>1.2404141925030392</v>
      </c>
      <c r="P59">
        <v>1.2768812354217789</v>
      </c>
      <c r="Q59">
        <v>1.1137228775074144</v>
      </c>
      <c r="R59">
        <v>1.1523297796771568</v>
      </c>
      <c r="S59">
        <v>1.261678755528314</v>
      </c>
      <c r="T59">
        <v>1.2456836932865165</v>
      </c>
      <c r="U59">
        <v>1.2512749062312558</v>
      </c>
      <c r="V59">
        <v>1.4406165004533091</v>
      </c>
      <c r="W59">
        <v>1.5015409328408353</v>
      </c>
      <c r="X59">
        <v>1.3116914551922461</v>
      </c>
      <c r="Y59">
        <v>53.689420449623078</v>
      </c>
      <c r="Z59">
        <v>46.901121706190224</v>
      </c>
      <c r="AA59">
        <v>1</v>
      </c>
    </row>
    <row r="60" spans="1:27" x14ac:dyDescent="0.25">
      <c r="A60" t="s">
        <v>204</v>
      </c>
      <c r="B60" t="s">
        <v>206</v>
      </c>
      <c r="C60" t="s">
        <v>194</v>
      </c>
      <c r="D60" t="s">
        <v>203</v>
      </c>
      <c r="E60" t="s">
        <v>404</v>
      </c>
      <c r="F60" t="s">
        <v>194</v>
      </c>
      <c r="G60">
        <v>0.75677209088651043</v>
      </c>
      <c r="H60">
        <v>9.5942145519397695</v>
      </c>
      <c r="I60">
        <v>35.15320211830732</v>
      </c>
      <c r="J60">
        <v>425.88895099200272</v>
      </c>
      <c r="K60">
        <v>1.1319269378849495</v>
      </c>
      <c r="L60">
        <v>1.2543536472670986</v>
      </c>
      <c r="M60">
        <v>1.2455373155202163</v>
      </c>
      <c r="N60">
        <v>1.1779226760876587</v>
      </c>
      <c r="O60">
        <v>1.2422663152689704</v>
      </c>
      <c r="P60">
        <v>1.3072171083698778</v>
      </c>
      <c r="Q60">
        <v>1.2256428748258887</v>
      </c>
      <c r="R60">
        <v>0.90947003354549738</v>
      </c>
      <c r="S60">
        <v>1.0160301239037073</v>
      </c>
      <c r="T60">
        <v>1.0683930558484569</v>
      </c>
      <c r="U60">
        <v>1.0727560349127803</v>
      </c>
      <c r="V60">
        <v>1.2137481184144505</v>
      </c>
      <c r="W60">
        <v>0.72850882447287946</v>
      </c>
      <c r="X60">
        <v>0.72850882447287946</v>
      </c>
      <c r="Y60">
        <v>25.609417951665602</v>
      </c>
      <c r="Z60">
        <v>25.609417951665602</v>
      </c>
      <c r="AA60">
        <v>1</v>
      </c>
    </row>
    <row r="61" spans="1:27" x14ac:dyDescent="0.25">
      <c r="A61" t="s">
        <v>123</v>
      </c>
      <c r="B61" t="s">
        <v>124</v>
      </c>
      <c r="C61" t="s">
        <v>155</v>
      </c>
      <c r="D61" t="s">
        <v>418</v>
      </c>
      <c r="E61" t="s">
        <v>408</v>
      </c>
      <c r="F61" t="s">
        <v>586</v>
      </c>
      <c r="G61">
        <v>1.0836929899880243</v>
      </c>
      <c r="H61">
        <v>9.4043281747331005</v>
      </c>
      <c r="I61">
        <v>34.457458432222083</v>
      </c>
      <c r="J61">
        <v>99.291123999999996</v>
      </c>
      <c r="K61">
        <v>1.2214137182566644</v>
      </c>
      <c r="L61">
        <v>1.463955041153655</v>
      </c>
      <c r="M61">
        <v>1.4373801960361747</v>
      </c>
      <c r="N61">
        <v>1.352473943297881</v>
      </c>
      <c r="O61">
        <v>1.4123148574338578</v>
      </c>
      <c r="P61">
        <v>1.5003327843854148</v>
      </c>
      <c r="Q61">
        <v>1.1137228775074144</v>
      </c>
      <c r="R61">
        <v>1.1523297796771568</v>
      </c>
      <c r="S61">
        <v>1.261678755528314</v>
      </c>
      <c r="T61">
        <v>1.2456836932865165</v>
      </c>
      <c r="U61">
        <v>1.2512749062312558</v>
      </c>
      <c r="V61">
        <v>1.4406165004533091</v>
      </c>
      <c r="W61">
        <v>0.95870349226033713</v>
      </c>
      <c r="X61">
        <v>0.70189027438755414</v>
      </c>
      <c r="Y61">
        <v>33.03448573338671</v>
      </c>
      <c r="Z61">
        <v>24.185354953690098</v>
      </c>
      <c r="AA61">
        <v>1</v>
      </c>
    </row>
    <row r="62" spans="1:27" x14ac:dyDescent="0.25">
      <c r="A62" t="s">
        <v>293</v>
      </c>
      <c r="B62" t="s">
        <v>294</v>
      </c>
      <c r="C62" t="s">
        <v>295</v>
      </c>
      <c r="D62" t="s">
        <v>295</v>
      </c>
      <c r="E62" t="s">
        <v>404</v>
      </c>
      <c r="F62" t="s">
        <v>587</v>
      </c>
      <c r="G62">
        <v>0.65836178483737273</v>
      </c>
      <c r="H62">
        <v>9.4041356345380596</v>
      </c>
      <c r="I62">
        <v>34.456752964947455</v>
      </c>
      <c r="J62">
        <v>211.73453230801283</v>
      </c>
      <c r="K62">
        <v>1.3140408296254169</v>
      </c>
      <c r="L62">
        <v>1.2630931434734716</v>
      </c>
      <c r="M62">
        <v>1.2399370392334121</v>
      </c>
      <c r="N62">
        <v>1.1604438413191878</v>
      </c>
      <c r="O62">
        <v>1.249868777268939</v>
      </c>
      <c r="P62">
        <v>1.3153193954005027</v>
      </c>
      <c r="Q62">
        <v>1.2691639629937483</v>
      </c>
      <c r="R62">
        <v>0.90947003354549738</v>
      </c>
      <c r="S62">
        <v>1.0160301239037073</v>
      </c>
      <c r="T62">
        <v>1.0683930558484569</v>
      </c>
      <c r="U62">
        <v>1.0727560349127803</v>
      </c>
      <c r="V62">
        <v>1.2137481184144505</v>
      </c>
      <c r="W62">
        <v>0.66619635922452691</v>
      </c>
      <c r="X62">
        <v>0.66619635922452691</v>
      </c>
      <c r="Y62">
        <v>22.954963375946917</v>
      </c>
      <c r="Z62">
        <v>22.954963375946917</v>
      </c>
      <c r="AA62">
        <v>1</v>
      </c>
    </row>
    <row r="63" spans="1:27" hidden="1" x14ac:dyDescent="0.25">
      <c r="A63" t="s">
        <v>158</v>
      </c>
      <c r="B63" t="s">
        <v>159</v>
      </c>
      <c r="C63" t="s">
        <v>162</v>
      </c>
      <c r="D63" t="s">
        <v>61</v>
      </c>
      <c r="E63" t="s">
        <v>407</v>
      </c>
      <c r="F63" t="s">
        <v>586</v>
      </c>
      <c r="G63" t="s">
        <v>61</v>
      </c>
      <c r="H63">
        <v>0.13659321170324301</v>
      </c>
      <c r="I63">
        <v>0.50047752768068243</v>
      </c>
      <c r="J63">
        <v>3.0759683286967689</v>
      </c>
      <c r="K63" t="s">
        <v>61</v>
      </c>
      <c r="L63">
        <v>1.4904316059472853</v>
      </c>
      <c r="M63">
        <v>1.4610847772130751</v>
      </c>
      <c r="N63">
        <v>1.3701392224490256</v>
      </c>
      <c r="O63">
        <v>1.4354696297925016</v>
      </c>
      <c r="P63">
        <v>1.5281407979197132</v>
      </c>
      <c r="Q63" t="s">
        <v>61</v>
      </c>
      <c r="R63">
        <v>1.2095558465202498</v>
      </c>
      <c r="S63">
        <v>1.2971210859341129</v>
      </c>
      <c r="T63">
        <v>1.3393743599143302</v>
      </c>
      <c r="U63">
        <v>1.3313443191676493</v>
      </c>
      <c r="V63">
        <v>1.3335057494131222</v>
      </c>
      <c r="W63" t="s">
        <v>61</v>
      </c>
      <c r="X63" t="s">
        <v>61</v>
      </c>
      <c r="Y63" t="s">
        <v>61</v>
      </c>
      <c r="Z63" t="s">
        <v>61</v>
      </c>
      <c r="AA63">
        <v>0</v>
      </c>
    </row>
    <row r="64" spans="1:27" x14ac:dyDescent="0.25">
      <c r="A64" t="s">
        <v>337</v>
      </c>
      <c r="B64" t="s">
        <v>338</v>
      </c>
      <c r="C64" t="s">
        <v>343</v>
      </c>
      <c r="D64" t="s">
        <v>421</v>
      </c>
      <c r="E64" t="s">
        <v>406</v>
      </c>
      <c r="F64" t="s">
        <v>585</v>
      </c>
      <c r="G64">
        <v>1.2521639687833588</v>
      </c>
      <c r="H64">
        <v>8.1630716621814603</v>
      </c>
      <c r="I64">
        <v>29.909494570232873</v>
      </c>
      <c r="J64">
        <v>345.29593389867364</v>
      </c>
      <c r="K64">
        <v>1.4311390552424275</v>
      </c>
      <c r="L64">
        <v>1.3504950199107952</v>
      </c>
      <c r="M64">
        <v>1.3502475693421048</v>
      </c>
      <c r="N64">
        <v>1.2064044537607197</v>
      </c>
      <c r="O64">
        <v>1.3336713736554202</v>
      </c>
      <c r="P64">
        <v>1.3958798180271219</v>
      </c>
      <c r="Q64">
        <v>1.39378218396165</v>
      </c>
      <c r="R64">
        <v>1.154133732123878</v>
      </c>
      <c r="S64">
        <v>1.2154822023485663</v>
      </c>
      <c r="T64">
        <v>1.2953811605285075</v>
      </c>
      <c r="U64">
        <v>1.2357210310006459</v>
      </c>
      <c r="V64">
        <v>1.3448954049704989</v>
      </c>
      <c r="W64">
        <v>0.7273311563526994</v>
      </c>
      <c r="X64">
        <v>0.7273311563526994</v>
      </c>
      <c r="Y64">
        <v>21.754107271692259</v>
      </c>
      <c r="Z64">
        <v>21.754107271692259</v>
      </c>
      <c r="AA64">
        <v>1</v>
      </c>
    </row>
    <row r="65" spans="1:27" hidden="1" x14ac:dyDescent="0.25">
      <c r="A65" t="s">
        <v>169</v>
      </c>
      <c r="B65" t="s">
        <v>164</v>
      </c>
      <c r="C65" t="s">
        <v>173</v>
      </c>
      <c r="D65" t="s">
        <v>61</v>
      </c>
      <c r="E65" t="s">
        <v>408</v>
      </c>
      <c r="F65" t="s">
        <v>586</v>
      </c>
      <c r="G65" t="s">
        <v>61</v>
      </c>
      <c r="H65">
        <v>0.177778946876644</v>
      </c>
      <c r="I65">
        <v>0.65138206135602361</v>
      </c>
      <c r="J65" t="s">
        <v>61</v>
      </c>
      <c r="K65" t="s">
        <v>61</v>
      </c>
      <c r="L65">
        <v>1.4904316059472853</v>
      </c>
      <c r="M65">
        <v>1.4610847772130751</v>
      </c>
      <c r="N65">
        <v>1.3701392224490256</v>
      </c>
      <c r="O65">
        <v>1.4354696297925016</v>
      </c>
      <c r="P65">
        <v>1.5281407979197132</v>
      </c>
      <c r="Q65" t="s">
        <v>61</v>
      </c>
      <c r="R65">
        <v>1.1523297796771568</v>
      </c>
      <c r="S65">
        <v>1.261678755528314</v>
      </c>
      <c r="T65">
        <v>1.2456836932865165</v>
      </c>
      <c r="U65">
        <v>1.2512749062312558</v>
      </c>
      <c r="V65">
        <v>1.4406165004533091</v>
      </c>
      <c r="W65" t="s">
        <v>61</v>
      </c>
      <c r="X65" t="s">
        <v>61</v>
      </c>
      <c r="Y65" t="s">
        <v>61</v>
      </c>
      <c r="Z65" t="s">
        <v>61</v>
      </c>
      <c r="AA65">
        <v>0</v>
      </c>
    </row>
    <row r="66" spans="1:27" hidden="1" x14ac:dyDescent="0.25">
      <c r="A66" t="s">
        <v>483</v>
      </c>
      <c r="B66" t="s">
        <v>300</v>
      </c>
      <c r="C66" t="s">
        <v>319</v>
      </c>
      <c r="D66" t="s">
        <v>61</v>
      </c>
      <c r="E66" t="s">
        <v>406</v>
      </c>
      <c r="F66" t="s">
        <v>587</v>
      </c>
      <c r="G66" t="s">
        <v>61</v>
      </c>
      <c r="H66" t="s">
        <v>61</v>
      </c>
      <c r="I66" t="s">
        <v>61</v>
      </c>
      <c r="J66">
        <v>5.8440000000000003</v>
      </c>
      <c r="K66" t="s">
        <v>61</v>
      </c>
      <c r="L66">
        <v>1.2385981682627154</v>
      </c>
      <c r="M66">
        <v>1.2157310073334064</v>
      </c>
      <c r="N66">
        <v>1.1641185092236064</v>
      </c>
      <c r="O66">
        <v>1.2237446676811887</v>
      </c>
      <c r="P66">
        <v>1.277363372111487</v>
      </c>
      <c r="Q66" t="s">
        <v>61</v>
      </c>
      <c r="R66">
        <v>1.154133732123878</v>
      </c>
      <c r="S66">
        <v>1.2154822023485663</v>
      </c>
      <c r="T66">
        <v>1.2953811605285075</v>
      </c>
      <c r="U66">
        <v>1.2357210310006459</v>
      </c>
      <c r="V66">
        <v>1.3448954049704989</v>
      </c>
      <c r="W66" t="s">
        <v>61</v>
      </c>
      <c r="X66" t="s">
        <v>61</v>
      </c>
      <c r="Y66" t="s">
        <v>61</v>
      </c>
      <c r="Z66" t="s">
        <v>61</v>
      </c>
      <c r="AA66">
        <v>0</v>
      </c>
    </row>
    <row r="67" spans="1:27" x14ac:dyDescent="0.25">
      <c r="A67" t="s">
        <v>28</v>
      </c>
      <c r="B67" t="s">
        <v>2</v>
      </c>
      <c r="C67" t="s">
        <v>52</v>
      </c>
      <c r="D67" t="s">
        <v>417</v>
      </c>
      <c r="E67" t="s">
        <v>407</v>
      </c>
      <c r="F67" t="s">
        <v>52</v>
      </c>
      <c r="G67">
        <v>1.4326969272239543</v>
      </c>
      <c r="H67">
        <v>7.5268228564482396</v>
      </c>
      <c r="I67">
        <v>27.578278946026352</v>
      </c>
      <c r="J67">
        <v>42.514151614279626</v>
      </c>
      <c r="K67">
        <v>1.3263572562220902</v>
      </c>
      <c r="L67">
        <v>1.6077455489573553</v>
      </c>
      <c r="M67">
        <v>1.5713688853361574</v>
      </c>
      <c r="N67">
        <v>1.5709609876177122</v>
      </c>
      <c r="O67">
        <v>1.5570990386403414</v>
      </c>
      <c r="P67">
        <v>1.6601798963467151</v>
      </c>
      <c r="Q67">
        <v>1.3070253557120981</v>
      </c>
      <c r="R67">
        <v>1.2095558465202498</v>
      </c>
      <c r="S67">
        <v>1.2971210859341129</v>
      </c>
      <c r="T67">
        <v>1.3393743599143302</v>
      </c>
      <c r="U67">
        <v>1.3313443191676493</v>
      </c>
      <c r="V67">
        <v>1.3335057494131222</v>
      </c>
      <c r="W67">
        <v>1.8174847345498748</v>
      </c>
      <c r="X67">
        <v>0.89820560095646895</v>
      </c>
      <c r="Y67">
        <v>50.123100989561102</v>
      </c>
      <c r="Z67">
        <v>24.770964614060734</v>
      </c>
      <c r="AA67">
        <v>1</v>
      </c>
    </row>
    <row r="68" spans="1:27" x14ac:dyDescent="0.25">
      <c r="A68" t="s">
        <v>143</v>
      </c>
      <c r="B68" t="s">
        <v>144</v>
      </c>
      <c r="C68" t="s">
        <v>155</v>
      </c>
      <c r="D68" t="s">
        <v>418</v>
      </c>
      <c r="E68" t="s">
        <v>408</v>
      </c>
      <c r="F68" t="s">
        <v>586</v>
      </c>
      <c r="G68">
        <v>1.6732181012069667</v>
      </c>
      <c r="H68">
        <v>7.1997366988918303</v>
      </c>
      <c r="I68">
        <v>26.379835264739668</v>
      </c>
      <c r="J68">
        <v>78.844702329078544</v>
      </c>
      <c r="K68">
        <v>1.2214137182566644</v>
      </c>
      <c r="L68">
        <v>1.4970866094245148</v>
      </c>
      <c r="M68">
        <v>1.4745376733023781</v>
      </c>
      <c r="N68">
        <v>1.3689608132878841</v>
      </c>
      <c r="O68">
        <v>1.4435448601105449</v>
      </c>
      <c r="P68">
        <v>1.5197198434561152</v>
      </c>
      <c r="Q68">
        <v>1.1137228775074144</v>
      </c>
      <c r="R68">
        <v>1.1523297796771568</v>
      </c>
      <c r="S68">
        <v>1.261678755528314</v>
      </c>
      <c r="T68">
        <v>1.2456836932865165</v>
      </c>
      <c r="U68">
        <v>1.2512749062312558</v>
      </c>
      <c r="V68">
        <v>1.4406165004533091</v>
      </c>
      <c r="W68">
        <v>1.1374958848467005</v>
      </c>
      <c r="X68">
        <v>0.91695491640007709</v>
      </c>
      <c r="Y68">
        <v>30.006954056575243</v>
      </c>
      <c r="Z68">
        <v>24.189119639827169</v>
      </c>
      <c r="AA68">
        <v>1</v>
      </c>
    </row>
    <row r="69" spans="1:27" x14ac:dyDescent="0.25">
      <c r="A69" t="s">
        <v>381</v>
      </c>
      <c r="B69" t="s">
        <v>382</v>
      </c>
      <c r="C69" t="s">
        <v>393</v>
      </c>
      <c r="D69" t="s">
        <v>422</v>
      </c>
      <c r="E69" t="s">
        <v>407</v>
      </c>
      <c r="F69" t="s">
        <v>393</v>
      </c>
      <c r="G69">
        <v>4.9951718440837931</v>
      </c>
      <c r="H69">
        <v>6.8073577203527798</v>
      </c>
      <c r="I69">
        <v>24.942158687372586</v>
      </c>
      <c r="J69">
        <v>43.697659295774649</v>
      </c>
      <c r="K69">
        <v>1.1944928429090393</v>
      </c>
      <c r="L69">
        <v>1.7707938009502617</v>
      </c>
      <c r="M69">
        <v>1.7439772513498573</v>
      </c>
      <c r="N69">
        <v>1.6896676128975483</v>
      </c>
      <c r="O69">
        <v>1.7373172333672524</v>
      </c>
      <c r="P69">
        <v>1.853837223058372</v>
      </c>
      <c r="Q69">
        <v>1.1620756490513198</v>
      </c>
      <c r="R69">
        <v>1.2095558465202498</v>
      </c>
      <c r="S69">
        <v>1.2971210859341129</v>
      </c>
      <c r="T69">
        <v>1.3393743599143302</v>
      </c>
      <c r="U69">
        <v>1.3313443191676493</v>
      </c>
      <c r="V69">
        <v>1.3335057494131222</v>
      </c>
      <c r="W69">
        <v>1.4838078243664046</v>
      </c>
      <c r="X69">
        <v>1.1080535912347445</v>
      </c>
      <c r="Y69">
        <v>37.009370216911933</v>
      </c>
      <c r="Z69">
        <v>27.637248506690074</v>
      </c>
      <c r="AA69">
        <v>1</v>
      </c>
    </row>
    <row r="70" spans="1:27" hidden="1" x14ac:dyDescent="0.25">
      <c r="A70" t="s">
        <v>277</v>
      </c>
      <c r="B70" t="s">
        <v>278</v>
      </c>
      <c r="C70" t="s">
        <v>194</v>
      </c>
      <c r="D70" t="s">
        <v>61</v>
      </c>
      <c r="E70" t="s">
        <v>404</v>
      </c>
      <c r="F70" t="s">
        <v>194</v>
      </c>
      <c r="G70" t="s">
        <v>61</v>
      </c>
      <c r="H70" t="s">
        <v>61</v>
      </c>
      <c r="I70" t="s">
        <v>61</v>
      </c>
      <c r="J70" t="s">
        <v>61</v>
      </c>
      <c r="K70" t="s">
        <v>61</v>
      </c>
      <c r="L70">
        <v>1.2067690036967176</v>
      </c>
      <c r="M70">
        <v>1.1866174178280724</v>
      </c>
      <c r="N70">
        <v>1.1300269287366023</v>
      </c>
      <c r="O70">
        <v>1.1919270064378424</v>
      </c>
      <c r="P70">
        <v>1.2529274166703845</v>
      </c>
      <c r="Q70" t="s">
        <v>61</v>
      </c>
      <c r="R70">
        <v>0.90947003354549738</v>
      </c>
      <c r="S70">
        <v>1.0160301239037073</v>
      </c>
      <c r="T70">
        <v>1.0683930558484569</v>
      </c>
      <c r="U70">
        <v>1.0727560349127803</v>
      </c>
      <c r="V70">
        <v>1.2137481184144505</v>
      </c>
      <c r="W70" t="s">
        <v>61</v>
      </c>
      <c r="X70" t="s">
        <v>61</v>
      </c>
      <c r="Y70" t="s">
        <v>61</v>
      </c>
      <c r="Z70" t="s">
        <v>61</v>
      </c>
      <c r="AA70">
        <v>0</v>
      </c>
    </row>
    <row r="71" spans="1:27" x14ac:dyDescent="0.25">
      <c r="A71" t="s">
        <v>486</v>
      </c>
      <c r="B71" t="s">
        <v>395</v>
      </c>
      <c r="C71" t="s">
        <v>403</v>
      </c>
      <c r="D71" t="s">
        <v>422</v>
      </c>
      <c r="E71" t="s">
        <v>407</v>
      </c>
      <c r="F71" t="s">
        <v>585</v>
      </c>
      <c r="G71">
        <v>4.1750136627441181</v>
      </c>
      <c r="H71">
        <v>6.6798982805330001</v>
      </c>
      <c r="I71">
        <v>24.475147299872912</v>
      </c>
      <c r="J71">
        <v>25.948915861198483</v>
      </c>
      <c r="K71">
        <v>1.1944928429090393</v>
      </c>
      <c r="L71">
        <v>1.6075990253515033</v>
      </c>
      <c r="M71">
        <v>1.5477783159783653</v>
      </c>
      <c r="N71">
        <v>1.4279094998340851</v>
      </c>
      <c r="O71">
        <v>1.5230249577532384</v>
      </c>
      <c r="P71">
        <v>1.6751514690397891</v>
      </c>
      <c r="Q71">
        <v>1.1620756490513198</v>
      </c>
      <c r="R71">
        <v>1.2095558465202498</v>
      </c>
      <c r="S71">
        <v>1.2971210859341129</v>
      </c>
      <c r="T71">
        <v>1.3393743599143302</v>
      </c>
      <c r="U71">
        <v>1.3313443191676493</v>
      </c>
      <c r="V71">
        <v>1.3335057494131222</v>
      </c>
      <c r="W71">
        <v>1.2387738930286094</v>
      </c>
      <c r="X71">
        <v>1.0842292270507488</v>
      </c>
      <c r="Y71">
        <v>30.319173503112225</v>
      </c>
      <c r="Z71">
        <v>26.536670038894428</v>
      </c>
      <c r="AA71">
        <v>1</v>
      </c>
    </row>
    <row r="72" spans="1:27" x14ac:dyDescent="0.25">
      <c r="A72" t="s">
        <v>356</v>
      </c>
      <c r="B72" t="s">
        <v>357</v>
      </c>
      <c r="C72" t="s">
        <v>349</v>
      </c>
      <c r="D72" t="s">
        <v>421</v>
      </c>
      <c r="E72" t="s">
        <v>406</v>
      </c>
      <c r="F72" t="s">
        <v>585</v>
      </c>
      <c r="G72">
        <v>1.8948031956455125</v>
      </c>
      <c r="H72">
        <v>5.92349352553095</v>
      </c>
      <c r="I72">
        <v>21.703680277545402</v>
      </c>
      <c r="J72">
        <v>80.969683537454088</v>
      </c>
      <c r="K72">
        <v>1.4311390552424275</v>
      </c>
      <c r="L72">
        <v>1.8087885513950135</v>
      </c>
      <c r="M72">
        <v>1.7614997695097183</v>
      </c>
      <c r="N72">
        <v>1.5385743798070441</v>
      </c>
      <c r="O72">
        <v>1.726406152980013</v>
      </c>
      <c r="P72">
        <v>1.8565961132056854</v>
      </c>
      <c r="Q72">
        <v>1.39378218396165</v>
      </c>
      <c r="R72">
        <v>1.154133732123878</v>
      </c>
      <c r="S72">
        <v>1.2154822023485663</v>
      </c>
      <c r="T72">
        <v>1.2953811605285075</v>
      </c>
      <c r="U72">
        <v>1.2357210310006459</v>
      </c>
      <c r="V72">
        <v>1.3448954049704989</v>
      </c>
      <c r="W72">
        <v>1.2494013661230949</v>
      </c>
      <c r="X72">
        <v>1.1076227248753345</v>
      </c>
      <c r="Y72">
        <v>27.116607788664098</v>
      </c>
      <c r="Z72">
        <v>24.039489488837894</v>
      </c>
      <c r="AA72">
        <v>1</v>
      </c>
    </row>
    <row r="73" spans="1:27" x14ac:dyDescent="0.25">
      <c r="A73" t="s">
        <v>119</v>
      </c>
      <c r="B73" t="s">
        <v>120</v>
      </c>
      <c r="C73" t="s">
        <v>155</v>
      </c>
      <c r="D73" t="s">
        <v>418</v>
      </c>
      <c r="E73" t="s">
        <v>408</v>
      </c>
      <c r="F73" t="s">
        <v>586</v>
      </c>
      <c r="G73">
        <v>1.846312673122076</v>
      </c>
      <c r="H73">
        <v>5.74989033176068</v>
      </c>
      <c r="I73">
        <v>21.067598175571131</v>
      </c>
      <c r="J73">
        <v>36.629843806078149</v>
      </c>
      <c r="K73">
        <v>1.2214137182566644</v>
      </c>
      <c r="L73">
        <v>1.6579318845559607</v>
      </c>
      <c r="M73">
        <v>1.6246181448862613</v>
      </c>
      <c r="N73">
        <v>1.5393784570152895</v>
      </c>
      <c r="O73">
        <v>1.6232708041875565</v>
      </c>
      <c r="P73">
        <v>1.6897605086290628</v>
      </c>
      <c r="Q73">
        <v>1.1137228775074144</v>
      </c>
      <c r="R73">
        <v>1.1523297796771568</v>
      </c>
      <c r="S73">
        <v>1.261678755528314</v>
      </c>
      <c r="T73">
        <v>1.2456836932865165</v>
      </c>
      <c r="U73">
        <v>1.2512749062312558</v>
      </c>
      <c r="V73">
        <v>1.4406165004533091</v>
      </c>
      <c r="W73">
        <v>1.5230877309343285</v>
      </c>
      <c r="X73">
        <v>1.5230877309343285</v>
      </c>
      <c r="Y73">
        <v>32.087800301466835</v>
      </c>
      <c r="Z73">
        <v>32.087800301466835</v>
      </c>
      <c r="AA73">
        <v>1</v>
      </c>
    </row>
    <row r="74" spans="1:27" x14ac:dyDescent="0.25">
      <c r="A74" t="s">
        <v>267</v>
      </c>
      <c r="B74" t="s">
        <v>268</v>
      </c>
      <c r="C74" t="s">
        <v>194</v>
      </c>
      <c r="D74" t="s">
        <v>632</v>
      </c>
      <c r="E74" t="s">
        <v>404</v>
      </c>
      <c r="F74" t="s">
        <v>194</v>
      </c>
      <c r="G74">
        <v>3.4970398160812275</v>
      </c>
      <c r="H74">
        <v>5.7131410482770804</v>
      </c>
      <c r="I74">
        <v>20.932948800887225</v>
      </c>
      <c r="J74">
        <v>19.955120004660376</v>
      </c>
      <c r="K74">
        <v>1.1764228653088502</v>
      </c>
      <c r="L74">
        <v>1.2067690036967176</v>
      </c>
      <c r="M74">
        <v>1.1866174178280724</v>
      </c>
      <c r="N74">
        <v>1.1300269287366023</v>
      </c>
      <c r="O74">
        <v>1.1919270064378424</v>
      </c>
      <c r="P74">
        <v>1.2529274166703845</v>
      </c>
      <c r="Q74">
        <v>1.234033450224737</v>
      </c>
      <c r="R74">
        <v>0.90947003354549738</v>
      </c>
      <c r="S74">
        <v>1.0160301239037073</v>
      </c>
      <c r="T74">
        <v>1.0683930558484569</v>
      </c>
      <c r="U74">
        <v>1.0727560349127803</v>
      </c>
      <c r="V74">
        <v>1.2137481184144505</v>
      </c>
      <c r="W74">
        <v>0.74797279246376014</v>
      </c>
      <c r="X74">
        <v>0.71277261916932666</v>
      </c>
      <c r="Y74">
        <v>15.657276169100538</v>
      </c>
      <c r="Z74">
        <v>14.920432743745803</v>
      </c>
      <c r="AA74">
        <v>1</v>
      </c>
    </row>
    <row r="75" spans="1:27" x14ac:dyDescent="0.25">
      <c r="A75" t="s">
        <v>331</v>
      </c>
      <c r="B75" t="s">
        <v>332</v>
      </c>
      <c r="C75" t="s">
        <v>343</v>
      </c>
      <c r="D75" t="s">
        <v>421</v>
      </c>
      <c r="E75" t="s">
        <v>406</v>
      </c>
      <c r="F75" t="s">
        <v>585</v>
      </c>
      <c r="G75">
        <v>1.2470119665746917</v>
      </c>
      <c r="H75">
        <v>5.5916487586139398</v>
      </c>
      <c r="I75">
        <v>20.487801051561476</v>
      </c>
      <c r="J75">
        <v>18.981800705079376</v>
      </c>
      <c r="K75">
        <v>1.4311390552424275</v>
      </c>
      <c r="L75">
        <v>2.0296271411120403</v>
      </c>
      <c r="M75">
        <v>1.9316060191224753</v>
      </c>
      <c r="N75">
        <v>1.6983616501964178</v>
      </c>
      <c r="O75">
        <v>1.8445328013429623</v>
      </c>
      <c r="P75">
        <v>2.1098824387060988</v>
      </c>
      <c r="Q75">
        <v>1.39378218396165</v>
      </c>
      <c r="R75">
        <v>1.154133732123878</v>
      </c>
      <c r="S75">
        <v>1.2154822023485663</v>
      </c>
      <c r="T75">
        <v>1.2953811605285075</v>
      </c>
      <c r="U75">
        <v>1.2357210310006459</v>
      </c>
      <c r="V75">
        <v>1.3448954049704989</v>
      </c>
      <c r="W75">
        <v>0.89729666023982035</v>
      </c>
      <c r="X75">
        <v>0.89729666023982035</v>
      </c>
      <c r="Y75">
        <v>18.383635459223992</v>
      </c>
      <c r="Z75">
        <v>18.383635459223992</v>
      </c>
      <c r="AA75">
        <v>1</v>
      </c>
    </row>
    <row r="76" spans="1:27" x14ac:dyDescent="0.25">
      <c r="A76" t="s">
        <v>87</v>
      </c>
      <c r="B76" t="s">
        <v>88</v>
      </c>
      <c r="C76" t="s">
        <v>89</v>
      </c>
      <c r="D76" t="s">
        <v>417</v>
      </c>
      <c r="E76" t="s">
        <v>407</v>
      </c>
      <c r="F76" t="s">
        <v>52</v>
      </c>
      <c r="G76">
        <v>1.1739061693301771</v>
      </c>
      <c r="H76">
        <v>5.5337696202614302</v>
      </c>
      <c r="I76">
        <v>20.275731888637882</v>
      </c>
      <c r="J76">
        <v>53.619071176139009</v>
      </c>
      <c r="K76">
        <v>1.3263572562220902</v>
      </c>
      <c r="L76">
        <v>1.5963240717558658</v>
      </c>
      <c r="M76">
        <v>1.5284720537489731</v>
      </c>
      <c r="N76">
        <v>1.3785984406327738</v>
      </c>
      <c r="O76">
        <v>1.5276666559417871</v>
      </c>
      <c r="P76">
        <v>1.6721470135847669</v>
      </c>
      <c r="Q76">
        <v>1.3070253557120981</v>
      </c>
      <c r="R76">
        <v>1.2095558465202498</v>
      </c>
      <c r="S76">
        <v>1.2971210859341129</v>
      </c>
      <c r="T76">
        <v>1.3393743599143302</v>
      </c>
      <c r="U76">
        <v>1.3313443191676493</v>
      </c>
      <c r="V76">
        <v>1.3335057494131222</v>
      </c>
      <c r="W76">
        <v>0.93376297843587652</v>
      </c>
      <c r="X76">
        <v>0.78150149628818011</v>
      </c>
      <c r="Y76">
        <v>18.932727798301787</v>
      </c>
      <c r="Z76">
        <v>15.845514809308472</v>
      </c>
      <c r="AA76">
        <v>1</v>
      </c>
    </row>
    <row r="77" spans="1:27" hidden="1" x14ac:dyDescent="0.25">
      <c r="A77" t="s">
        <v>279</v>
      </c>
      <c r="B77" t="s">
        <v>280</v>
      </c>
      <c r="C77" t="s">
        <v>194</v>
      </c>
      <c r="D77" t="s">
        <v>61</v>
      </c>
      <c r="E77" t="s">
        <v>404</v>
      </c>
      <c r="F77" t="s">
        <v>194</v>
      </c>
      <c r="G77" t="s">
        <v>61</v>
      </c>
      <c r="H77" t="s">
        <v>61</v>
      </c>
      <c r="I77" t="s">
        <v>61</v>
      </c>
      <c r="J77" t="s">
        <v>61</v>
      </c>
      <c r="K77" t="s">
        <v>61</v>
      </c>
      <c r="L77">
        <v>1.2067690036967176</v>
      </c>
      <c r="M77">
        <v>1.1866174178280724</v>
      </c>
      <c r="N77">
        <v>1.1300269287366023</v>
      </c>
      <c r="O77">
        <v>1.1919270064378424</v>
      </c>
      <c r="P77">
        <v>1.2529274166703845</v>
      </c>
      <c r="Q77" t="s">
        <v>61</v>
      </c>
      <c r="R77">
        <v>0.90947003354549738</v>
      </c>
      <c r="S77">
        <v>1.0160301239037073</v>
      </c>
      <c r="T77">
        <v>1.0683930558484569</v>
      </c>
      <c r="U77">
        <v>1.0727560349127803</v>
      </c>
      <c r="V77">
        <v>1.2137481184144505</v>
      </c>
      <c r="W77" t="s">
        <v>61</v>
      </c>
      <c r="X77" t="s">
        <v>61</v>
      </c>
      <c r="Y77" t="s">
        <v>61</v>
      </c>
      <c r="Z77" t="s">
        <v>61</v>
      </c>
      <c r="AA77">
        <v>0</v>
      </c>
    </row>
    <row r="78" spans="1:27" x14ac:dyDescent="0.25">
      <c r="A78" t="s">
        <v>33</v>
      </c>
      <c r="B78" t="s">
        <v>7</v>
      </c>
      <c r="C78" t="s">
        <v>52</v>
      </c>
      <c r="D78" t="s">
        <v>417</v>
      </c>
      <c r="E78" t="s">
        <v>407</v>
      </c>
      <c r="F78" t="s">
        <v>52</v>
      </c>
      <c r="G78">
        <v>3.3580618877049448</v>
      </c>
      <c r="H78">
        <v>5.36417880620521</v>
      </c>
      <c r="I78">
        <v>19.654351145935891</v>
      </c>
      <c r="J78">
        <v>70.043199813688531</v>
      </c>
      <c r="K78">
        <v>1.3263572562220902</v>
      </c>
      <c r="L78">
        <v>2.0979296596808372</v>
      </c>
      <c r="M78">
        <v>2.0136520356178611</v>
      </c>
      <c r="N78">
        <v>1.7093478279150662</v>
      </c>
      <c r="O78">
        <v>1.9043674208763655</v>
      </c>
      <c r="P78">
        <v>2.1813285449614694</v>
      </c>
      <c r="Q78">
        <v>1.3070253557120981</v>
      </c>
      <c r="R78">
        <v>1.2095558465202498</v>
      </c>
      <c r="S78">
        <v>1.2971210859341129</v>
      </c>
      <c r="T78">
        <v>1.3393743599143302</v>
      </c>
      <c r="U78">
        <v>1.3313443191676493</v>
      </c>
      <c r="V78">
        <v>1.3335057494131222</v>
      </c>
      <c r="W78">
        <v>1.6356756044978857</v>
      </c>
      <c r="X78">
        <v>1.4250231777516125</v>
      </c>
      <c r="Y78">
        <v>32.148142691642398</v>
      </c>
      <c r="Z78">
        <v>28.007905926627611</v>
      </c>
      <c r="AA78">
        <v>1</v>
      </c>
    </row>
    <row r="79" spans="1:27" x14ac:dyDescent="0.25">
      <c r="A79" t="s">
        <v>327</v>
      </c>
      <c r="B79" t="s">
        <v>328</v>
      </c>
      <c r="C79" t="s">
        <v>343</v>
      </c>
      <c r="D79" t="s">
        <v>421</v>
      </c>
      <c r="E79" t="s">
        <v>406</v>
      </c>
      <c r="F79" t="s">
        <v>585</v>
      </c>
      <c r="G79">
        <v>2.7252013767738013</v>
      </c>
      <c r="H79">
        <v>5.1046079890792901</v>
      </c>
      <c r="I79">
        <v>18.703283671986519</v>
      </c>
      <c r="J79">
        <v>25.872798012193755</v>
      </c>
      <c r="K79">
        <v>1.4311390552424275</v>
      </c>
      <c r="L79">
        <v>1.9197494835248701</v>
      </c>
      <c r="M79">
        <v>1.8266929962428891</v>
      </c>
      <c r="N79">
        <v>1.6384628905057175</v>
      </c>
      <c r="O79">
        <v>1.6979149740520523</v>
      </c>
      <c r="P79">
        <v>1.9859439222738493</v>
      </c>
      <c r="Q79">
        <v>1.39378218396165</v>
      </c>
      <c r="R79">
        <v>1.154133732123878</v>
      </c>
      <c r="S79">
        <v>1.2154822023485663</v>
      </c>
      <c r="T79">
        <v>1.2953811605285075</v>
      </c>
      <c r="U79">
        <v>1.2357210310006459</v>
      </c>
      <c r="V79">
        <v>1.3448954049704989</v>
      </c>
      <c r="W79">
        <v>1.6366449942320886</v>
      </c>
      <c r="X79">
        <v>1.1259342055372159</v>
      </c>
      <c r="Y79">
        <v>30.610635597459495</v>
      </c>
      <c r="Z79">
        <v>21.058666842155322</v>
      </c>
      <c r="AA79">
        <v>1</v>
      </c>
    </row>
    <row r="80" spans="1:27" x14ac:dyDescent="0.25">
      <c r="A80" t="s">
        <v>39</v>
      </c>
      <c r="B80" t="s">
        <v>13</v>
      </c>
      <c r="C80" t="s">
        <v>52</v>
      </c>
      <c r="D80" t="s">
        <v>417</v>
      </c>
      <c r="E80" t="s">
        <v>407</v>
      </c>
      <c r="F80" t="s">
        <v>52</v>
      </c>
      <c r="G80">
        <v>2.9821849453575018</v>
      </c>
      <c r="H80">
        <v>4.9879464126366502</v>
      </c>
      <c r="I80">
        <v>18.275835655900686</v>
      </c>
      <c r="J80">
        <v>100.66654266571975</v>
      </c>
      <c r="K80">
        <v>1.3263572562220902</v>
      </c>
      <c r="L80">
        <v>1.822465136135637</v>
      </c>
      <c r="M80">
        <v>1.732238414357423</v>
      </c>
      <c r="N80">
        <v>1.625699819132387</v>
      </c>
      <c r="O80">
        <v>1.6504389939139021</v>
      </c>
      <c r="P80">
        <v>1.8888622033605165</v>
      </c>
      <c r="Q80">
        <v>1.3070253557120981</v>
      </c>
      <c r="R80">
        <v>1.2095558465202498</v>
      </c>
      <c r="S80">
        <v>1.2971210859341129</v>
      </c>
      <c r="T80">
        <v>1.3393743599143302</v>
      </c>
      <c r="U80">
        <v>1.3313443191676493</v>
      </c>
      <c r="V80">
        <v>1.3335057494131222</v>
      </c>
      <c r="W80">
        <v>1.5664972014066689</v>
      </c>
      <c r="X80">
        <v>1.1723881517838088</v>
      </c>
      <c r="Y80">
        <v>28.629045408336637</v>
      </c>
      <c r="Z80">
        <v>21.426373186926039</v>
      </c>
      <c r="AA80">
        <v>1</v>
      </c>
    </row>
    <row r="81" spans="1:27" x14ac:dyDescent="0.25">
      <c r="A81" t="s">
        <v>133</v>
      </c>
      <c r="B81" t="s">
        <v>134</v>
      </c>
      <c r="C81" t="s">
        <v>155</v>
      </c>
      <c r="D81" t="s">
        <v>418</v>
      </c>
      <c r="E81" t="s">
        <v>408</v>
      </c>
      <c r="F81" t="s">
        <v>586</v>
      </c>
      <c r="G81">
        <v>2.2881194660552753</v>
      </c>
      <c r="H81">
        <v>4.8022867311649202</v>
      </c>
      <c r="I81">
        <v>17.595578582988267</v>
      </c>
      <c r="J81">
        <v>77.604632620647266</v>
      </c>
      <c r="K81">
        <v>1.2214137182566644</v>
      </c>
      <c r="L81">
        <v>1.5365066732899422</v>
      </c>
      <c r="M81">
        <v>1.4830073958208669</v>
      </c>
      <c r="N81">
        <v>1.454856850954938</v>
      </c>
      <c r="O81">
        <v>1.4052063622467872</v>
      </c>
      <c r="P81">
        <v>1.5711559849968426</v>
      </c>
      <c r="Q81">
        <v>1.1137228775074144</v>
      </c>
      <c r="R81">
        <v>1.1523297796771568</v>
      </c>
      <c r="S81">
        <v>1.261678755528314</v>
      </c>
      <c r="T81">
        <v>1.2456836932865165</v>
      </c>
      <c r="U81">
        <v>1.2512749062312558</v>
      </c>
      <c r="V81">
        <v>1.4406165004533091</v>
      </c>
      <c r="W81">
        <v>1.6358827363613155</v>
      </c>
      <c r="X81">
        <v>1.4309014598044312</v>
      </c>
      <c r="Y81">
        <v>28.784303240199407</v>
      </c>
      <c r="Z81">
        <v>25.177539080501496</v>
      </c>
      <c r="AA81">
        <v>1</v>
      </c>
    </row>
    <row r="82" spans="1:27" x14ac:dyDescent="0.25">
      <c r="A82" t="s">
        <v>38</v>
      </c>
      <c r="B82" t="s">
        <v>12</v>
      </c>
      <c r="C82" t="s">
        <v>52</v>
      </c>
      <c r="D82" t="s">
        <v>417</v>
      </c>
      <c r="E82" t="s">
        <v>407</v>
      </c>
      <c r="F82" t="s">
        <v>52</v>
      </c>
      <c r="G82">
        <v>3.201301976858562</v>
      </c>
      <c r="H82">
        <v>4.6508602242449602</v>
      </c>
      <c r="I82">
        <v>17.040751861633535</v>
      </c>
      <c r="J82">
        <v>107.65773439244585</v>
      </c>
      <c r="K82">
        <v>1.3263572562220902</v>
      </c>
      <c r="L82">
        <v>1.991703124625734</v>
      </c>
      <c r="M82">
        <v>1.8880682940212914</v>
      </c>
      <c r="N82">
        <v>1.6893247888130589</v>
      </c>
      <c r="O82">
        <v>1.7719683166723696</v>
      </c>
      <c r="P82">
        <v>2.0866175231152391</v>
      </c>
      <c r="Q82">
        <v>1.3070253557120981</v>
      </c>
      <c r="R82">
        <v>1.2095558465202498</v>
      </c>
      <c r="S82">
        <v>1.2971210859341129</v>
      </c>
      <c r="T82">
        <v>1.3393743599143302</v>
      </c>
      <c r="U82">
        <v>1.3313443191676493</v>
      </c>
      <c r="V82">
        <v>1.3335057494131222</v>
      </c>
      <c r="W82">
        <v>1.4312929635511333</v>
      </c>
      <c r="X82">
        <v>1.276411217069755</v>
      </c>
      <c r="Y82">
        <v>24.390308233176953</v>
      </c>
      <c r="Z82">
        <v>21.751006823491352</v>
      </c>
      <c r="AA82">
        <v>1</v>
      </c>
    </row>
    <row r="83" spans="1:27" x14ac:dyDescent="0.25">
      <c r="A83" t="s">
        <v>352</v>
      </c>
      <c r="B83" t="s">
        <v>353</v>
      </c>
      <c r="C83" t="s">
        <v>349</v>
      </c>
      <c r="D83" t="s">
        <v>421</v>
      </c>
      <c r="E83" t="s">
        <v>406</v>
      </c>
      <c r="F83" t="s">
        <v>585</v>
      </c>
      <c r="G83">
        <v>3.2763043446622131</v>
      </c>
      <c r="H83">
        <v>3.8058116764274201</v>
      </c>
      <c r="I83">
        <v>13.944493982430068</v>
      </c>
      <c r="J83">
        <v>33.433670511936363</v>
      </c>
      <c r="K83">
        <v>1.4311390552424275</v>
      </c>
      <c r="L83">
        <v>1.7195614227274498</v>
      </c>
      <c r="M83">
        <v>1.6240397240225755</v>
      </c>
      <c r="N83">
        <v>1.5353898439311913</v>
      </c>
      <c r="O83">
        <v>1.5368699558576204</v>
      </c>
      <c r="P83">
        <v>1.7997175356399142</v>
      </c>
      <c r="Q83">
        <v>1.39378218396165</v>
      </c>
      <c r="R83">
        <v>1.154133732123878</v>
      </c>
      <c r="S83">
        <v>1.2154822023485663</v>
      </c>
      <c r="T83">
        <v>1.2953811605285075</v>
      </c>
      <c r="U83">
        <v>1.2357210310006459</v>
      </c>
      <c r="V83">
        <v>1.3448954049704989</v>
      </c>
      <c r="W83">
        <v>1.2313814609244613</v>
      </c>
      <c r="X83">
        <v>1.2313814609244613</v>
      </c>
      <c r="Y83">
        <v>17.170991371937095</v>
      </c>
      <c r="Z83">
        <v>17.170991371937095</v>
      </c>
      <c r="AA83">
        <v>1</v>
      </c>
    </row>
    <row r="84" spans="1:27" x14ac:dyDescent="0.25">
      <c r="A84" t="s">
        <v>36</v>
      </c>
      <c r="B84" t="s">
        <v>10</v>
      </c>
      <c r="C84" t="s">
        <v>52</v>
      </c>
      <c r="D84" t="s">
        <v>417</v>
      </c>
      <c r="E84" t="s">
        <v>407</v>
      </c>
      <c r="F84" t="s">
        <v>52</v>
      </c>
      <c r="G84">
        <v>4.8086595970270896</v>
      </c>
      <c r="H84">
        <v>3.4781321088488801</v>
      </c>
      <c r="I84">
        <v>12.743876046822297</v>
      </c>
      <c r="J84">
        <v>24.493157583228221</v>
      </c>
      <c r="K84">
        <v>1.3263572562220902</v>
      </c>
      <c r="L84">
        <v>1.7425056026033656</v>
      </c>
      <c r="M84">
        <v>1.673167946262363</v>
      </c>
      <c r="N84">
        <v>1.621657218090395</v>
      </c>
      <c r="O84">
        <v>1.6074934428803378</v>
      </c>
      <c r="P84">
        <v>1.7924852131164424</v>
      </c>
      <c r="Q84">
        <v>1.3070253557120981</v>
      </c>
      <c r="R84">
        <v>1.2095558465202498</v>
      </c>
      <c r="S84">
        <v>1.2971210859341129</v>
      </c>
      <c r="T84">
        <v>1.3393743599143302</v>
      </c>
      <c r="U84">
        <v>1.3313443191676493</v>
      </c>
      <c r="V84">
        <v>1.3335057494131222</v>
      </c>
      <c r="W84">
        <v>1.4305110867054733</v>
      </c>
      <c r="X84">
        <v>1.0960668581516007</v>
      </c>
      <c r="Y84">
        <v>18.230255972579616</v>
      </c>
      <c r="Z84">
        <v>13.968140179313956</v>
      </c>
      <c r="AA84">
        <v>1</v>
      </c>
    </row>
    <row r="85" spans="1:27" x14ac:dyDescent="0.25">
      <c r="A85" t="s">
        <v>45</v>
      </c>
      <c r="B85" t="s">
        <v>19</v>
      </c>
      <c r="C85" t="s">
        <v>52</v>
      </c>
      <c r="D85" t="s">
        <v>417</v>
      </c>
      <c r="E85" t="s">
        <v>406</v>
      </c>
      <c r="F85" t="s">
        <v>52</v>
      </c>
      <c r="G85">
        <v>4.4069917476517597</v>
      </c>
      <c r="H85">
        <v>3.35539836684445</v>
      </c>
      <c r="I85">
        <v>12.294179616118065</v>
      </c>
      <c r="J85">
        <v>62.409709110953784</v>
      </c>
      <c r="K85">
        <v>1.3263572562220902</v>
      </c>
      <c r="L85">
        <v>2.0106251980038574</v>
      </c>
      <c r="M85">
        <v>1.9493296972871639</v>
      </c>
      <c r="N85">
        <v>1.8124018298604763</v>
      </c>
      <c r="O85">
        <v>1.8402951754268988</v>
      </c>
      <c r="P85">
        <v>2.0968076397656472</v>
      </c>
      <c r="Q85">
        <v>1.3070253557120981</v>
      </c>
      <c r="R85">
        <v>1.154133732123878</v>
      </c>
      <c r="S85">
        <v>1.2154822023485663</v>
      </c>
      <c r="T85">
        <v>1.2953811605285075</v>
      </c>
      <c r="U85">
        <v>1.2357210310006459</v>
      </c>
      <c r="V85">
        <v>1.3448954049704989</v>
      </c>
      <c r="W85">
        <v>1.5019183252702999</v>
      </c>
      <c r="X85">
        <v>1.2903848095735253</v>
      </c>
      <c r="Y85">
        <v>18.464853659612302</v>
      </c>
      <c r="Z85">
        <v>15.864222622807226</v>
      </c>
      <c r="AA85">
        <v>1</v>
      </c>
    </row>
    <row r="86" spans="1:27" x14ac:dyDescent="0.25">
      <c r="A86" t="s">
        <v>471</v>
      </c>
      <c r="B86" t="s">
        <v>320</v>
      </c>
      <c r="C86" t="s">
        <v>343</v>
      </c>
      <c r="D86" t="s">
        <v>421</v>
      </c>
      <c r="E86" t="s">
        <v>406</v>
      </c>
      <c r="F86" t="s">
        <v>585</v>
      </c>
      <c r="G86">
        <v>4.1335283982162485</v>
      </c>
      <c r="H86">
        <v>3.18825479532505</v>
      </c>
      <c r="I86">
        <v>11.681765570070983</v>
      </c>
      <c r="J86">
        <v>20.116137325820553</v>
      </c>
      <c r="K86">
        <v>1.4311390552424275</v>
      </c>
      <c r="L86">
        <v>1.6075990253515033</v>
      </c>
      <c r="M86">
        <v>1.5477783159783653</v>
      </c>
      <c r="N86">
        <v>1.4279094998340851</v>
      </c>
      <c r="O86">
        <v>1.5230249577532384</v>
      </c>
      <c r="P86">
        <v>1.6751514690397891</v>
      </c>
      <c r="Q86">
        <v>1.39378218396165</v>
      </c>
      <c r="R86">
        <v>1.154133732123878</v>
      </c>
      <c r="S86">
        <v>1.2154822023485663</v>
      </c>
      <c r="T86">
        <v>1.2953811605285075</v>
      </c>
      <c r="U86">
        <v>1.2357210310006459</v>
      </c>
      <c r="V86">
        <v>1.3448954049704989</v>
      </c>
      <c r="W86">
        <v>1.6030406174425644</v>
      </c>
      <c r="X86">
        <v>1.400936216036655</v>
      </c>
      <c r="Y86">
        <v>18.726344692265879</v>
      </c>
      <c r="Z86">
        <v>16.36540845436252</v>
      </c>
      <c r="AA86">
        <v>1</v>
      </c>
    </row>
    <row r="87" spans="1:27" x14ac:dyDescent="0.25">
      <c r="A87" t="s">
        <v>139</v>
      </c>
      <c r="B87" t="s">
        <v>140</v>
      </c>
      <c r="C87" t="s">
        <v>155</v>
      </c>
      <c r="D87" t="s">
        <v>418</v>
      </c>
      <c r="E87" t="s">
        <v>408</v>
      </c>
      <c r="F87" t="s">
        <v>586</v>
      </c>
      <c r="G87">
        <v>3.8741734363416156</v>
      </c>
      <c r="H87">
        <v>3.1813212575562799</v>
      </c>
      <c r="I87">
        <v>11.656361087686211</v>
      </c>
      <c r="J87">
        <v>53.977037000000003</v>
      </c>
      <c r="K87">
        <v>1.2214137182566644</v>
      </c>
      <c r="L87">
        <v>1.7532688281816013</v>
      </c>
      <c r="M87">
        <v>1.7310958276706785</v>
      </c>
      <c r="N87">
        <v>1.5002149723106233</v>
      </c>
      <c r="O87">
        <v>1.7038816693011756</v>
      </c>
      <c r="P87">
        <v>1.8057807542637647</v>
      </c>
      <c r="Q87">
        <v>1.1137228775074144</v>
      </c>
      <c r="R87">
        <v>1.1523297796771568</v>
      </c>
      <c r="S87">
        <v>1.261678755528314</v>
      </c>
      <c r="T87">
        <v>1.2456836932865165</v>
      </c>
      <c r="U87">
        <v>1.2512749062312558</v>
      </c>
      <c r="V87">
        <v>1.4406165004533091</v>
      </c>
      <c r="W87">
        <v>1.7947415654237497</v>
      </c>
      <c r="X87">
        <v>1.6007285630292336</v>
      </c>
      <c r="Y87">
        <v>20.92015574565843</v>
      </c>
      <c r="Z87">
        <v>18.658670134041824</v>
      </c>
      <c r="AA87">
        <v>1</v>
      </c>
    </row>
    <row r="88" spans="1:27" x14ac:dyDescent="0.25">
      <c r="A88" t="s">
        <v>32</v>
      </c>
      <c r="B88" t="s">
        <v>6</v>
      </c>
      <c r="C88" t="s">
        <v>52</v>
      </c>
      <c r="D88" t="s">
        <v>417</v>
      </c>
      <c r="E88" t="s">
        <v>406</v>
      </c>
      <c r="F88" t="s">
        <v>52</v>
      </c>
      <c r="G88">
        <v>3.8957734341736105</v>
      </c>
      <c r="H88">
        <v>2.99231671634029</v>
      </c>
      <c r="I88">
        <v>10.963848448670824</v>
      </c>
      <c r="J88">
        <v>61.348579465101658</v>
      </c>
      <c r="K88">
        <v>1.3263572562220902</v>
      </c>
      <c r="L88">
        <v>2.1156780596029505</v>
      </c>
      <c r="M88">
        <v>2.0284508678993793</v>
      </c>
      <c r="N88">
        <v>1.992983227363728</v>
      </c>
      <c r="O88">
        <v>1.8948686407308271</v>
      </c>
      <c r="P88">
        <v>2.1818268464760164</v>
      </c>
      <c r="Q88">
        <v>1.3070253557120981</v>
      </c>
      <c r="R88">
        <v>1.154133732123878</v>
      </c>
      <c r="S88">
        <v>1.2154822023485663</v>
      </c>
      <c r="T88">
        <v>1.2953811605285075</v>
      </c>
      <c r="U88">
        <v>1.2357210310006459</v>
      </c>
      <c r="V88">
        <v>1.3448954049704989</v>
      </c>
      <c r="W88">
        <v>1.3631825386517218</v>
      </c>
      <c r="X88">
        <v>1.2375742931642153</v>
      </c>
      <c r="Y88">
        <v>14.945726761651835</v>
      </c>
      <c r="Z88">
        <v>13.568576994223372</v>
      </c>
      <c r="AA88">
        <v>1</v>
      </c>
    </row>
    <row r="89" spans="1:27" x14ac:dyDescent="0.25">
      <c r="A89" t="s">
        <v>374</v>
      </c>
      <c r="B89" t="s">
        <v>375</v>
      </c>
      <c r="C89" t="s">
        <v>376</v>
      </c>
      <c r="D89" t="s">
        <v>421</v>
      </c>
      <c r="E89" t="s">
        <v>405</v>
      </c>
      <c r="F89" t="s">
        <v>585</v>
      </c>
      <c r="G89">
        <v>4.2253395485822107</v>
      </c>
      <c r="H89">
        <v>2.9177367598916999</v>
      </c>
      <c r="I89">
        <v>10.690587488243189</v>
      </c>
      <c r="J89">
        <v>15.842922532720198</v>
      </c>
      <c r="K89">
        <v>1.4311390552424275</v>
      </c>
      <c r="L89">
        <v>1.6385401287675738</v>
      </c>
      <c r="M89">
        <v>1.5387495645198555</v>
      </c>
      <c r="N89">
        <v>1.3627150455585981</v>
      </c>
      <c r="O89">
        <v>1.5397445115196426</v>
      </c>
      <c r="P89">
        <v>1.6930786061153571</v>
      </c>
      <c r="Q89">
        <v>1.39378218396165</v>
      </c>
      <c r="R89">
        <v>1.0901307546951258</v>
      </c>
      <c r="S89">
        <v>1.0599826962241754</v>
      </c>
      <c r="T89">
        <v>1.1372607799723293</v>
      </c>
      <c r="U89">
        <v>1.0615175586333341</v>
      </c>
      <c r="V89">
        <v>1.1250789639924195</v>
      </c>
      <c r="W89">
        <v>0.87445673947311786</v>
      </c>
      <c r="X89">
        <v>0.7196618599021477</v>
      </c>
      <c r="Y89">
        <v>9.3484562780212475</v>
      </c>
      <c r="Z89">
        <v>7.6936080752357228</v>
      </c>
      <c r="AA89">
        <v>1</v>
      </c>
    </row>
    <row r="90" spans="1:27" hidden="1" x14ac:dyDescent="0.25">
      <c r="A90" t="s">
        <v>488</v>
      </c>
      <c r="B90" t="s">
        <v>58</v>
      </c>
      <c r="C90" t="s">
        <v>60</v>
      </c>
      <c r="D90" t="s">
        <v>417</v>
      </c>
      <c r="E90" t="s">
        <v>407</v>
      </c>
      <c r="F90" t="s">
        <v>52</v>
      </c>
      <c r="G90">
        <v>0.95270487042474772</v>
      </c>
      <c r="H90">
        <v>15.983937461386599</v>
      </c>
      <c r="I90">
        <v>58.5651468585205</v>
      </c>
      <c r="J90">
        <v>52.320215472093366</v>
      </c>
      <c r="K90">
        <v>1.3263572562220902</v>
      </c>
      <c r="L90">
        <v>1.5963240717558658</v>
      </c>
      <c r="M90">
        <v>1.5284720537489731</v>
      </c>
      <c r="N90">
        <v>1.3785984406327738</v>
      </c>
      <c r="O90">
        <v>1.5276666559417871</v>
      </c>
      <c r="P90">
        <v>1.6721470135847669</v>
      </c>
      <c r="Q90">
        <v>1.3070253557120981</v>
      </c>
      <c r="R90">
        <v>1.2095558465202498</v>
      </c>
      <c r="S90">
        <v>1.2971210859341129</v>
      </c>
      <c r="T90">
        <v>1.3393743599143302</v>
      </c>
      <c r="U90">
        <v>1.3313443191676493</v>
      </c>
      <c r="V90">
        <v>1.3335057494131222</v>
      </c>
      <c r="W90" t="s">
        <v>61</v>
      </c>
      <c r="X90" t="s">
        <v>61</v>
      </c>
      <c r="Y90" t="s">
        <v>61</v>
      </c>
      <c r="Z90" t="s">
        <v>61</v>
      </c>
      <c r="AA90">
        <v>0</v>
      </c>
    </row>
    <row r="91" spans="1:27" x14ac:dyDescent="0.25">
      <c r="A91" t="s">
        <v>48</v>
      </c>
      <c r="B91" t="s">
        <v>22</v>
      </c>
      <c r="C91" t="s">
        <v>52</v>
      </c>
      <c r="D91" t="s">
        <v>417</v>
      </c>
      <c r="E91" t="s">
        <v>407</v>
      </c>
      <c r="F91" t="s">
        <v>52</v>
      </c>
      <c r="G91">
        <v>4.3793698669121346</v>
      </c>
      <c r="H91">
        <v>2.8951684500248001</v>
      </c>
      <c r="I91">
        <v>10.607897200890868</v>
      </c>
      <c r="J91">
        <v>18.051170798941047</v>
      </c>
      <c r="K91">
        <v>1.3263572562220902</v>
      </c>
      <c r="L91">
        <v>1.6051535466884974</v>
      </c>
      <c r="M91">
        <v>1.5164929955507502</v>
      </c>
      <c r="N91">
        <v>1.4903932245970317</v>
      </c>
      <c r="O91">
        <v>1.3980038852067109</v>
      </c>
      <c r="P91">
        <v>1.6265490311154138</v>
      </c>
      <c r="Q91">
        <v>1.3070253557120981</v>
      </c>
      <c r="R91">
        <v>1.2095558465202498</v>
      </c>
      <c r="S91">
        <v>1.2971210859341129</v>
      </c>
      <c r="T91">
        <v>1.3393743599143302</v>
      </c>
      <c r="U91">
        <v>1.3313443191676493</v>
      </c>
      <c r="V91">
        <v>1.3335057494131222</v>
      </c>
      <c r="W91">
        <v>1.4897318495978136</v>
      </c>
      <c r="X91">
        <v>1.2561426670854028</v>
      </c>
      <c r="Y91">
        <v>15.802922317426622</v>
      </c>
      <c r="Z91">
        <v>13.325032282094833</v>
      </c>
      <c r="AA91">
        <v>1</v>
      </c>
    </row>
    <row r="92" spans="1:27" x14ac:dyDescent="0.25">
      <c r="A92" t="s">
        <v>325</v>
      </c>
      <c r="B92" t="s">
        <v>326</v>
      </c>
      <c r="C92" t="s">
        <v>343</v>
      </c>
      <c r="D92" t="s">
        <v>421</v>
      </c>
      <c r="E92" t="s">
        <v>406</v>
      </c>
      <c r="F92" t="s">
        <v>585</v>
      </c>
      <c r="G92">
        <v>4.6656447164988508</v>
      </c>
      <c r="H92">
        <v>2.8802310064768002</v>
      </c>
      <c r="I92">
        <v>10.553166407730997</v>
      </c>
      <c r="J92">
        <v>12.005825769508663</v>
      </c>
      <c r="K92">
        <v>1.4311390552424275</v>
      </c>
      <c r="L92">
        <v>1.3235677743018206</v>
      </c>
      <c r="M92">
        <v>1.3327547910260205</v>
      </c>
      <c r="N92">
        <v>1.2389343555346293</v>
      </c>
      <c r="O92">
        <v>1.303753865580116</v>
      </c>
      <c r="P92">
        <v>1.3628569057787485</v>
      </c>
      <c r="Q92">
        <v>1.39378218396165</v>
      </c>
      <c r="R92">
        <v>1.154133732123878</v>
      </c>
      <c r="S92">
        <v>1.2154822023485663</v>
      </c>
      <c r="T92">
        <v>1.2953811605285075</v>
      </c>
      <c r="U92">
        <v>1.2357210310006459</v>
      </c>
      <c r="V92">
        <v>1.3448954049704989</v>
      </c>
      <c r="W92">
        <v>1.3814516923194662</v>
      </c>
      <c r="X92">
        <v>1.3814516923194662</v>
      </c>
      <c r="Y92">
        <v>14.578689593288926</v>
      </c>
      <c r="Z92">
        <v>14.578689593288926</v>
      </c>
      <c r="AA92">
        <v>1</v>
      </c>
    </row>
    <row r="93" spans="1:27" hidden="1" x14ac:dyDescent="0.25">
      <c r="A93" t="s">
        <v>489</v>
      </c>
      <c r="B93" t="s">
        <v>348</v>
      </c>
      <c r="C93" t="s">
        <v>349</v>
      </c>
      <c r="D93" t="s">
        <v>421</v>
      </c>
      <c r="E93" t="s">
        <v>406</v>
      </c>
      <c r="F93" t="s">
        <v>585</v>
      </c>
      <c r="G93">
        <v>23.721704143281027</v>
      </c>
      <c r="H93">
        <v>0.34710506062402302</v>
      </c>
      <c r="I93">
        <v>1.2717929421264205</v>
      </c>
      <c r="J93">
        <v>25.586111076341513</v>
      </c>
      <c r="K93">
        <v>1.4311390552424275</v>
      </c>
      <c r="L93">
        <v>1.6075990253515033</v>
      </c>
      <c r="M93">
        <v>1.5477783159783653</v>
      </c>
      <c r="N93">
        <v>1.4279094998340851</v>
      </c>
      <c r="O93">
        <v>1.5230249577532384</v>
      </c>
      <c r="P93">
        <v>1.6751514690397891</v>
      </c>
      <c r="Q93">
        <v>1.39378218396165</v>
      </c>
      <c r="R93">
        <v>1.154133732123878</v>
      </c>
      <c r="S93">
        <v>1.2154822023485663</v>
      </c>
      <c r="T93">
        <v>1.2953811605285075</v>
      </c>
      <c r="U93">
        <v>1.2357210310006459</v>
      </c>
      <c r="V93">
        <v>1.3448954049704989</v>
      </c>
      <c r="W93" t="s">
        <v>61</v>
      </c>
      <c r="X93" t="s">
        <v>61</v>
      </c>
      <c r="Y93" t="s">
        <v>61</v>
      </c>
      <c r="Z93" t="s">
        <v>61</v>
      </c>
      <c r="AA93">
        <v>0</v>
      </c>
    </row>
    <row r="94" spans="1:27" x14ac:dyDescent="0.25">
      <c r="A94" t="s">
        <v>135</v>
      </c>
      <c r="B94" t="s">
        <v>136</v>
      </c>
      <c r="C94" t="s">
        <v>155</v>
      </c>
      <c r="D94" t="s">
        <v>418</v>
      </c>
      <c r="E94" t="s">
        <v>408</v>
      </c>
      <c r="F94" t="s">
        <v>586</v>
      </c>
      <c r="G94">
        <v>3.9170124341634098</v>
      </c>
      <c r="H94">
        <v>2.6867294346056498</v>
      </c>
      <c r="I94">
        <v>9.8441766483951021</v>
      </c>
      <c r="J94">
        <v>23.827840809701446</v>
      </c>
      <c r="K94">
        <v>1.2214137182566644</v>
      </c>
      <c r="L94">
        <v>1.5333685026768666</v>
      </c>
      <c r="M94">
        <v>1.4931166223643944</v>
      </c>
      <c r="N94">
        <v>1.4687987074372022</v>
      </c>
      <c r="O94">
        <v>1.4403198908488613</v>
      </c>
      <c r="P94">
        <v>1.5709608644682063</v>
      </c>
      <c r="Q94">
        <v>1.1137228775074144</v>
      </c>
      <c r="R94">
        <v>1.1523297796771568</v>
      </c>
      <c r="S94">
        <v>1.261678755528314</v>
      </c>
      <c r="T94">
        <v>1.2456836932865165</v>
      </c>
      <c r="U94">
        <v>1.2512749062312558</v>
      </c>
      <c r="V94">
        <v>1.4406165004533091</v>
      </c>
      <c r="W94">
        <v>1.1932410410029766</v>
      </c>
      <c r="X94">
        <v>1.0201578148085169</v>
      </c>
      <c r="Y94">
        <v>11.746475591748164</v>
      </c>
      <c r="Z94">
        <v>10.042613738215778</v>
      </c>
      <c r="AA94">
        <v>1</v>
      </c>
    </row>
    <row r="95" spans="1:27" hidden="1" x14ac:dyDescent="0.25">
      <c r="A95" t="s">
        <v>283</v>
      </c>
      <c r="B95" t="s">
        <v>284</v>
      </c>
      <c r="C95" t="s">
        <v>194</v>
      </c>
      <c r="D95" t="s">
        <v>61</v>
      </c>
      <c r="E95" t="s">
        <v>404</v>
      </c>
      <c r="F95" t="s">
        <v>194</v>
      </c>
      <c r="G95" t="s">
        <v>61</v>
      </c>
      <c r="H95" t="s">
        <v>61</v>
      </c>
      <c r="I95" t="s">
        <v>61</v>
      </c>
      <c r="J95">
        <v>6.8162193032552834</v>
      </c>
      <c r="K95" t="s">
        <v>61</v>
      </c>
      <c r="L95">
        <v>1.2067690036967176</v>
      </c>
      <c r="M95">
        <v>1.1866174178280724</v>
      </c>
      <c r="N95">
        <v>1.1300269287366023</v>
      </c>
      <c r="O95">
        <v>1.1919270064378424</v>
      </c>
      <c r="P95">
        <v>1.2529274166703845</v>
      </c>
      <c r="Q95" t="s">
        <v>61</v>
      </c>
      <c r="R95">
        <v>0.90947003354549738</v>
      </c>
      <c r="S95">
        <v>1.0160301239037073</v>
      </c>
      <c r="T95">
        <v>1.0683930558484569</v>
      </c>
      <c r="U95">
        <v>1.0727560349127803</v>
      </c>
      <c r="V95">
        <v>1.2137481184144505</v>
      </c>
      <c r="W95">
        <v>0.62043013479755005</v>
      </c>
      <c r="X95">
        <v>0.62043013479755005</v>
      </c>
      <c r="Y95" t="s">
        <v>61</v>
      </c>
      <c r="Z95" t="s">
        <v>61</v>
      </c>
      <c r="AA95">
        <v>0</v>
      </c>
    </row>
    <row r="96" spans="1:27" x14ac:dyDescent="0.25">
      <c r="A96" t="s">
        <v>368</v>
      </c>
      <c r="B96" t="s">
        <v>369</v>
      </c>
      <c r="C96" t="s">
        <v>376</v>
      </c>
      <c r="D96" t="s">
        <v>421</v>
      </c>
      <c r="E96" t="s">
        <v>405</v>
      </c>
      <c r="F96" t="s">
        <v>585</v>
      </c>
      <c r="G96">
        <v>4.6041208984596134</v>
      </c>
      <c r="H96">
        <v>2.5747933850912998</v>
      </c>
      <c r="I96">
        <v>9.434042962974523</v>
      </c>
      <c r="J96">
        <v>8.133996647903972</v>
      </c>
      <c r="K96">
        <v>1.4311390552424275</v>
      </c>
      <c r="L96">
        <v>1.8408923711390763</v>
      </c>
      <c r="M96">
        <v>1.719294593531745</v>
      </c>
      <c r="N96">
        <v>1.6438590959302821</v>
      </c>
      <c r="O96">
        <v>1.6131537609993694</v>
      </c>
      <c r="P96">
        <v>1.8803160345297643</v>
      </c>
      <c r="Q96">
        <v>1.39378218396165</v>
      </c>
      <c r="R96">
        <v>1.0901307546951258</v>
      </c>
      <c r="S96">
        <v>1.0599826962241754</v>
      </c>
      <c r="T96">
        <v>1.1372607799723293</v>
      </c>
      <c r="U96">
        <v>1.0615175586333341</v>
      </c>
      <c r="V96">
        <v>1.1250789639924195</v>
      </c>
      <c r="W96">
        <v>1.6084263205048484</v>
      </c>
      <c r="X96">
        <v>1.2158624352337242</v>
      </c>
      <c r="Y96">
        <v>15.173963010421769</v>
      </c>
      <c r="Z96">
        <v>11.470498451061783</v>
      </c>
      <c r="AA96">
        <v>1</v>
      </c>
    </row>
    <row r="97" spans="1:27" x14ac:dyDescent="0.25">
      <c r="A97" t="s">
        <v>31</v>
      </c>
      <c r="B97" t="s">
        <v>5</v>
      </c>
      <c r="C97" t="s">
        <v>52</v>
      </c>
      <c r="D97" t="s">
        <v>417</v>
      </c>
      <c r="E97" t="s">
        <v>407</v>
      </c>
      <c r="F97" t="s">
        <v>52</v>
      </c>
      <c r="G97">
        <v>6.7745126613423299</v>
      </c>
      <c r="H97">
        <v>2.45832068483486</v>
      </c>
      <c r="I97">
        <v>9.0072869892349274</v>
      </c>
      <c r="J97">
        <v>40.804449726018355</v>
      </c>
      <c r="K97">
        <v>1.3263572562220902</v>
      </c>
      <c r="L97">
        <v>1.7535168945308151</v>
      </c>
      <c r="M97">
        <v>1.6946391546106667</v>
      </c>
      <c r="N97">
        <v>1.604797560637284</v>
      </c>
      <c r="O97">
        <v>1.6119471645328647</v>
      </c>
      <c r="P97">
        <v>1.819128222278912</v>
      </c>
      <c r="Q97">
        <v>1.3070253557120981</v>
      </c>
      <c r="R97">
        <v>1.2095558465202498</v>
      </c>
      <c r="S97">
        <v>1.2971210859341129</v>
      </c>
      <c r="T97">
        <v>1.3393743599143302</v>
      </c>
      <c r="U97">
        <v>1.3313443191676493</v>
      </c>
      <c r="V97">
        <v>1.3335057494131222</v>
      </c>
      <c r="W97">
        <v>2.5049377472854188</v>
      </c>
      <c r="X97">
        <v>1.8900657286625087</v>
      </c>
      <c r="Y97">
        <v>22.5626931799674</v>
      </c>
      <c r="Z97">
        <v>17.024364446580648</v>
      </c>
      <c r="AA97">
        <v>1</v>
      </c>
    </row>
    <row r="98" spans="1:27" x14ac:dyDescent="0.25">
      <c r="A98" t="s">
        <v>362</v>
      </c>
      <c r="B98" t="s">
        <v>363</v>
      </c>
      <c r="C98" t="s">
        <v>349</v>
      </c>
      <c r="D98" t="s">
        <v>421</v>
      </c>
      <c r="E98" t="s">
        <v>405</v>
      </c>
      <c r="F98" t="s">
        <v>585</v>
      </c>
      <c r="G98">
        <v>3.5821583310650618</v>
      </c>
      <c r="H98">
        <v>2.3167854890761999</v>
      </c>
      <c r="I98">
        <v>8.4887020319751958</v>
      </c>
      <c r="J98">
        <v>7.7808745366605416</v>
      </c>
      <c r="K98">
        <v>1.4311390552424275</v>
      </c>
      <c r="L98">
        <v>1.6986959842174389</v>
      </c>
      <c r="M98">
        <v>1.6484795087028812</v>
      </c>
      <c r="N98">
        <v>1.5878731846204253</v>
      </c>
      <c r="O98">
        <v>1.5587393048406684</v>
      </c>
      <c r="P98">
        <v>1.7331322431567209</v>
      </c>
      <c r="Q98">
        <v>1.39378218396165</v>
      </c>
      <c r="R98">
        <v>1.0901307546951258</v>
      </c>
      <c r="S98">
        <v>1.0599826962241754</v>
      </c>
      <c r="T98">
        <v>1.1372607799723293</v>
      </c>
      <c r="U98">
        <v>1.0615175586333341</v>
      </c>
      <c r="V98">
        <v>1.1250789639924195</v>
      </c>
      <c r="W98">
        <v>1.2084601183885837</v>
      </c>
      <c r="X98">
        <v>0.9877411066950913</v>
      </c>
      <c r="Y98">
        <v>10.258257862526156</v>
      </c>
      <c r="Z98">
        <v>8.38463993946805</v>
      </c>
      <c r="AA98">
        <v>1</v>
      </c>
    </row>
    <row r="99" spans="1:27" x14ac:dyDescent="0.25">
      <c r="A99" t="s">
        <v>503</v>
      </c>
      <c r="B99" t="s">
        <v>309</v>
      </c>
      <c r="C99" t="s">
        <v>319</v>
      </c>
      <c r="D99" t="s">
        <v>421</v>
      </c>
      <c r="E99" t="s">
        <v>406</v>
      </c>
      <c r="F99" t="s">
        <v>587</v>
      </c>
      <c r="G99">
        <v>6.7015840988273174</v>
      </c>
      <c r="H99">
        <v>2.2721423167671699</v>
      </c>
      <c r="I99">
        <v>8.325129448634911</v>
      </c>
      <c r="J99">
        <v>24.667052023121389</v>
      </c>
      <c r="K99">
        <v>1.4311390552424275</v>
      </c>
      <c r="L99">
        <v>1.2385981682627154</v>
      </c>
      <c r="M99">
        <v>1.2157310073334064</v>
      </c>
      <c r="N99">
        <v>1.1641185092236064</v>
      </c>
      <c r="O99">
        <v>1.2237446676811887</v>
      </c>
      <c r="P99">
        <v>1.277363372111487</v>
      </c>
      <c r="Q99">
        <v>1.39378218396165</v>
      </c>
      <c r="R99">
        <v>1.154133732123878</v>
      </c>
      <c r="S99">
        <v>1.2154822023485663</v>
      </c>
      <c r="T99">
        <v>1.2953811605285075</v>
      </c>
      <c r="U99">
        <v>1.2357210310006459</v>
      </c>
      <c r="V99">
        <v>1.3448954049704989</v>
      </c>
      <c r="W99">
        <v>1.3083845628776922</v>
      </c>
      <c r="X99">
        <v>0.4879842983123015</v>
      </c>
      <c r="Y99">
        <v>10.892470854552391</v>
      </c>
      <c r="Z99">
        <v>4.0625324523511841</v>
      </c>
      <c r="AA99">
        <v>1</v>
      </c>
    </row>
    <row r="100" spans="1:27" x14ac:dyDescent="0.25">
      <c r="A100" t="s">
        <v>125</v>
      </c>
      <c r="B100" t="s">
        <v>126</v>
      </c>
      <c r="C100" t="s">
        <v>155</v>
      </c>
      <c r="D100" t="s">
        <v>418</v>
      </c>
      <c r="E100" t="s">
        <v>408</v>
      </c>
      <c r="F100" t="s">
        <v>586</v>
      </c>
      <c r="G100">
        <v>5.8102091062339047</v>
      </c>
      <c r="H100">
        <v>2.1924817040102602</v>
      </c>
      <c r="I100">
        <v>8.0332529634935934</v>
      </c>
      <c r="J100">
        <v>35.432178068175631</v>
      </c>
      <c r="K100">
        <v>1.2214137182566644</v>
      </c>
      <c r="L100">
        <v>1.6559715955502246</v>
      </c>
      <c r="M100">
        <v>1.6024921426633447</v>
      </c>
      <c r="N100">
        <v>1.5375624580575988</v>
      </c>
      <c r="O100">
        <v>1.6029808737923059</v>
      </c>
      <c r="P100">
        <v>1.717944980347591</v>
      </c>
      <c r="Q100">
        <v>1.1137228775074144</v>
      </c>
      <c r="R100">
        <v>1.1523297796771568</v>
      </c>
      <c r="S100">
        <v>1.261678755528314</v>
      </c>
      <c r="T100">
        <v>1.2456836932865165</v>
      </c>
      <c r="U100">
        <v>1.2512749062312558</v>
      </c>
      <c r="V100">
        <v>1.4406165004533091</v>
      </c>
      <c r="W100">
        <v>1.0737653435900261</v>
      </c>
      <c r="X100">
        <v>0.86118697099282016</v>
      </c>
      <c r="Y100">
        <v>8.6258286284912931</v>
      </c>
      <c r="Z100">
        <v>6.9181327868501441</v>
      </c>
      <c r="AA100">
        <v>1</v>
      </c>
    </row>
    <row r="101" spans="1:27" x14ac:dyDescent="0.25">
      <c r="A101" t="s">
        <v>47</v>
      </c>
      <c r="B101" t="s">
        <v>21</v>
      </c>
      <c r="C101" t="s">
        <v>52</v>
      </c>
      <c r="D101" t="s">
        <v>417</v>
      </c>
      <c r="E101" t="s">
        <v>407</v>
      </c>
      <c r="F101" t="s">
        <v>52</v>
      </c>
      <c r="G101">
        <v>7.1177216887704908</v>
      </c>
      <c r="H101">
        <v>1.9870804707110099</v>
      </c>
      <c r="I101">
        <v>7.2806628446851409</v>
      </c>
      <c r="J101">
        <v>18.110631358311391</v>
      </c>
      <c r="K101">
        <v>1.3263572562220902</v>
      </c>
      <c r="L101">
        <v>2.0501658986565285</v>
      </c>
      <c r="M101">
        <v>1.9636015397903754</v>
      </c>
      <c r="N101">
        <v>1.8360925970894484</v>
      </c>
      <c r="O101">
        <v>1.8823325410386442</v>
      </c>
      <c r="P101">
        <v>2.140958059707748</v>
      </c>
      <c r="Q101">
        <v>1.3070253557120981</v>
      </c>
      <c r="R101">
        <v>1.2095558465202498</v>
      </c>
      <c r="S101">
        <v>1.2971210859341129</v>
      </c>
      <c r="T101">
        <v>1.3393743599143302</v>
      </c>
      <c r="U101">
        <v>1.3313443191676493</v>
      </c>
      <c r="V101">
        <v>1.3335057494131222</v>
      </c>
      <c r="W101">
        <v>1.5897353348584853</v>
      </c>
      <c r="X101">
        <v>1.1658664600589042</v>
      </c>
      <c r="Y101">
        <v>11.574326985387264</v>
      </c>
      <c r="Z101">
        <v>8.488280617615457</v>
      </c>
      <c r="AA101">
        <v>1</v>
      </c>
    </row>
    <row r="102" spans="1:27" x14ac:dyDescent="0.25">
      <c r="A102" t="s">
        <v>29</v>
      </c>
      <c r="B102" t="s">
        <v>3</v>
      </c>
      <c r="C102" t="s">
        <v>52</v>
      </c>
      <c r="D102" t="s">
        <v>417</v>
      </c>
      <c r="E102" t="s">
        <v>407</v>
      </c>
      <c r="F102" t="s">
        <v>52</v>
      </c>
      <c r="G102">
        <v>5.780517623806773</v>
      </c>
      <c r="H102">
        <v>1.98247917637667</v>
      </c>
      <c r="I102">
        <v>7.2638037022441191</v>
      </c>
      <c r="J102">
        <v>15.651545331540378</v>
      </c>
      <c r="K102">
        <v>1.3263572562220902</v>
      </c>
      <c r="L102">
        <v>1.743012396658032</v>
      </c>
      <c r="M102">
        <v>1.623301673976878</v>
      </c>
      <c r="N102">
        <v>1.5517551013628887</v>
      </c>
      <c r="O102">
        <v>1.5397028499942618</v>
      </c>
      <c r="P102">
        <v>1.8254737946718715</v>
      </c>
      <c r="Q102">
        <v>1.3070253557120981</v>
      </c>
      <c r="R102">
        <v>1.2095558465202498</v>
      </c>
      <c r="S102">
        <v>1.2971210859341129</v>
      </c>
      <c r="T102">
        <v>1.3393743599143302</v>
      </c>
      <c r="U102">
        <v>1.3313443191676493</v>
      </c>
      <c r="V102">
        <v>1.3335057494131222</v>
      </c>
      <c r="W102">
        <v>1.7978836066178749</v>
      </c>
      <c r="X102">
        <v>1.5850771271626647</v>
      </c>
      <c r="Y102">
        <v>13.059473597954929</v>
      </c>
      <c r="Z102">
        <v>11.513689104626636</v>
      </c>
      <c r="AA102">
        <v>1</v>
      </c>
    </row>
    <row r="103" spans="1:27" x14ac:dyDescent="0.25">
      <c r="A103" t="s">
        <v>131</v>
      </c>
      <c r="B103" t="s">
        <v>132</v>
      </c>
      <c r="C103" t="s">
        <v>155</v>
      </c>
      <c r="D103" t="s">
        <v>418</v>
      </c>
      <c r="E103" t="s">
        <v>408</v>
      </c>
      <c r="F103" t="s">
        <v>586</v>
      </c>
      <c r="G103">
        <v>5.7378277182474742</v>
      </c>
      <c r="H103">
        <v>1.9327894540952399</v>
      </c>
      <c r="I103">
        <v>7.0817405598049596</v>
      </c>
      <c r="J103">
        <v>62.158002233027858</v>
      </c>
      <c r="K103">
        <v>1.2214137182566644</v>
      </c>
      <c r="L103">
        <v>1.5190029834942065</v>
      </c>
      <c r="M103">
        <v>1.482869995383554</v>
      </c>
      <c r="N103">
        <v>1.3517109506074758</v>
      </c>
      <c r="O103">
        <v>1.460896202204955</v>
      </c>
      <c r="P103">
        <v>1.5833808426620595</v>
      </c>
      <c r="Q103">
        <v>1.1137228775074144</v>
      </c>
      <c r="R103">
        <v>1.1523297796771568</v>
      </c>
      <c r="S103">
        <v>1.261678755528314</v>
      </c>
      <c r="T103">
        <v>1.2456836932865165</v>
      </c>
      <c r="U103">
        <v>1.2512749062312558</v>
      </c>
      <c r="V103">
        <v>1.4406165004533091</v>
      </c>
      <c r="W103">
        <v>0.78193903523884023</v>
      </c>
      <c r="X103">
        <v>0.78193903523884023</v>
      </c>
      <c r="Y103">
        <v>5.5374893811456545</v>
      </c>
      <c r="Z103">
        <v>5.5374893811456545</v>
      </c>
      <c r="AA103">
        <v>1</v>
      </c>
    </row>
    <row r="104" spans="1:27" x14ac:dyDescent="0.25">
      <c r="A104" t="s">
        <v>145</v>
      </c>
      <c r="B104" t="s">
        <v>146</v>
      </c>
      <c r="C104" t="s">
        <v>155</v>
      </c>
      <c r="D104" t="s">
        <v>418</v>
      </c>
      <c r="E104" t="s">
        <v>408</v>
      </c>
      <c r="F104" t="s">
        <v>586</v>
      </c>
      <c r="G104">
        <v>5.2476568759208666</v>
      </c>
      <c r="H104">
        <v>1.89506307719064</v>
      </c>
      <c r="I104">
        <v>6.9435111148265056</v>
      </c>
      <c r="J104">
        <v>13.812425036586356</v>
      </c>
      <c r="K104">
        <v>1.2214137182566644</v>
      </c>
      <c r="L104">
        <v>1.2017746801013294</v>
      </c>
      <c r="M104">
        <v>1.1763702335448292</v>
      </c>
      <c r="N104">
        <v>1.1888366893534286</v>
      </c>
      <c r="O104">
        <v>1.1618347254113781</v>
      </c>
      <c r="P104">
        <v>1.2049811166638535</v>
      </c>
      <c r="Q104">
        <v>1.1137228775074144</v>
      </c>
      <c r="R104">
        <v>1.1523297796771568</v>
      </c>
      <c r="S104">
        <v>1.261678755528314</v>
      </c>
      <c r="T104">
        <v>1.2456836932865165</v>
      </c>
      <c r="U104">
        <v>1.2512749062312558</v>
      </c>
      <c r="V104">
        <v>1.4406165004533091</v>
      </c>
      <c r="W104">
        <v>0.79789788942012718</v>
      </c>
      <c r="X104">
        <v>0.77005450304419931</v>
      </c>
      <c r="Y104">
        <v>5.5402128636852632</v>
      </c>
      <c r="Z104">
        <v>5.3468820009095994</v>
      </c>
      <c r="AA104">
        <v>1</v>
      </c>
    </row>
    <row r="105" spans="1:27" x14ac:dyDescent="0.25">
      <c r="A105" t="s">
        <v>43</v>
      </c>
      <c r="B105" t="s">
        <v>17</v>
      </c>
      <c r="C105" t="s">
        <v>52</v>
      </c>
      <c r="D105" t="s">
        <v>417</v>
      </c>
      <c r="E105" t="s">
        <v>407</v>
      </c>
      <c r="F105" t="s">
        <v>52</v>
      </c>
      <c r="G105">
        <v>5.1956924341294508</v>
      </c>
      <c r="H105">
        <v>1.82025279913775</v>
      </c>
      <c r="I105">
        <v>6.6694062560407161</v>
      </c>
      <c r="J105">
        <v>14.028811071762759</v>
      </c>
      <c r="K105">
        <v>1.3263572562220902</v>
      </c>
      <c r="L105">
        <v>2.1106868457246377</v>
      </c>
      <c r="M105">
        <v>1.9867703157823939</v>
      </c>
      <c r="N105">
        <v>1.7322580948200992</v>
      </c>
      <c r="O105">
        <v>1.863160674505308</v>
      </c>
      <c r="P105">
        <v>2.2126833425298069</v>
      </c>
      <c r="Q105">
        <v>1.3070253557120981</v>
      </c>
      <c r="R105">
        <v>1.2095558465202498</v>
      </c>
      <c r="S105">
        <v>1.2971210859341129</v>
      </c>
      <c r="T105">
        <v>1.3393743599143302</v>
      </c>
      <c r="U105">
        <v>1.3313443191676493</v>
      </c>
      <c r="V105">
        <v>1.3335057494131222</v>
      </c>
      <c r="W105">
        <v>1.8167952965870307</v>
      </c>
      <c r="X105">
        <v>0.64197539167637074</v>
      </c>
      <c r="Y105">
        <v>12.116945917002891</v>
      </c>
      <c r="Z105">
        <v>4.2815946934705762</v>
      </c>
      <c r="AA105">
        <v>1</v>
      </c>
    </row>
    <row r="106" spans="1:27" hidden="1" x14ac:dyDescent="0.25">
      <c r="A106" t="s">
        <v>495</v>
      </c>
      <c r="B106" t="s">
        <v>307</v>
      </c>
      <c r="C106" t="s">
        <v>319</v>
      </c>
      <c r="D106" t="s">
        <v>61</v>
      </c>
      <c r="E106" t="s">
        <v>406</v>
      </c>
      <c r="F106" t="s">
        <v>587</v>
      </c>
      <c r="G106" t="s">
        <v>61</v>
      </c>
      <c r="H106" t="s">
        <v>61</v>
      </c>
      <c r="I106" t="s">
        <v>61</v>
      </c>
      <c r="J106" t="s">
        <v>61</v>
      </c>
      <c r="K106" t="s">
        <v>61</v>
      </c>
      <c r="L106">
        <v>1.2385981682627154</v>
      </c>
      <c r="M106">
        <v>1.2157310073334064</v>
      </c>
      <c r="N106">
        <v>1.1641185092236064</v>
      </c>
      <c r="O106">
        <v>1.2237446676811887</v>
      </c>
      <c r="P106">
        <v>1.277363372111487</v>
      </c>
      <c r="Q106" t="s">
        <v>61</v>
      </c>
      <c r="R106">
        <v>1.154133732123878</v>
      </c>
      <c r="S106">
        <v>1.2154822023485663</v>
      </c>
      <c r="T106">
        <v>1.2953811605285075</v>
      </c>
      <c r="U106">
        <v>1.2357210310006459</v>
      </c>
      <c r="V106">
        <v>1.3448954049704989</v>
      </c>
      <c r="W106" t="s">
        <v>61</v>
      </c>
      <c r="X106" t="s">
        <v>61</v>
      </c>
      <c r="Y106" t="s">
        <v>61</v>
      </c>
      <c r="Z106" t="s">
        <v>61</v>
      </c>
      <c r="AA106">
        <v>0</v>
      </c>
    </row>
    <row r="107" spans="1:27" x14ac:dyDescent="0.25">
      <c r="A107" t="s">
        <v>281</v>
      </c>
      <c r="B107" t="s">
        <v>282</v>
      </c>
      <c r="C107" t="s">
        <v>194</v>
      </c>
      <c r="D107" t="s">
        <v>632</v>
      </c>
      <c r="E107" t="s">
        <v>404</v>
      </c>
      <c r="F107" t="s">
        <v>194</v>
      </c>
      <c r="G107">
        <v>12.197217242150934</v>
      </c>
      <c r="H107">
        <v>1.8148203026977401</v>
      </c>
      <c r="I107">
        <v>6.6495015890845197</v>
      </c>
      <c r="J107">
        <v>12.116981815226145</v>
      </c>
      <c r="K107">
        <v>1.1764228653088502</v>
      </c>
      <c r="L107">
        <v>1.2067690036967176</v>
      </c>
      <c r="M107">
        <v>1.1866174178280724</v>
      </c>
      <c r="N107">
        <v>1.1300269287366023</v>
      </c>
      <c r="O107">
        <v>1.1919270064378424</v>
      </c>
      <c r="P107">
        <v>1.2529274166703845</v>
      </c>
      <c r="Q107">
        <v>1.234033450224737</v>
      </c>
      <c r="R107">
        <v>0.90947003354549738</v>
      </c>
      <c r="S107">
        <v>1.0160301239037073</v>
      </c>
      <c r="T107">
        <v>1.0683930558484569</v>
      </c>
      <c r="U107">
        <v>1.0727560349127803</v>
      </c>
      <c r="V107">
        <v>1.2137481184144505</v>
      </c>
      <c r="W107">
        <v>0.60137221400251928</v>
      </c>
      <c r="X107">
        <v>0.60137221400251928</v>
      </c>
      <c r="Y107">
        <v>3.9988254926410276</v>
      </c>
      <c r="Z107">
        <v>3.9988254926410276</v>
      </c>
      <c r="AA107">
        <v>1</v>
      </c>
    </row>
    <row r="108" spans="1:27" x14ac:dyDescent="0.25">
      <c r="A108" t="s">
        <v>141</v>
      </c>
      <c r="B108" t="s">
        <v>142</v>
      </c>
      <c r="C108" t="s">
        <v>155</v>
      </c>
      <c r="D108" t="s">
        <v>418</v>
      </c>
      <c r="E108" t="s">
        <v>408</v>
      </c>
      <c r="F108" t="s">
        <v>586</v>
      </c>
      <c r="G108">
        <v>7.6221110367536324</v>
      </c>
      <c r="H108">
        <v>1.7742836329409799</v>
      </c>
      <c r="I108">
        <v>6.5009752310957509</v>
      </c>
      <c r="J108">
        <v>24.638719999999999</v>
      </c>
      <c r="K108">
        <v>1.2214137182566644</v>
      </c>
      <c r="L108">
        <v>1.2929041224007889</v>
      </c>
      <c r="M108">
        <v>1.2589022259709797</v>
      </c>
      <c r="N108">
        <v>1.2868128582810345</v>
      </c>
      <c r="O108">
        <v>1.2035249918725217</v>
      </c>
      <c r="P108">
        <v>1.273834067735687</v>
      </c>
      <c r="Q108">
        <v>1.1137228775074144</v>
      </c>
      <c r="R108">
        <v>1.1523297796771568</v>
      </c>
      <c r="S108">
        <v>1.261678755528314</v>
      </c>
      <c r="T108">
        <v>1.2456836932865165</v>
      </c>
      <c r="U108">
        <v>1.2512749062312558</v>
      </c>
      <c r="V108">
        <v>1.4406165004533091</v>
      </c>
      <c r="W108">
        <v>1.2445365191784821</v>
      </c>
      <c r="X108">
        <v>1.2230743114324689</v>
      </c>
      <c r="Y108">
        <v>8.0907010853734338</v>
      </c>
      <c r="Z108">
        <v>7.9511758044119709</v>
      </c>
      <c r="AA108">
        <v>1</v>
      </c>
    </row>
    <row r="109" spans="1:27" x14ac:dyDescent="0.25">
      <c r="A109" t="s">
        <v>370</v>
      </c>
      <c r="B109" t="s">
        <v>371</v>
      </c>
      <c r="C109" t="s">
        <v>376</v>
      </c>
      <c r="D109" t="s">
        <v>421</v>
      </c>
      <c r="E109" t="s">
        <v>405</v>
      </c>
      <c r="F109" t="s">
        <v>585</v>
      </c>
      <c r="G109">
        <v>7.4840844867992278</v>
      </c>
      <c r="H109">
        <v>1.7550930186973701</v>
      </c>
      <c r="I109">
        <v>6.430660820507164</v>
      </c>
      <c r="J109">
        <v>12.641209802111986</v>
      </c>
      <c r="K109">
        <v>1.4311390552424275</v>
      </c>
      <c r="L109">
        <v>1.4439299416868203</v>
      </c>
      <c r="M109">
        <v>1.382809678901767</v>
      </c>
      <c r="N109">
        <v>1.3132793089782755</v>
      </c>
      <c r="O109">
        <v>1.3764477209047283</v>
      </c>
      <c r="P109">
        <v>1.4755536685103643</v>
      </c>
      <c r="Q109">
        <v>1.39378218396165</v>
      </c>
      <c r="R109">
        <v>1.0901307546951258</v>
      </c>
      <c r="S109">
        <v>1.0599826962241754</v>
      </c>
      <c r="T109">
        <v>1.1372607799723293</v>
      </c>
      <c r="U109">
        <v>1.0615175586333341</v>
      </c>
      <c r="V109">
        <v>1.1250789639924195</v>
      </c>
      <c r="W109">
        <v>1.3192922841656973</v>
      </c>
      <c r="X109">
        <v>1.3192922841656973</v>
      </c>
      <c r="Y109">
        <v>8.4839212025817545</v>
      </c>
      <c r="Z109">
        <v>8.4839212025817545</v>
      </c>
      <c r="AA109">
        <v>1</v>
      </c>
    </row>
    <row r="110" spans="1:27" x14ac:dyDescent="0.25">
      <c r="A110" t="s">
        <v>129</v>
      </c>
      <c r="B110" t="s">
        <v>130</v>
      </c>
      <c r="C110" t="s">
        <v>155</v>
      </c>
      <c r="D110" t="s">
        <v>418</v>
      </c>
      <c r="E110" t="s">
        <v>408</v>
      </c>
      <c r="F110" t="s">
        <v>586</v>
      </c>
      <c r="G110">
        <v>7.7123388352032283</v>
      </c>
      <c r="H110">
        <v>1.7185178871119999</v>
      </c>
      <c r="I110">
        <v>6.296649538378368</v>
      </c>
      <c r="J110">
        <v>53.560755046572631</v>
      </c>
      <c r="K110">
        <v>1.2214137182566644</v>
      </c>
      <c r="L110">
        <v>1.4389592631950838</v>
      </c>
      <c r="M110">
        <v>1.3929998911700368</v>
      </c>
      <c r="N110">
        <v>1.2890098670221237</v>
      </c>
      <c r="O110">
        <v>1.3764236675010328</v>
      </c>
      <c r="P110">
        <v>1.4693455320637032</v>
      </c>
      <c r="Q110">
        <v>1.1137228775074144</v>
      </c>
      <c r="R110">
        <v>1.1523297796771568</v>
      </c>
      <c r="S110">
        <v>1.261678755528314</v>
      </c>
      <c r="T110">
        <v>1.2456836932865165</v>
      </c>
      <c r="U110">
        <v>1.2512749062312558</v>
      </c>
      <c r="V110">
        <v>1.4406165004533091</v>
      </c>
      <c r="W110">
        <v>0.95426872323010559</v>
      </c>
      <c r="X110">
        <v>0.82146787387381615</v>
      </c>
      <c r="Y110">
        <v>6.008695715615759</v>
      </c>
      <c r="Z110">
        <v>5.1724953088202241</v>
      </c>
      <c r="AA110">
        <v>1</v>
      </c>
    </row>
    <row r="111" spans="1:27" x14ac:dyDescent="0.25">
      <c r="A111" t="s">
        <v>49</v>
      </c>
      <c r="B111" t="s">
        <v>23</v>
      </c>
      <c r="C111" t="s">
        <v>52</v>
      </c>
      <c r="D111" t="s">
        <v>417</v>
      </c>
      <c r="E111" t="s">
        <v>407</v>
      </c>
      <c r="F111" t="s">
        <v>52</v>
      </c>
      <c r="G111">
        <v>7.4463432751733052</v>
      </c>
      <c r="H111">
        <v>1.7081303150412901</v>
      </c>
      <c r="I111">
        <v>6.2585894743112869</v>
      </c>
      <c r="J111">
        <v>14.930072799008396</v>
      </c>
      <c r="K111">
        <v>1.3263572562220902</v>
      </c>
      <c r="L111">
        <v>1.5077495852330227</v>
      </c>
      <c r="M111">
        <v>1.4749223064321726</v>
      </c>
      <c r="N111">
        <v>1.3067961929640906</v>
      </c>
      <c r="O111">
        <v>1.434033787121749</v>
      </c>
      <c r="P111">
        <v>1.5616111737113774</v>
      </c>
      <c r="Q111">
        <v>1.3070253557120981</v>
      </c>
      <c r="R111">
        <v>1.2095558465202498</v>
      </c>
      <c r="S111">
        <v>1.2971210859341129</v>
      </c>
      <c r="T111">
        <v>1.3393743599143302</v>
      </c>
      <c r="U111">
        <v>1.3313443191676493</v>
      </c>
      <c r="V111">
        <v>1.3335057494131222</v>
      </c>
      <c r="W111">
        <v>1.5195288584762736</v>
      </c>
      <c r="X111">
        <v>1.5195288584762736</v>
      </c>
      <c r="Y111">
        <v>9.5101073195718513</v>
      </c>
      <c r="Z111">
        <v>9.5101073195718513</v>
      </c>
      <c r="AA111">
        <v>1</v>
      </c>
    </row>
    <row r="112" spans="1:27" hidden="1" x14ac:dyDescent="0.25">
      <c r="A112" t="s">
        <v>100</v>
      </c>
      <c r="B112" t="s">
        <v>101</v>
      </c>
      <c r="C112" t="s">
        <v>91</v>
      </c>
      <c r="D112" t="s">
        <v>61</v>
      </c>
      <c r="E112" t="s">
        <v>407</v>
      </c>
      <c r="F112" t="s">
        <v>52</v>
      </c>
      <c r="G112" t="s">
        <v>61</v>
      </c>
      <c r="H112">
        <v>7.45854202413508E-2</v>
      </c>
      <c r="I112">
        <v>0.27328097976430932</v>
      </c>
      <c r="J112" t="s">
        <v>61</v>
      </c>
      <c r="K112" t="s">
        <v>61</v>
      </c>
      <c r="L112">
        <v>1.5963240717558658</v>
      </c>
      <c r="M112">
        <v>1.5284720537489731</v>
      </c>
      <c r="N112">
        <v>1.3785984406327738</v>
      </c>
      <c r="O112">
        <v>1.5276666559417871</v>
      </c>
      <c r="P112">
        <v>1.6721470135847669</v>
      </c>
      <c r="Q112" t="s">
        <v>61</v>
      </c>
      <c r="R112">
        <v>1.2095558465202498</v>
      </c>
      <c r="S112">
        <v>1.2971210859341129</v>
      </c>
      <c r="T112">
        <v>1.3393743599143302</v>
      </c>
      <c r="U112">
        <v>1.3313443191676493</v>
      </c>
      <c r="V112">
        <v>1.3335057494131222</v>
      </c>
      <c r="W112" t="s">
        <v>61</v>
      </c>
      <c r="X112" t="s">
        <v>61</v>
      </c>
      <c r="Y112" t="s">
        <v>61</v>
      </c>
      <c r="Z112" t="s">
        <v>61</v>
      </c>
      <c r="AA112">
        <v>0</v>
      </c>
    </row>
    <row r="113" spans="1:27" x14ac:dyDescent="0.25">
      <c r="A113" t="s">
        <v>80</v>
      </c>
      <c r="B113" t="s">
        <v>81</v>
      </c>
      <c r="C113" t="s">
        <v>90</v>
      </c>
      <c r="D113" t="s">
        <v>417</v>
      </c>
      <c r="E113" t="s">
        <v>407</v>
      </c>
      <c r="F113" t="s">
        <v>52</v>
      </c>
      <c r="G113">
        <v>10.337051907709387</v>
      </c>
      <c r="H113">
        <v>1.55371615995808</v>
      </c>
      <c r="I113">
        <v>5.6928160100864051</v>
      </c>
      <c r="J113">
        <v>15.316824039326878</v>
      </c>
      <c r="K113">
        <v>1.3263572562220902</v>
      </c>
      <c r="L113">
        <v>1.5963240717558658</v>
      </c>
      <c r="M113">
        <v>1.5284720537489731</v>
      </c>
      <c r="N113">
        <v>1.3785984406327738</v>
      </c>
      <c r="O113">
        <v>1.5276666559417871</v>
      </c>
      <c r="P113">
        <v>1.6721470135847669</v>
      </c>
      <c r="Q113">
        <v>1.3070253557120981</v>
      </c>
      <c r="R113">
        <v>1.2095558465202498</v>
      </c>
      <c r="S113">
        <v>1.2971210859341129</v>
      </c>
      <c r="T113">
        <v>1.3393743599143302</v>
      </c>
      <c r="U113">
        <v>1.3313443191676493</v>
      </c>
      <c r="V113">
        <v>1.3335057494131222</v>
      </c>
      <c r="W113">
        <v>0.76063766466871463</v>
      </c>
      <c r="X113">
        <v>0.76063766466871463</v>
      </c>
      <c r="Y113">
        <v>4.3301702753007927</v>
      </c>
      <c r="Z113">
        <v>4.3301702753007927</v>
      </c>
      <c r="AA113">
        <v>1</v>
      </c>
    </row>
    <row r="114" spans="1:27" hidden="1" x14ac:dyDescent="0.25">
      <c r="A114" t="s">
        <v>497</v>
      </c>
      <c r="B114" t="s">
        <v>305</v>
      </c>
      <c r="C114" t="s">
        <v>319</v>
      </c>
      <c r="D114" t="s">
        <v>421</v>
      </c>
      <c r="E114" t="s">
        <v>406</v>
      </c>
      <c r="F114" t="s">
        <v>587</v>
      </c>
      <c r="G114">
        <v>4.9671697673357897</v>
      </c>
      <c r="H114">
        <v>1.47013963877792</v>
      </c>
      <c r="I114">
        <v>5.386591636482299</v>
      </c>
      <c r="J114">
        <v>9.4355299272470994</v>
      </c>
      <c r="K114">
        <v>1.4311390552424275</v>
      </c>
      <c r="L114">
        <v>1.2385981682627154</v>
      </c>
      <c r="M114">
        <v>1.2157310073334064</v>
      </c>
      <c r="N114">
        <v>1.1641185092236064</v>
      </c>
      <c r="O114">
        <v>1.2237446676811887</v>
      </c>
      <c r="P114">
        <v>1.277363372111487</v>
      </c>
      <c r="Q114">
        <v>1.39378218396165</v>
      </c>
      <c r="R114">
        <v>1.154133732123878</v>
      </c>
      <c r="S114">
        <v>1.2154822023485663</v>
      </c>
      <c r="T114">
        <v>1.2953811605285075</v>
      </c>
      <c r="U114">
        <v>1.2357210310006459</v>
      </c>
      <c r="V114">
        <v>1.3448954049704989</v>
      </c>
      <c r="W114" t="s">
        <v>61</v>
      </c>
      <c r="X114" t="s">
        <v>61</v>
      </c>
      <c r="Y114" t="s">
        <v>61</v>
      </c>
      <c r="Z114" t="s">
        <v>61</v>
      </c>
      <c r="AA114">
        <v>0</v>
      </c>
    </row>
    <row r="115" spans="1:27" x14ac:dyDescent="0.25">
      <c r="A115" t="s">
        <v>46</v>
      </c>
      <c r="B115" t="s">
        <v>20</v>
      </c>
      <c r="C115" t="s">
        <v>52</v>
      </c>
      <c r="D115" t="s">
        <v>417</v>
      </c>
      <c r="E115" t="s">
        <v>407</v>
      </c>
      <c r="F115" t="s">
        <v>52</v>
      </c>
      <c r="G115">
        <v>9.4440883055512117</v>
      </c>
      <c r="H115">
        <v>1.5029972213387699</v>
      </c>
      <c r="I115">
        <v>5.5069818189852535</v>
      </c>
      <c r="J115">
        <v>37.600368180939952</v>
      </c>
      <c r="K115">
        <v>1.3263572562220902</v>
      </c>
      <c r="L115">
        <v>2.0383708229058168</v>
      </c>
      <c r="M115">
        <v>1.9680282771809763</v>
      </c>
      <c r="N115">
        <v>1.8556316271990403</v>
      </c>
      <c r="O115">
        <v>1.8597081728156375</v>
      </c>
      <c r="P115">
        <v>2.1240155448663205</v>
      </c>
      <c r="Q115">
        <v>1.3070253557120981</v>
      </c>
      <c r="R115">
        <v>1.2095558465202498</v>
      </c>
      <c r="S115">
        <v>1.2971210859341129</v>
      </c>
      <c r="T115">
        <v>1.3393743599143302</v>
      </c>
      <c r="U115">
        <v>1.3313443191676493</v>
      </c>
      <c r="V115">
        <v>1.3335057494131222</v>
      </c>
      <c r="W115">
        <v>1.4586634098358811</v>
      </c>
      <c r="X115">
        <v>1.1324089515661704</v>
      </c>
      <c r="Y115">
        <v>8.032832877985232</v>
      </c>
      <c r="Z115">
        <v>6.2361555079310529</v>
      </c>
      <c r="AA115">
        <v>1</v>
      </c>
    </row>
    <row r="116" spans="1:27" x14ac:dyDescent="0.25">
      <c r="A116" t="s">
        <v>30</v>
      </c>
      <c r="B116" t="s">
        <v>4</v>
      </c>
      <c r="C116" t="s">
        <v>52</v>
      </c>
      <c r="D116" t="s">
        <v>417</v>
      </c>
      <c r="E116" t="s">
        <v>407</v>
      </c>
      <c r="F116" t="s">
        <v>52</v>
      </c>
      <c r="G116">
        <v>11.539763460529199</v>
      </c>
      <c r="H116">
        <v>1.47079437551438</v>
      </c>
      <c r="I116">
        <v>5.3889905918846885</v>
      </c>
      <c r="J116">
        <v>17.933606353177456</v>
      </c>
      <c r="K116">
        <v>1.3263572562220902</v>
      </c>
      <c r="L116">
        <v>1.9612064253938286</v>
      </c>
      <c r="M116">
        <v>1.8820162435115426</v>
      </c>
      <c r="N116">
        <v>1.7328626112962529</v>
      </c>
      <c r="O116">
        <v>1.7827665169934614</v>
      </c>
      <c r="P116">
        <v>2.0342489512758113</v>
      </c>
      <c r="Q116">
        <v>1.3070253557120981</v>
      </c>
      <c r="R116">
        <v>1.2095558465202498</v>
      </c>
      <c r="S116">
        <v>1.2971210859341129</v>
      </c>
      <c r="T116">
        <v>1.3393743599143302</v>
      </c>
      <c r="U116">
        <v>1.3313443191676493</v>
      </c>
      <c r="V116">
        <v>1.3335057494131222</v>
      </c>
      <c r="W116">
        <v>2.7784774563322139</v>
      </c>
      <c r="X116">
        <v>2.4761292037400802</v>
      </c>
      <c r="Y116">
        <v>14.973188871938001</v>
      </c>
      <c r="Z116">
        <v>13.343836983246216</v>
      </c>
      <c r="AA116">
        <v>1</v>
      </c>
    </row>
    <row r="117" spans="1:27" x14ac:dyDescent="0.25">
      <c r="A117" t="s">
        <v>490</v>
      </c>
      <c r="B117" t="s">
        <v>264</v>
      </c>
      <c r="C117" t="s">
        <v>194</v>
      </c>
      <c r="D117" t="s">
        <v>632</v>
      </c>
      <c r="E117" t="s">
        <v>405</v>
      </c>
      <c r="F117" t="s">
        <v>194</v>
      </c>
      <c r="G117">
        <v>17.299894156577054</v>
      </c>
      <c r="H117">
        <v>1.43293576219037</v>
      </c>
      <c r="I117">
        <v>5.2502766326655159</v>
      </c>
      <c r="J117">
        <v>11.859730543552535</v>
      </c>
      <c r="K117">
        <v>1.1764228653088502</v>
      </c>
      <c r="L117">
        <v>1.2067690036967176</v>
      </c>
      <c r="M117">
        <v>1.1866174178280724</v>
      </c>
      <c r="N117">
        <v>1.1300269287366023</v>
      </c>
      <c r="O117">
        <v>1.1919270064378424</v>
      </c>
      <c r="P117">
        <v>1.2529274166703845</v>
      </c>
      <c r="Q117">
        <v>1.234033450224737</v>
      </c>
      <c r="R117">
        <v>1.0901307546951258</v>
      </c>
      <c r="S117">
        <v>1.0599826962241754</v>
      </c>
      <c r="T117">
        <v>1.1372607799723293</v>
      </c>
      <c r="U117">
        <v>1.0615175586333341</v>
      </c>
      <c r="V117">
        <v>1.1250789639924195</v>
      </c>
      <c r="W117">
        <v>1.3964935006244392</v>
      </c>
      <c r="X117">
        <v>0.62716173765315686</v>
      </c>
      <c r="Y117">
        <v>7.3319771939977594</v>
      </c>
      <c r="Z117">
        <v>3.2927726161022699</v>
      </c>
      <c r="AA117">
        <v>1</v>
      </c>
    </row>
    <row r="118" spans="1:27" hidden="1" x14ac:dyDescent="0.25">
      <c r="A118" t="s">
        <v>499</v>
      </c>
      <c r="B118" t="s">
        <v>306</v>
      </c>
      <c r="C118" t="s">
        <v>319</v>
      </c>
      <c r="D118" t="s">
        <v>61</v>
      </c>
      <c r="E118" t="s">
        <v>406</v>
      </c>
      <c r="F118" t="s">
        <v>587</v>
      </c>
      <c r="G118" t="s">
        <v>61</v>
      </c>
      <c r="H118">
        <v>3.1662498878362901E-3</v>
      </c>
      <c r="I118">
        <v>1.1601139589032167E-2</v>
      </c>
      <c r="J118" t="s">
        <v>61</v>
      </c>
      <c r="K118" t="s">
        <v>61</v>
      </c>
      <c r="L118">
        <v>1.2385981682627154</v>
      </c>
      <c r="M118">
        <v>1.2157310073334064</v>
      </c>
      <c r="N118">
        <v>1.1641185092236064</v>
      </c>
      <c r="O118">
        <v>1.2237446676811887</v>
      </c>
      <c r="P118">
        <v>1.277363372111487</v>
      </c>
      <c r="Q118" t="s">
        <v>61</v>
      </c>
      <c r="R118">
        <v>1.154133732123878</v>
      </c>
      <c r="S118">
        <v>1.2154822023485663</v>
      </c>
      <c r="T118">
        <v>1.2953811605285075</v>
      </c>
      <c r="U118">
        <v>1.2357210310006459</v>
      </c>
      <c r="V118">
        <v>1.3448954049704989</v>
      </c>
      <c r="W118">
        <v>0</v>
      </c>
      <c r="X118">
        <v>0</v>
      </c>
      <c r="Y118">
        <v>0</v>
      </c>
      <c r="Z118">
        <v>0</v>
      </c>
      <c r="AA118">
        <v>1</v>
      </c>
    </row>
    <row r="119" spans="1:27" x14ac:dyDescent="0.25">
      <c r="A119" t="s">
        <v>78</v>
      </c>
      <c r="B119" t="s">
        <v>79</v>
      </c>
      <c r="C119" t="s">
        <v>90</v>
      </c>
      <c r="D119" t="s">
        <v>417</v>
      </c>
      <c r="E119" t="s">
        <v>407</v>
      </c>
      <c r="F119" t="s">
        <v>52</v>
      </c>
      <c r="G119">
        <v>8.0998902199724885</v>
      </c>
      <c r="H119">
        <v>1.36165838222595</v>
      </c>
      <c r="I119">
        <v>4.9891163124758808</v>
      </c>
      <c r="J119">
        <v>10.099157269802497</v>
      </c>
      <c r="K119">
        <v>1.3263572562220902</v>
      </c>
      <c r="L119">
        <v>1.5963240717558658</v>
      </c>
      <c r="M119">
        <v>1.5284720537489731</v>
      </c>
      <c r="N119">
        <v>1.3785984406327738</v>
      </c>
      <c r="O119">
        <v>1.5276666559417871</v>
      </c>
      <c r="P119">
        <v>1.6721470135847669</v>
      </c>
      <c r="Q119">
        <v>1.3070253557120981</v>
      </c>
      <c r="R119">
        <v>1.2095558465202498</v>
      </c>
      <c r="S119">
        <v>1.2971210859341129</v>
      </c>
      <c r="T119">
        <v>1.3393743599143302</v>
      </c>
      <c r="U119">
        <v>1.3313443191676493</v>
      </c>
      <c r="V119">
        <v>1.3335057494131222</v>
      </c>
      <c r="W119">
        <v>1.1569782412091769</v>
      </c>
      <c r="X119">
        <v>0.68680769518673224</v>
      </c>
      <c r="Y119">
        <v>5.7722990163963592</v>
      </c>
      <c r="Z119">
        <v>3.4265634755900884</v>
      </c>
      <c r="AA119">
        <v>1</v>
      </c>
    </row>
    <row r="120" spans="1:27" x14ac:dyDescent="0.25">
      <c r="A120" t="s">
        <v>258</v>
      </c>
      <c r="B120" t="s">
        <v>259</v>
      </c>
      <c r="C120" t="s">
        <v>194</v>
      </c>
      <c r="D120" t="s">
        <v>632</v>
      </c>
      <c r="E120" t="s">
        <v>404</v>
      </c>
      <c r="F120" t="s">
        <v>194</v>
      </c>
      <c r="G120">
        <v>18.77247205499572</v>
      </c>
      <c r="H120">
        <v>1.2905455992718899</v>
      </c>
      <c r="I120">
        <v>4.7285590757322051</v>
      </c>
      <c r="J120">
        <v>15.131866270593649</v>
      </c>
      <c r="K120">
        <v>1.1764228653088502</v>
      </c>
      <c r="L120">
        <v>1.2930231007413298</v>
      </c>
      <c r="M120">
        <v>1.2616699090737677</v>
      </c>
      <c r="N120">
        <v>1.2386061781503492</v>
      </c>
      <c r="O120">
        <v>1.2510333882844884</v>
      </c>
      <c r="P120">
        <v>1.3199659248550963</v>
      </c>
      <c r="Q120">
        <v>1.234033450224737</v>
      </c>
      <c r="R120">
        <v>0.90947003354549738</v>
      </c>
      <c r="S120">
        <v>1.0160301239037073</v>
      </c>
      <c r="T120">
        <v>1.0683930558484569</v>
      </c>
      <c r="U120">
        <v>1.0727560349127803</v>
      </c>
      <c r="V120">
        <v>1.2137481184144505</v>
      </c>
      <c r="W120">
        <v>1.171106304446712</v>
      </c>
      <c r="X120">
        <v>1.171106304446712</v>
      </c>
      <c r="Y120">
        <v>5.5376453445387028</v>
      </c>
      <c r="Z120">
        <v>5.5376453445387028</v>
      </c>
      <c r="AA120">
        <v>1</v>
      </c>
    </row>
    <row r="121" spans="1:27" x14ac:dyDescent="0.25">
      <c r="A121" t="s">
        <v>137</v>
      </c>
      <c r="B121" t="s">
        <v>138</v>
      </c>
      <c r="C121" t="s">
        <v>155</v>
      </c>
      <c r="D121" t="s">
        <v>418</v>
      </c>
      <c r="E121" t="s">
        <v>408</v>
      </c>
      <c r="F121" t="s">
        <v>586</v>
      </c>
      <c r="G121">
        <v>7.78250898361956</v>
      </c>
      <c r="H121">
        <v>1.24371337089595</v>
      </c>
      <c r="I121">
        <v>4.556965790962761</v>
      </c>
      <c r="J121">
        <v>12.586941392634696</v>
      </c>
      <c r="K121">
        <v>1.2214137182566644</v>
      </c>
      <c r="L121">
        <v>1.5937338416091857</v>
      </c>
      <c r="M121">
        <v>1.5484167802861617</v>
      </c>
      <c r="N121">
        <v>1.5448867286191363</v>
      </c>
      <c r="O121">
        <v>1.4606660501346285</v>
      </c>
      <c r="P121">
        <v>1.604367785414488</v>
      </c>
      <c r="Q121">
        <v>1.1137228775074144</v>
      </c>
      <c r="R121">
        <v>1.1523297796771568</v>
      </c>
      <c r="S121">
        <v>1.261678755528314</v>
      </c>
      <c r="T121">
        <v>1.2456836932865165</v>
      </c>
      <c r="U121">
        <v>1.2512749062312558</v>
      </c>
      <c r="V121">
        <v>1.4406165004533091</v>
      </c>
      <c r="W121">
        <v>8.8099752023362434</v>
      </c>
      <c r="X121">
        <v>7.5739816747944007</v>
      </c>
      <c r="Y121">
        <v>40.146755616276486</v>
      </c>
      <c r="Z121">
        <v>34.51437539341692</v>
      </c>
      <c r="AA121">
        <v>1</v>
      </c>
    </row>
    <row r="122" spans="1:27" x14ac:dyDescent="0.25">
      <c r="A122" t="s">
        <v>34</v>
      </c>
      <c r="B122" t="s">
        <v>8</v>
      </c>
      <c r="C122" t="s">
        <v>52</v>
      </c>
      <c r="D122" t="s">
        <v>417</v>
      </c>
      <c r="E122" t="s">
        <v>407</v>
      </c>
      <c r="F122" t="s">
        <v>52</v>
      </c>
      <c r="G122">
        <v>15.867349712086517</v>
      </c>
      <c r="H122">
        <v>1.2371077860320101</v>
      </c>
      <c r="I122">
        <v>4.5327629280212856</v>
      </c>
      <c r="J122">
        <v>14.169626010122927</v>
      </c>
      <c r="K122">
        <v>1.3263572562220902</v>
      </c>
      <c r="L122">
        <v>2.8531898284936479</v>
      </c>
      <c r="M122">
        <v>2.5449672863583239</v>
      </c>
      <c r="N122">
        <v>2.2136519620544406</v>
      </c>
      <c r="O122">
        <v>2.2202823922398225</v>
      </c>
      <c r="P122">
        <v>2.9823187055989342</v>
      </c>
      <c r="Q122">
        <v>1.3070253557120981</v>
      </c>
      <c r="R122">
        <v>1.2095558465202498</v>
      </c>
      <c r="S122">
        <v>1.2971210859341129</v>
      </c>
      <c r="T122">
        <v>1.3393743599143302</v>
      </c>
      <c r="U122">
        <v>1.3313443191676493</v>
      </c>
      <c r="V122">
        <v>1.3335057494131222</v>
      </c>
      <c r="W122">
        <v>1.6287270597874064</v>
      </c>
      <c r="X122">
        <v>1.4948502355797011</v>
      </c>
      <c r="Y122">
        <v>7.382633636469464</v>
      </c>
      <c r="Z122">
        <v>6.7758017307795546</v>
      </c>
      <c r="AA122">
        <v>1</v>
      </c>
    </row>
    <row r="123" spans="1:27" x14ac:dyDescent="0.25">
      <c r="A123" t="s">
        <v>42</v>
      </c>
      <c r="B123" t="s">
        <v>16</v>
      </c>
      <c r="C123" t="s">
        <v>52</v>
      </c>
      <c r="D123" t="s">
        <v>417</v>
      </c>
      <c r="E123" t="s">
        <v>407</v>
      </c>
      <c r="F123" t="s">
        <v>52</v>
      </c>
      <c r="G123">
        <v>9.9926918257651849</v>
      </c>
      <c r="H123">
        <v>1.14856796148016</v>
      </c>
      <c r="I123">
        <v>4.2083530108633065</v>
      </c>
      <c r="J123">
        <v>10.926820603402048</v>
      </c>
      <c r="K123">
        <v>1.3263572562220902</v>
      </c>
      <c r="L123">
        <v>1.5158582926150086</v>
      </c>
      <c r="M123">
        <v>1.4648111801758172</v>
      </c>
      <c r="N123">
        <v>1.3594242679002007</v>
      </c>
      <c r="O123">
        <v>1.4443844174920446</v>
      </c>
      <c r="P123">
        <v>1.5691549835500309</v>
      </c>
      <c r="Q123">
        <v>1.3070253557120981</v>
      </c>
      <c r="R123">
        <v>1.2095558465202498</v>
      </c>
      <c r="S123">
        <v>1.2971210859341129</v>
      </c>
      <c r="T123">
        <v>1.3393743599143302</v>
      </c>
      <c r="U123">
        <v>1.3313443191676493</v>
      </c>
      <c r="V123">
        <v>1.3335057494131222</v>
      </c>
      <c r="W123">
        <v>1.2338010810155835</v>
      </c>
      <c r="X123">
        <v>0.7978350261166095</v>
      </c>
      <c r="Y123">
        <v>5.1922704940983335</v>
      </c>
      <c r="Z123">
        <v>3.3575714343300382</v>
      </c>
      <c r="AA123">
        <v>1</v>
      </c>
    </row>
    <row r="124" spans="1:27" x14ac:dyDescent="0.25">
      <c r="A124" t="s">
        <v>40</v>
      </c>
      <c r="B124" t="s">
        <v>14</v>
      </c>
      <c r="C124" t="s">
        <v>52</v>
      </c>
      <c r="D124" t="s">
        <v>417</v>
      </c>
      <c r="E124" t="s">
        <v>407</v>
      </c>
      <c r="F124" t="s">
        <v>52</v>
      </c>
      <c r="G124">
        <v>12.163725563037998</v>
      </c>
      <c r="H124">
        <v>1.09186189805178</v>
      </c>
      <c r="I124">
        <v>4.0005819944617222</v>
      </c>
      <c r="J124">
        <v>13.225591803623153</v>
      </c>
      <c r="K124">
        <v>1.3263572562220902</v>
      </c>
      <c r="L124">
        <v>1.7220621600937793</v>
      </c>
      <c r="M124">
        <v>1.6519807814409107</v>
      </c>
      <c r="N124">
        <v>1.6993937259237633</v>
      </c>
      <c r="O124">
        <v>1.5756388940138293</v>
      </c>
      <c r="P124">
        <v>1.814712912448853</v>
      </c>
      <c r="Q124">
        <v>1.3070253557120981</v>
      </c>
      <c r="R124">
        <v>1.2095558465202498</v>
      </c>
      <c r="S124">
        <v>1.2971210859341129</v>
      </c>
      <c r="T124">
        <v>1.3393743599143302</v>
      </c>
      <c r="U124">
        <v>1.3313443191676493</v>
      </c>
      <c r="V124">
        <v>1.3335057494131222</v>
      </c>
      <c r="W124">
        <v>1.0126208529868104</v>
      </c>
      <c r="X124">
        <v>0.83177094667348717</v>
      </c>
      <c r="Y124">
        <v>4.0510727516755045</v>
      </c>
      <c r="Z124">
        <v>3.3275678727783342</v>
      </c>
      <c r="AA124">
        <v>1</v>
      </c>
    </row>
    <row r="125" spans="1:27" hidden="1" x14ac:dyDescent="0.25">
      <c r="A125" t="s">
        <v>501</v>
      </c>
      <c r="B125" t="s">
        <v>310</v>
      </c>
      <c r="C125" t="s">
        <v>319</v>
      </c>
      <c r="D125" t="s">
        <v>61</v>
      </c>
      <c r="E125" t="s">
        <v>406</v>
      </c>
      <c r="F125" t="s">
        <v>587</v>
      </c>
      <c r="G125" t="s">
        <v>61</v>
      </c>
      <c r="H125" t="s">
        <v>61</v>
      </c>
      <c r="I125" t="s">
        <v>61</v>
      </c>
      <c r="J125" t="s">
        <v>61</v>
      </c>
      <c r="K125" t="s">
        <v>61</v>
      </c>
      <c r="L125">
        <v>1.2385981682627154</v>
      </c>
      <c r="M125">
        <v>1.2157310073334064</v>
      </c>
      <c r="N125">
        <v>1.1641185092236064</v>
      </c>
      <c r="O125">
        <v>1.2237446676811887</v>
      </c>
      <c r="P125">
        <v>1.277363372111487</v>
      </c>
      <c r="Q125" t="s">
        <v>61</v>
      </c>
      <c r="R125">
        <v>1.154133732123878</v>
      </c>
      <c r="S125">
        <v>1.2154822023485663</v>
      </c>
      <c r="T125">
        <v>1.2953811605285075</v>
      </c>
      <c r="U125">
        <v>1.2357210310006459</v>
      </c>
      <c r="V125">
        <v>1.3448954049704989</v>
      </c>
      <c r="W125" t="s">
        <v>61</v>
      </c>
      <c r="X125" t="s">
        <v>61</v>
      </c>
      <c r="Y125" t="s">
        <v>61</v>
      </c>
      <c r="Z125" t="s">
        <v>61</v>
      </c>
      <c r="AA125">
        <v>0</v>
      </c>
    </row>
    <row r="126" spans="1:27" x14ac:dyDescent="0.25">
      <c r="A126" t="s">
        <v>50</v>
      </c>
      <c r="B126" t="s">
        <v>24</v>
      </c>
      <c r="C126" t="s">
        <v>52</v>
      </c>
      <c r="D126" t="s">
        <v>417</v>
      </c>
      <c r="E126" t="s">
        <v>407</v>
      </c>
      <c r="F126" t="s">
        <v>52</v>
      </c>
      <c r="G126">
        <v>11.380564940481907</v>
      </c>
      <c r="H126">
        <v>1.0767315194484699</v>
      </c>
      <c r="I126">
        <v>3.9451442872591937</v>
      </c>
      <c r="J126">
        <v>10.562637375594019</v>
      </c>
      <c r="K126">
        <v>1.3263572562220902</v>
      </c>
      <c r="L126">
        <v>1.5625437395952078</v>
      </c>
      <c r="M126">
        <v>1.5229106614596377</v>
      </c>
      <c r="N126">
        <v>1.441387470722475</v>
      </c>
      <c r="O126">
        <v>1.5033847260629685</v>
      </c>
      <c r="P126">
        <v>1.6055005055935563</v>
      </c>
      <c r="Q126">
        <v>1.3070253557120981</v>
      </c>
      <c r="R126">
        <v>1.2095558465202498</v>
      </c>
      <c r="S126">
        <v>1.2971210859341129</v>
      </c>
      <c r="T126">
        <v>1.3393743599143302</v>
      </c>
      <c r="U126">
        <v>1.3313443191676493</v>
      </c>
      <c r="V126">
        <v>1.3335057494131222</v>
      </c>
      <c r="W126">
        <v>0.85465169900543003</v>
      </c>
      <c r="X126">
        <v>0.73548201855214257</v>
      </c>
      <c r="Y126">
        <v>3.3717242679276365</v>
      </c>
      <c r="Z126">
        <v>2.9015826838728458</v>
      </c>
      <c r="AA126">
        <v>1</v>
      </c>
    </row>
    <row r="127" spans="1:27" x14ac:dyDescent="0.25">
      <c r="A127" t="s">
        <v>493</v>
      </c>
      <c r="B127" t="s">
        <v>66</v>
      </c>
      <c r="C127" t="s">
        <v>71</v>
      </c>
      <c r="D127" t="s">
        <v>417</v>
      </c>
      <c r="E127" t="s">
        <v>407</v>
      </c>
      <c r="F127" t="s">
        <v>52</v>
      </c>
      <c r="G127">
        <v>15.035562521211304</v>
      </c>
      <c r="H127">
        <v>1.0721515187924799</v>
      </c>
      <c r="I127">
        <v>3.9283631648556465</v>
      </c>
      <c r="J127">
        <v>17.46539277903662</v>
      </c>
      <c r="K127">
        <v>1.3263572562220902</v>
      </c>
      <c r="L127">
        <v>1.5963240717558658</v>
      </c>
      <c r="M127">
        <v>1.5284720537489731</v>
      </c>
      <c r="N127">
        <v>1.3785984406327738</v>
      </c>
      <c r="O127">
        <v>1.5276666559417871</v>
      </c>
      <c r="P127">
        <v>1.6721470135847669</v>
      </c>
      <c r="Q127">
        <v>1.3070253557120981</v>
      </c>
      <c r="R127">
        <v>1.2095558465202498</v>
      </c>
      <c r="S127">
        <v>1.2971210859341129</v>
      </c>
      <c r="T127">
        <v>1.3393743599143302</v>
      </c>
      <c r="U127">
        <v>1.3313443191676493</v>
      </c>
      <c r="V127">
        <v>1.3335057494131222</v>
      </c>
      <c r="W127">
        <v>2.2454593328231236</v>
      </c>
      <c r="X127">
        <v>1.7080624605173604</v>
      </c>
      <c r="Y127">
        <v>8.8209797312436944</v>
      </c>
      <c r="Z127">
        <v>6.7098896531691006</v>
      </c>
      <c r="AA127">
        <v>1</v>
      </c>
    </row>
    <row r="128" spans="1:27" x14ac:dyDescent="0.25">
      <c r="A128" t="s">
        <v>496</v>
      </c>
      <c r="B128" t="s">
        <v>67</v>
      </c>
      <c r="C128" t="s">
        <v>71</v>
      </c>
      <c r="D128" t="s">
        <v>417</v>
      </c>
      <c r="E128" t="s">
        <v>407</v>
      </c>
      <c r="F128" t="s">
        <v>52</v>
      </c>
      <c r="G128">
        <v>11.249017564207053</v>
      </c>
      <c r="H128">
        <v>1.0522056313897299</v>
      </c>
      <c r="I128">
        <v>3.8552814334119705</v>
      </c>
      <c r="J128">
        <v>7.9159855137024602</v>
      </c>
      <c r="K128">
        <v>1.3263572562220902</v>
      </c>
      <c r="L128">
        <v>1.5963240717558658</v>
      </c>
      <c r="M128">
        <v>1.5284720537489731</v>
      </c>
      <c r="N128">
        <v>1.3785984406327738</v>
      </c>
      <c r="O128">
        <v>1.5276666559417871</v>
      </c>
      <c r="P128">
        <v>1.6721470135847669</v>
      </c>
      <c r="Q128">
        <v>1.3070253557120981</v>
      </c>
      <c r="R128">
        <v>1.2095558465202498</v>
      </c>
      <c r="S128">
        <v>1.2971210859341129</v>
      </c>
      <c r="T128">
        <v>1.3393743599143302</v>
      </c>
      <c r="U128">
        <v>1.3313443191676493</v>
      </c>
      <c r="V128">
        <v>1.3335057494131222</v>
      </c>
      <c r="W128">
        <v>1.1220765326288171</v>
      </c>
      <c r="X128">
        <v>0.31001114540277708</v>
      </c>
      <c r="Y128">
        <v>4.3259208231111597</v>
      </c>
      <c r="Z128">
        <v>1.1951802130221052</v>
      </c>
      <c r="AA128">
        <v>1</v>
      </c>
    </row>
    <row r="129" spans="1:27" x14ac:dyDescent="0.25">
      <c r="A129" t="s">
        <v>170</v>
      </c>
      <c r="B129" t="s">
        <v>165</v>
      </c>
      <c r="C129" t="s">
        <v>173</v>
      </c>
      <c r="D129" t="s">
        <v>418</v>
      </c>
      <c r="E129" t="s">
        <v>408</v>
      </c>
      <c r="F129" t="s">
        <v>586</v>
      </c>
      <c r="G129">
        <v>18.221951382044889</v>
      </c>
      <c r="H129">
        <v>0.87089649603303598</v>
      </c>
      <c r="I129">
        <v>3.190964761465044</v>
      </c>
      <c r="J129">
        <v>5.4712565947242204</v>
      </c>
      <c r="K129">
        <v>1.2214137182566644</v>
      </c>
      <c r="L129">
        <v>1.4904316059472853</v>
      </c>
      <c r="M129">
        <v>1.4610847772130751</v>
      </c>
      <c r="N129">
        <v>1.3701392224490256</v>
      </c>
      <c r="O129">
        <v>1.4354696297925016</v>
      </c>
      <c r="P129">
        <v>1.5281407979197132</v>
      </c>
      <c r="Q129">
        <v>1.1137228775074144</v>
      </c>
      <c r="R129">
        <v>1.1523297796771568</v>
      </c>
      <c r="S129">
        <v>1.261678755528314</v>
      </c>
      <c r="T129">
        <v>1.2456836932865165</v>
      </c>
      <c r="U129">
        <v>1.2512749062312558</v>
      </c>
      <c r="V129">
        <v>1.4406165004533091</v>
      </c>
      <c r="W129">
        <v>1.405333506985655</v>
      </c>
      <c r="X129">
        <v>0</v>
      </c>
      <c r="Y129">
        <v>4.4843696988973143</v>
      </c>
      <c r="Z129">
        <v>0</v>
      </c>
      <c r="AA129">
        <v>1</v>
      </c>
    </row>
    <row r="130" spans="1:27" hidden="1" x14ac:dyDescent="0.25">
      <c r="A130" t="s">
        <v>151</v>
      </c>
      <c r="B130" t="s">
        <v>152</v>
      </c>
      <c r="C130" t="s">
        <v>155</v>
      </c>
      <c r="D130" t="s">
        <v>61</v>
      </c>
      <c r="E130" t="s">
        <v>406</v>
      </c>
      <c r="F130" t="s">
        <v>586</v>
      </c>
      <c r="G130" t="s">
        <v>61</v>
      </c>
      <c r="H130" t="s">
        <v>61</v>
      </c>
      <c r="I130" t="s">
        <v>61</v>
      </c>
      <c r="J130">
        <v>103.1383</v>
      </c>
      <c r="K130" t="s">
        <v>61</v>
      </c>
      <c r="L130">
        <v>1.2161274195852845</v>
      </c>
      <c r="M130">
        <v>1.1935809702291698</v>
      </c>
      <c r="N130">
        <v>1.156765427869388</v>
      </c>
      <c r="O130">
        <v>1.1728673162540342</v>
      </c>
      <c r="P130">
        <v>1.2214366892582176</v>
      </c>
      <c r="Q130" t="s">
        <v>61</v>
      </c>
      <c r="R130">
        <v>1.154133732123878</v>
      </c>
      <c r="S130">
        <v>1.2154822023485663</v>
      </c>
      <c r="T130">
        <v>1.2953811605285075</v>
      </c>
      <c r="U130">
        <v>1.2357210310006459</v>
      </c>
      <c r="V130">
        <v>1.3448954049704989</v>
      </c>
      <c r="W130" t="s">
        <v>61</v>
      </c>
      <c r="X130" t="s">
        <v>61</v>
      </c>
      <c r="Y130" t="s">
        <v>61</v>
      </c>
      <c r="Z130" t="s">
        <v>61</v>
      </c>
      <c r="AA130">
        <v>0</v>
      </c>
    </row>
    <row r="131" spans="1:27" hidden="1" x14ac:dyDescent="0.25">
      <c r="A131" t="s">
        <v>504</v>
      </c>
      <c r="B131" t="s">
        <v>347</v>
      </c>
      <c r="C131" t="s">
        <v>349</v>
      </c>
      <c r="D131" t="s">
        <v>61</v>
      </c>
      <c r="E131" t="s">
        <v>406</v>
      </c>
      <c r="F131" t="s">
        <v>585</v>
      </c>
      <c r="G131" t="s">
        <v>61</v>
      </c>
      <c r="H131">
        <v>15.102751241509701</v>
      </c>
      <c r="I131">
        <v>55.336480548891544</v>
      </c>
      <c r="J131" t="s">
        <v>61</v>
      </c>
      <c r="K131" t="s">
        <v>61</v>
      </c>
      <c r="L131">
        <v>1.6075990253515033</v>
      </c>
      <c r="M131">
        <v>1.5477783159783653</v>
      </c>
      <c r="N131">
        <v>1.4279094998340851</v>
      </c>
      <c r="O131">
        <v>1.5230249577532384</v>
      </c>
      <c r="P131">
        <v>1.6751514690397891</v>
      </c>
      <c r="Q131" t="s">
        <v>61</v>
      </c>
      <c r="R131">
        <v>1.154133732123878</v>
      </c>
      <c r="S131">
        <v>1.2154822023485663</v>
      </c>
      <c r="T131">
        <v>1.2953811605285075</v>
      </c>
      <c r="U131">
        <v>1.2357210310006459</v>
      </c>
      <c r="V131">
        <v>1.3448954049704989</v>
      </c>
      <c r="W131">
        <v>3.2444973609793331</v>
      </c>
      <c r="X131">
        <v>1.889156097335265</v>
      </c>
      <c r="Y131">
        <v>179.53906510676282</v>
      </c>
      <c r="Z131">
        <v>104.53924963401275</v>
      </c>
      <c r="AA131">
        <v>1</v>
      </c>
    </row>
    <row r="132" spans="1:27" x14ac:dyDescent="0.25">
      <c r="A132" t="s">
        <v>505</v>
      </c>
      <c r="B132" t="s">
        <v>396</v>
      </c>
      <c r="C132" t="s">
        <v>403</v>
      </c>
      <c r="D132" t="s">
        <v>422</v>
      </c>
      <c r="E132" t="s">
        <v>407</v>
      </c>
      <c r="F132" t="s">
        <v>585</v>
      </c>
      <c r="G132">
        <v>41.046025718459795</v>
      </c>
      <c r="H132">
        <v>0.82347250610905498</v>
      </c>
      <c r="I132">
        <v>3.0172032623835774</v>
      </c>
      <c r="J132">
        <v>15.531700000000001</v>
      </c>
      <c r="K132">
        <v>1.1944928429090393</v>
      </c>
      <c r="L132">
        <v>1.6075990253515033</v>
      </c>
      <c r="M132">
        <v>1.5477783159783653</v>
      </c>
      <c r="N132">
        <v>1.4279094998340851</v>
      </c>
      <c r="O132">
        <v>1.5230249577532384</v>
      </c>
      <c r="P132">
        <v>1.6751514690397891</v>
      </c>
      <c r="Q132">
        <v>1.1620756490513198</v>
      </c>
      <c r="R132">
        <v>1.2095558465202498</v>
      </c>
      <c r="S132">
        <v>1.2971210859341129</v>
      </c>
      <c r="T132">
        <v>1.3393743599143302</v>
      </c>
      <c r="U132">
        <v>1.3313443191676493</v>
      </c>
      <c r="V132">
        <v>1.3335057494131222</v>
      </c>
      <c r="W132">
        <v>1.6106835356720151</v>
      </c>
      <c r="X132">
        <v>1.1223359529481545</v>
      </c>
      <c r="Y132">
        <v>4.8597596184971188</v>
      </c>
      <c r="Z132">
        <v>3.3863156987255527</v>
      </c>
      <c r="AA132">
        <v>1</v>
      </c>
    </row>
    <row r="133" spans="1:27" x14ac:dyDescent="0.25">
      <c r="A133" t="s">
        <v>172</v>
      </c>
      <c r="B133" t="s">
        <v>167</v>
      </c>
      <c r="C133" t="s">
        <v>173</v>
      </c>
      <c r="D133" t="s">
        <v>418</v>
      </c>
      <c r="E133" t="s">
        <v>408</v>
      </c>
      <c r="F133" t="s">
        <v>586</v>
      </c>
      <c r="G133">
        <v>15.849647701863773</v>
      </c>
      <c r="H133">
        <v>0.71169120820782605</v>
      </c>
      <c r="I133">
        <v>2.6076365868734745</v>
      </c>
      <c r="J133">
        <v>2.8842480484906825</v>
      </c>
      <c r="K133">
        <v>1.2214137182566644</v>
      </c>
      <c r="L133">
        <v>1.4904316059472853</v>
      </c>
      <c r="M133">
        <v>1.4610847772130751</v>
      </c>
      <c r="N133">
        <v>1.3701392224490256</v>
      </c>
      <c r="O133">
        <v>1.4354696297925016</v>
      </c>
      <c r="P133">
        <v>1.5281407979197132</v>
      </c>
      <c r="Q133">
        <v>1.1137228775074144</v>
      </c>
      <c r="R133">
        <v>1.1523297796771568</v>
      </c>
      <c r="S133">
        <v>1.261678755528314</v>
      </c>
      <c r="T133">
        <v>1.2456836932865165</v>
      </c>
      <c r="U133">
        <v>1.2512749062312558</v>
      </c>
      <c r="V133">
        <v>1.4406165004533091</v>
      </c>
      <c r="W133">
        <v>1.5550544665392221</v>
      </c>
      <c r="X133">
        <v>1.5550544665392221</v>
      </c>
      <c r="Y133">
        <v>4.0550169215286891</v>
      </c>
      <c r="Z133">
        <v>4.0550169215286891</v>
      </c>
      <c r="AA133">
        <v>1</v>
      </c>
    </row>
    <row r="134" spans="1:27" hidden="1" x14ac:dyDescent="0.25">
      <c r="A134" t="s">
        <v>506</v>
      </c>
      <c r="B134" t="s">
        <v>299</v>
      </c>
      <c r="C134" t="s">
        <v>319</v>
      </c>
      <c r="D134" t="s">
        <v>421</v>
      </c>
      <c r="E134" t="s">
        <v>406</v>
      </c>
      <c r="F134" t="s">
        <v>587</v>
      </c>
      <c r="G134">
        <v>58.37995903416882</v>
      </c>
      <c r="H134">
        <v>0.25224457439762499</v>
      </c>
      <c r="I134">
        <v>0.92422412059289805</v>
      </c>
      <c r="J134">
        <v>5.6693687172072362</v>
      </c>
      <c r="K134">
        <v>1.4311390552424275</v>
      </c>
      <c r="L134">
        <v>1.2385981682627154</v>
      </c>
      <c r="M134">
        <v>1.2157310073334064</v>
      </c>
      <c r="N134">
        <v>1.1641185092236064</v>
      </c>
      <c r="O134">
        <v>1.2237446676811887</v>
      </c>
      <c r="P134">
        <v>1.277363372111487</v>
      </c>
      <c r="Q134">
        <v>1.39378218396165</v>
      </c>
      <c r="R134">
        <v>1.154133732123878</v>
      </c>
      <c r="S134">
        <v>1.2154822023485663</v>
      </c>
      <c r="T134">
        <v>1.2953811605285075</v>
      </c>
      <c r="U134">
        <v>1.2357210310006459</v>
      </c>
      <c r="V134">
        <v>1.3448954049704989</v>
      </c>
      <c r="W134" t="s">
        <v>61</v>
      </c>
      <c r="X134" t="s">
        <v>61</v>
      </c>
      <c r="Y134" t="s">
        <v>61</v>
      </c>
      <c r="Z134" t="s">
        <v>61</v>
      </c>
      <c r="AA134">
        <v>0</v>
      </c>
    </row>
    <row r="135" spans="1:27" x14ac:dyDescent="0.25">
      <c r="A135" t="s">
        <v>498</v>
      </c>
      <c r="B135" t="s">
        <v>68</v>
      </c>
      <c r="C135" t="s">
        <v>71</v>
      </c>
      <c r="D135" t="s">
        <v>417</v>
      </c>
      <c r="E135" t="s">
        <v>407</v>
      </c>
      <c r="F135" t="s">
        <v>52</v>
      </c>
      <c r="G135">
        <v>24.276709979168512</v>
      </c>
      <c r="H135">
        <v>0.67996196975520495</v>
      </c>
      <c r="I135">
        <v>2.491380657183071</v>
      </c>
      <c r="J135">
        <v>13.741378450136036</v>
      </c>
      <c r="K135">
        <v>1.3263572562220902</v>
      </c>
      <c r="L135">
        <v>1.5963240717558658</v>
      </c>
      <c r="M135">
        <v>1.5284720537489731</v>
      </c>
      <c r="N135">
        <v>1.3785984406327738</v>
      </c>
      <c r="O135">
        <v>1.5276666559417871</v>
      </c>
      <c r="P135">
        <v>1.6721470135847669</v>
      </c>
      <c r="Q135">
        <v>1.3070253557120981</v>
      </c>
      <c r="R135">
        <v>1.2095558465202498</v>
      </c>
      <c r="S135">
        <v>1.2971210859341129</v>
      </c>
      <c r="T135">
        <v>1.3393743599143302</v>
      </c>
      <c r="U135">
        <v>1.3313443191676493</v>
      </c>
      <c r="V135">
        <v>1.3335057494131222</v>
      </c>
      <c r="W135">
        <v>2.601024336679215</v>
      </c>
      <c r="X135">
        <v>1.5804814970170269</v>
      </c>
      <c r="Y135">
        <v>6.4801417212650243</v>
      </c>
      <c r="Z135">
        <v>3.9375810307039645</v>
      </c>
      <c r="AA135">
        <v>1</v>
      </c>
    </row>
    <row r="136" spans="1:27" x14ac:dyDescent="0.25">
      <c r="A136" t="s">
        <v>76</v>
      </c>
      <c r="B136" t="s">
        <v>77</v>
      </c>
      <c r="C136" t="s">
        <v>90</v>
      </c>
      <c r="D136" t="s">
        <v>417</v>
      </c>
      <c r="E136" t="s">
        <v>407</v>
      </c>
      <c r="F136" t="s">
        <v>52</v>
      </c>
      <c r="G136">
        <v>23.585439472198278</v>
      </c>
      <c r="H136">
        <v>0.677642166856119</v>
      </c>
      <c r="I136">
        <v>2.4828808993608202</v>
      </c>
      <c r="J136">
        <v>48.716960860066401</v>
      </c>
      <c r="K136">
        <v>1.3263572562220902</v>
      </c>
      <c r="L136">
        <v>1.5963240717558658</v>
      </c>
      <c r="M136">
        <v>1.5284720537489731</v>
      </c>
      <c r="N136">
        <v>1.3785984406327738</v>
      </c>
      <c r="O136">
        <v>1.5276666559417871</v>
      </c>
      <c r="P136">
        <v>1.6721470135847669</v>
      </c>
      <c r="Q136">
        <v>1.3070253557120981</v>
      </c>
      <c r="R136">
        <v>1.2095558465202498</v>
      </c>
      <c r="S136">
        <v>1.2971210859341129</v>
      </c>
      <c r="T136">
        <v>1.3393743599143302</v>
      </c>
      <c r="U136">
        <v>1.3313443191676493</v>
      </c>
      <c r="V136">
        <v>1.3335057494131222</v>
      </c>
      <c r="W136">
        <v>1.2391104550629453</v>
      </c>
      <c r="X136">
        <v>1.0492342119506179</v>
      </c>
      <c r="Y136">
        <v>3.0765636810740808</v>
      </c>
      <c r="Z136">
        <v>2.6051235838080919</v>
      </c>
      <c r="AA136">
        <v>1</v>
      </c>
    </row>
    <row r="137" spans="1:27" x14ac:dyDescent="0.25">
      <c r="A137" t="s">
        <v>285</v>
      </c>
      <c r="B137" t="s">
        <v>286</v>
      </c>
      <c r="C137" t="s">
        <v>194</v>
      </c>
      <c r="D137" t="s">
        <v>632</v>
      </c>
      <c r="E137" t="s">
        <v>404</v>
      </c>
      <c r="F137" t="s">
        <v>194</v>
      </c>
      <c r="G137">
        <v>40.522868279995812</v>
      </c>
      <c r="H137">
        <v>0.66901242595715205</v>
      </c>
      <c r="I137">
        <v>2.451261528707005</v>
      </c>
      <c r="J137">
        <v>4.7807221219622669</v>
      </c>
      <c r="K137">
        <v>1.1764228653088502</v>
      </c>
      <c r="L137">
        <v>1.2067690036967176</v>
      </c>
      <c r="M137">
        <v>1.1866174178280724</v>
      </c>
      <c r="N137">
        <v>1.1300269287366023</v>
      </c>
      <c r="O137">
        <v>1.1919270064378424</v>
      </c>
      <c r="P137">
        <v>1.2529274166703845</v>
      </c>
      <c r="Q137">
        <v>1.234033450224737</v>
      </c>
      <c r="R137">
        <v>0.90947003354549738</v>
      </c>
      <c r="S137">
        <v>1.0160301239037073</v>
      </c>
      <c r="T137">
        <v>1.0683930558484569</v>
      </c>
      <c r="U137">
        <v>1.0727560349127803</v>
      </c>
      <c r="V137">
        <v>1.2137481184144505</v>
      </c>
      <c r="W137">
        <v>0.77423422505001005</v>
      </c>
      <c r="X137">
        <v>0.77423422505001005</v>
      </c>
      <c r="Y137">
        <v>1.897850570073371</v>
      </c>
      <c r="Z137">
        <v>1.897850570073371</v>
      </c>
      <c r="AA137">
        <v>1</v>
      </c>
    </row>
    <row r="138" spans="1:27" x14ac:dyDescent="0.25">
      <c r="A138" t="s">
        <v>37</v>
      </c>
      <c r="B138" t="s">
        <v>11</v>
      </c>
      <c r="C138" t="s">
        <v>52</v>
      </c>
      <c r="D138" t="s">
        <v>417</v>
      </c>
      <c r="E138" t="s">
        <v>407</v>
      </c>
      <c r="F138" t="s">
        <v>52</v>
      </c>
      <c r="G138">
        <v>14.298526874523013</v>
      </c>
      <c r="H138">
        <v>0.61236165804748199</v>
      </c>
      <c r="I138">
        <v>2.243693115085974</v>
      </c>
      <c r="J138">
        <v>7.5746369786617462</v>
      </c>
      <c r="K138">
        <v>1.3263572562220902</v>
      </c>
      <c r="L138">
        <v>1.8242405851742705</v>
      </c>
      <c r="M138">
        <v>1.6986706812938346</v>
      </c>
      <c r="N138">
        <v>1.5730443073489608</v>
      </c>
      <c r="O138">
        <v>1.6109961078628707</v>
      </c>
      <c r="P138">
        <v>1.9134872147520579</v>
      </c>
      <c r="Q138">
        <v>1.3070253557120981</v>
      </c>
      <c r="R138">
        <v>1.2095558465202498</v>
      </c>
      <c r="S138">
        <v>1.2971210859341129</v>
      </c>
      <c r="T138">
        <v>1.3393743599143302</v>
      </c>
      <c r="U138">
        <v>1.3313443191676493</v>
      </c>
      <c r="V138">
        <v>1.3335057494131222</v>
      </c>
      <c r="W138">
        <v>1.2929336006951946</v>
      </c>
      <c r="X138">
        <v>0.59839797468604561</v>
      </c>
      <c r="Y138">
        <v>2.900946218143126</v>
      </c>
      <c r="Z138">
        <v>1.3426214158844716</v>
      </c>
      <c r="AA138">
        <v>1</v>
      </c>
    </row>
    <row r="139" spans="1:27" x14ac:dyDescent="0.25">
      <c r="A139" t="s">
        <v>110</v>
      </c>
      <c r="B139" t="s">
        <v>111</v>
      </c>
      <c r="C139" t="s">
        <v>112</v>
      </c>
      <c r="D139" t="s">
        <v>417</v>
      </c>
      <c r="E139" t="s">
        <v>407</v>
      </c>
      <c r="F139" t="s">
        <v>52</v>
      </c>
      <c r="G139">
        <v>19.805334768525675</v>
      </c>
      <c r="H139">
        <v>0.59717375113390803</v>
      </c>
      <c r="I139">
        <v>2.1880446241546392</v>
      </c>
      <c r="J139">
        <v>2.2507177184657725</v>
      </c>
      <c r="K139">
        <v>1.3263572562220902</v>
      </c>
      <c r="L139">
        <v>1.5963240717558658</v>
      </c>
      <c r="M139">
        <v>1.5284720537489731</v>
      </c>
      <c r="N139">
        <v>1.3785984406327738</v>
      </c>
      <c r="O139">
        <v>1.5276666559417871</v>
      </c>
      <c r="P139">
        <v>1.6721470135847669</v>
      </c>
      <c r="Q139">
        <v>1.3070253557120981</v>
      </c>
      <c r="R139">
        <v>1.2095558465202498</v>
      </c>
      <c r="S139">
        <v>1.2971210859341129</v>
      </c>
      <c r="T139">
        <v>1.3393743599143302</v>
      </c>
      <c r="U139">
        <v>1.3313443191676493</v>
      </c>
      <c r="V139">
        <v>1.3335057494131222</v>
      </c>
      <c r="W139">
        <v>1.1264840294462986</v>
      </c>
      <c r="X139">
        <v>0.84342552906259338</v>
      </c>
      <c r="Y139">
        <v>2.46479732482603</v>
      </c>
      <c r="Z139">
        <v>1.8454526947401899</v>
      </c>
      <c r="AA139">
        <v>1</v>
      </c>
    </row>
    <row r="140" spans="1:27" x14ac:dyDescent="0.25">
      <c r="A140" t="s">
        <v>491</v>
      </c>
      <c r="B140" t="s">
        <v>322</v>
      </c>
      <c r="C140" t="s">
        <v>343</v>
      </c>
      <c r="D140" t="s">
        <v>421</v>
      </c>
      <c r="E140" t="s">
        <v>406</v>
      </c>
      <c r="F140" t="s">
        <v>585</v>
      </c>
      <c r="G140">
        <v>27.211277848123711</v>
      </c>
      <c r="H140">
        <v>0.56253706340558196</v>
      </c>
      <c r="I140">
        <v>2.0611358003180524</v>
      </c>
      <c r="J140">
        <v>3.7427699674279808</v>
      </c>
      <c r="K140">
        <v>1.4311390552424275</v>
      </c>
      <c r="L140">
        <v>1.6075990253515033</v>
      </c>
      <c r="M140">
        <v>1.5477783159783653</v>
      </c>
      <c r="N140">
        <v>1.4279094998340851</v>
      </c>
      <c r="O140">
        <v>1.5230249577532384</v>
      </c>
      <c r="P140">
        <v>1.6751514690397891</v>
      </c>
      <c r="Q140">
        <v>1.39378218396165</v>
      </c>
      <c r="R140">
        <v>1.154133732123878</v>
      </c>
      <c r="S140">
        <v>1.2154822023485663</v>
      </c>
      <c r="T140">
        <v>1.2953811605285075</v>
      </c>
      <c r="U140">
        <v>1.2357210310006459</v>
      </c>
      <c r="V140">
        <v>1.3448954049704989</v>
      </c>
      <c r="W140">
        <v>1.7978720524441056</v>
      </c>
      <c r="X140">
        <v>0.12039213518884886</v>
      </c>
      <c r="Y140">
        <v>3.7056584516838411</v>
      </c>
      <c r="Z140">
        <v>0.24814453991446717</v>
      </c>
      <c r="AA140">
        <v>1</v>
      </c>
    </row>
    <row r="141" spans="1:27" x14ac:dyDescent="0.25">
      <c r="A141" t="s">
        <v>74</v>
      </c>
      <c r="B141" t="s">
        <v>75</v>
      </c>
      <c r="C141" t="s">
        <v>90</v>
      </c>
      <c r="D141" t="s">
        <v>417</v>
      </c>
      <c r="E141" t="s">
        <v>407</v>
      </c>
      <c r="F141" t="s">
        <v>52</v>
      </c>
      <c r="G141">
        <v>51.868666231048408</v>
      </c>
      <c r="H141">
        <v>0.49186624501803899</v>
      </c>
      <c r="I141">
        <v>1.8021979217460951</v>
      </c>
      <c r="J141">
        <v>10.715396135416775</v>
      </c>
      <c r="K141">
        <v>1.3263572562220902</v>
      </c>
      <c r="L141">
        <v>1.5963240717558658</v>
      </c>
      <c r="M141">
        <v>1.5284720537489731</v>
      </c>
      <c r="N141">
        <v>1.3785984406327738</v>
      </c>
      <c r="O141">
        <v>1.5276666559417871</v>
      </c>
      <c r="P141">
        <v>1.6721470135847669</v>
      </c>
      <c r="Q141">
        <v>1.3070253557120981</v>
      </c>
      <c r="R141">
        <v>1.2095558465202498</v>
      </c>
      <c r="S141">
        <v>1.2971210859341129</v>
      </c>
      <c r="T141">
        <v>1.3393743599143302</v>
      </c>
      <c r="U141">
        <v>1.3313443191676493</v>
      </c>
      <c r="V141">
        <v>1.3335057494131222</v>
      </c>
      <c r="W141">
        <v>2.0927115436941559</v>
      </c>
      <c r="X141">
        <v>1.7187337111149938</v>
      </c>
      <c r="Y141">
        <v>3.7714803948596702</v>
      </c>
      <c r="Z141">
        <v>3.0974983222063952</v>
      </c>
      <c r="AA141">
        <v>1</v>
      </c>
    </row>
    <row r="142" spans="1:27" hidden="1" x14ac:dyDescent="0.25">
      <c r="A142" t="s">
        <v>171</v>
      </c>
      <c r="B142" t="s">
        <v>166</v>
      </c>
      <c r="C142" t="s">
        <v>173</v>
      </c>
      <c r="D142" t="s">
        <v>61</v>
      </c>
      <c r="E142" t="s">
        <v>408</v>
      </c>
      <c r="F142" t="s">
        <v>586</v>
      </c>
      <c r="G142" t="s">
        <v>61</v>
      </c>
      <c r="H142" t="s">
        <v>61</v>
      </c>
      <c r="I142" t="s">
        <v>61</v>
      </c>
      <c r="J142" t="s">
        <v>61</v>
      </c>
      <c r="K142" t="s">
        <v>61</v>
      </c>
      <c r="L142">
        <v>1.4904316059472853</v>
      </c>
      <c r="M142">
        <v>1.4610847772130751</v>
      </c>
      <c r="N142">
        <v>1.3701392224490256</v>
      </c>
      <c r="O142">
        <v>1.4354696297925016</v>
      </c>
      <c r="P142">
        <v>1.5281407979197132</v>
      </c>
      <c r="Q142" t="s">
        <v>61</v>
      </c>
      <c r="R142">
        <v>1.1523297796771568</v>
      </c>
      <c r="S142">
        <v>1.261678755528314</v>
      </c>
      <c r="T142">
        <v>1.2456836932865165</v>
      </c>
      <c r="U142">
        <v>1.2512749062312558</v>
      </c>
      <c r="V142">
        <v>1.4406165004533091</v>
      </c>
      <c r="W142" t="s">
        <v>61</v>
      </c>
      <c r="X142" t="s">
        <v>61</v>
      </c>
      <c r="Y142" t="s">
        <v>61</v>
      </c>
      <c r="Z142" t="s">
        <v>61</v>
      </c>
      <c r="AA142">
        <v>0</v>
      </c>
    </row>
    <row r="143" spans="1:27" hidden="1" x14ac:dyDescent="0.25">
      <c r="A143" t="s">
        <v>507</v>
      </c>
      <c r="B143" t="s">
        <v>69</v>
      </c>
      <c r="C143" t="s">
        <v>71</v>
      </c>
      <c r="D143" t="s">
        <v>61</v>
      </c>
      <c r="E143" t="s">
        <v>408</v>
      </c>
      <c r="F143" t="s">
        <v>52</v>
      </c>
      <c r="G143" t="s">
        <v>61</v>
      </c>
      <c r="H143">
        <v>3.4152082943723601E-3</v>
      </c>
      <c r="I143">
        <v>1.2513323190580327E-2</v>
      </c>
      <c r="J143" t="s">
        <v>61</v>
      </c>
      <c r="K143" t="s">
        <v>61</v>
      </c>
      <c r="L143">
        <v>1.5963240717558658</v>
      </c>
      <c r="M143">
        <v>1.5284720537489731</v>
      </c>
      <c r="N143">
        <v>1.3785984406327738</v>
      </c>
      <c r="O143">
        <v>1.5276666559417871</v>
      </c>
      <c r="P143">
        <v>1.6721470135847669</v>
      </c>
      <c r="Q143" t="s">
        <v>61</v>
      </c>
      <c r="R143">
        <v>1.1523297796771568</v>
      </c>
      <c r="S143">
        <v>1.261678755528314</v>
      </c>
      <c r="T143">
        <v>1.2456836932865165</v>
      </c>
      <c r="U143">
        <v>1.2512749062312558</v>
      </c>
      <c r="V143">
        <v>1.4406165004533091</v>
      </c>
      <c r="W143" t="s">
        <v>61</v>
      </c>
      <c r="X143" t="s">
        <v>61</v>
      </c>
      <c r="Y143" t="s">
        <v>61</v>
      </c>
      <c r="Z143" t="s">
        <v>61</v>
      </c>
      <c r="AA143">
        <v>0</v>
      </c>
    </row>
    <row r="144" spans="1:27" x14ac:dyDescent="0.25">
      <c r="A144" t="s">
        <v>44</v>
      </c>
      <c r="B144" t="s">
        <v>18</v>
      </c>
      <c r="C144" t="s">
        <v>52</v>
      </c>
      <c r="D144" t="s">
        <v>417</v>
      </c>
      <c r="E144" t="s">
        <v>407</v>
      </c>
      <c r="F144" t="s">
        <v>52</v>
      </c>
      <c r="G144">
        <v>47.743017109133206</v>
      </c>
      <c r="H144">
        <v>0.45356869566744501</v>
      </c>
      <c r="I144">
        <v>1.6618757009255185</v>
      </c>
      <c r="J144">
        <v>10.184345442170812</v>
      </c>
      <c r="K144">
        <v>1.3263572562220902</v>
      </c>
      <c r="L144">
        <v>2.0587596881078554</v>
      </c>
      <c r="M144">
        <v>1.9637439071700413</v>
      </c>
      <c r="N144">
        <v>1.735817163323891</v>
      </c>
      <c r="O144">
        <v>1.8409439954132183</v>
      </c>
      <c r="P144">
        <v>2.1596118416286458</v>
      </c>
      <c r="Q144">
        <v>1.3070253557120981</v>
      </c>
      <c r="R144">
        <v>1.2095558465202498</v>
      </c>
      <c r="S144">
        <v>1.2971210859341129</v>
      </c>
      <c r="T144">
        <v>1.3393743599143302</v>
      </c>
      <c r="U144">
        <v>1.3313443191676493</v>
      </c>
      <c r="V144">
        <v>1.3335057494131222</v>
      </c>
      <c r="W144">
        <v>1.3399241257844188</v>
      </c>
      <c r="X144">
        <v>1.019394171236883</v>
      </c>
      <c r="Y144">
        <v>2.2267873457249934</v>
      </c>
      <c r="Z144">
        <v>1.694106402843683</v>
      </c>
      <c r="AA144">
        <v>1</v>
      </c>
    </row>
    <row r="145" spans="1:27" x14ac:dyDescent="0.25">
      <c r="A145" t="s">
        <v>474</v>
      </c>
      <c r="B145" t="s">
        <v>321</v>
      </c>
      <c r="C145" t="s">
        <v>343</v>
      </c>
      <c r="D145" t="s">
        <v>421</v>
      </c>
      <c r="E145" t="s">
        <v>406</v>
      </c>
      <c r="F145" t="s">
        <v>585</v>
      </c>
      <c r="G145">
        <v>25.092580830887833</v>
      </c>
      <c r="H145">
        <v>0.40930493686063901</v>
      </c>
      <c r="I145">
        <v>1.4996932886573815</v>
      </c>
      <c r="J145">
        <v>2.315436303299883</v>
      </c>
      <c r="K145">
        <v>1.4311390552424275</v>
      </c>
      <c r="L145">
        <v>1.6075990253515033</v>
      </c>
      <c r="M145">
        <v>1.5477783159783653</v>
      </c>
      <c r="N145">
        <v>1.4279094998340851</v>
      </c>
      <c r="O145">
        <v>1.5230249577532384</v>
      </c>
      <c r="P145">
        <v>1.6751514690397891</v>
      </c>
      <c r="Q145">
        <v>1.39378218396165</v>
      </c>
      <c r="R145">
        <v>1.154133732123878</v>
      </c>
      <c r="S145">
        <v>1.2154822023485663</v>
      </c>
      <c r="T145">
        <v>1.2953811605285075</v>
      </c>
      <c r="U145">
        <v>1.2357210310006459</v>
      </c>
      <c r="V145">
        <v>1.3448954049704989</v>
      </c>
      <c r="W145">
        <v>1.2927225430971738</v>
      </c>
      <c r="X145">
        <v>1.2927225430971738</v>
      </c>
      <c r="Y145">
        <v>1.9386873219789342</v>
      </c>
      <c r="Z145">
        <v>1.9386873219789342</v>
      </c>
      <c r="AA145">
        <v>1</v>
      </c>
    </row>
    <row r="146" spans="1:27" x14ac:dyDescent="0.25">
      <c r="A146" t="s">
        <v>106</v>
      </c>
      <c r="B146" t="s">
        <v>107</v>
      </c>
      <c r="C146" t="s">
        <v>91</v>
      </c>
      <c r="D146" t="s">
        <v>417</v>
      </c>
      <c r="E146" t="s">
        <v>407</v>
      </c>
      <c r="F146" t="s">
        <v>52</v>
      </c>
      <c r="G146">
        <v>33.843977497340951</v>
      </c>
      <c r="H146">
        <v>0.40907060854480198</v>
      </c>
      <c r="I146">
        <v>1.4988347097081545</v>
      </c>
      <c r="J146">
        <v>26.987563444148932</v>
      </c>
      <c r="K146">
        <v>1.3263572562220902</v>
      </c>
      <c r="L146">
        <v>1.5963240717558658</v>
      </c>
      <c r="M146">
        <v>1.5284720537489731</v>
      </c>
      <c r="N146">
        <v>1.3785984406327738</v>
      </c>
      <c r="O146">
        <v>1.5276666559417871</v>
      </c>
      <c r="P146">
        <v>1.6721470135847669</v>
      </c>
      <c r="Q146">
        <v>1.3070253557120981</v>
      </c>
      <c r="R146">
        <v>1.2095558465202498</v>
      </c>
      <c r="S146">
        <v>1.2971210859341129</v>
      </c>
      <c r="T146">
        <v>1.3393743599143302</v>
      </c>
      <c r="U146">
        <v>1.3313443191676493</v>
      </c>
      <c r="V146">
        <v>1.3335057494131222</v>
      </c>
      <c r="W146">
        <v>1.0675822059217643</v>
      </c>
      <c r="X146">
        <v>0.73634314655093336</v>
      </c>
      <c r="Y146">
        <v>1.6001292657023389</v>
      </c>
      <c r="Z146">
        <v>1.1036566663062573</v>
      </c>
      <c r="AA146">
        <v>1</v>
      </c>
    </row>
    <row r="147" spans="1:27" hidden="1" x14ac:dyDescent="0.25">
      <c r="A147" t="s">
        <v>287</v>
      </c>
      <c r="B147" t="s">
        <v>288</v>
      </c>
      <c r="C147" t="s">
        <v>194</v>
      </c>
      <c r="D147" t="s">
        <v>61</v>
      </c>
      <c r="E147" t="s">
        <v>404</v>
      </c>
      <c r="F147" t="s">
        <v>194</v>
      </c>
      <c r="G147" t="s">
        <v>61</v>
      </c>
      <c r="H147" t="s">
        <v>61</v>
      </c>
      <c r="I147" t="s">
        <v>61</v>
      </c>
      <c r="J147">
        <v>1.5447137846767094</v>
      </c>
      <c r="K147" t="s">
        <v>61</v>
      </c>
      <c r="L147">
        <v>1.2067690036967176</v>
      </c>
      <c r="M147">
        <v>1.1866174178280724</v>
      </c>
      <c r="N147">
        <v>1.1300269287366023</v>
      </c>
      <c r="O147">
        <v>1.1919270064378424</v>
      </c>
      <c r="P147">
        <v>1.2529274166703845</v>
      </c>
      <c r="Q147" t="s">
        <v>61</v>
      </c>
      <c r="R147">
        <v>0.90947003354549738</v>
      </c>
      <c r="S147">
        <v>1.0160301239037073</v>
      </c>
      <c r="T147">
        <v>1.0683930558484569</v>
      </c>
      <c r="U147">
        <v>1.0727560349127803</v>
      </c>
      <c r="V147">
        <v>1.2137481184144505</v>
      </c>
      <c r="W147">
        <v>1.1418495257691856</v>
      </c>
      <c r="X147">
        <v>1.1418495257691856</v>
      </c>
      <c r="Y147" t="s">
        <v>61</v>
      </c>
      <c r="Z147" t="s">
        <v>61</v>
      </c>
      <c r="AA147">
        <v>0</v>
      </c>
    </row>
    <row r="148" spans="1:27" x14ac:dyDescent="0.25">
      <c r="A148" t="s">
        <v>41</v>
      </c>
      <c r="B148" t="s">
        <v>15</v>
      </c>
      <c r="C148" t="s">
        <v>52</v>
      </c>
      <c r="D148" t="s">
        <v>417</v>
      </c>
      <c r="E148" t="s">
        <v>407</v>
      </c>
      <c r="F148" t="s">
        <v>52</v>
      </c>
      <c r="G148">
        <v>36.03396903964331</v>
      </c>
      <c r="H148">
        <v>0.401638255472065</v>
      </c>
      <c r="I148">
        <v>1.4716025680496463</v>
      </c>
      <c r="J148">
        <v>12.172128469573749</v>
      </c>
      <c r="K148">
        <v>1.3263572562220902</v>
      </c>
      <c r="L148">
        <v>1.9906564264752613</v>
      </c>
      <c r="M148">
        <v>1.868166361500841</v>
      </c>
      <c r="N148">
        <v>1.8123354364136586</v>
      </c>
      <c r="O148">
        <v>1.7788097130597909</v>
      </c>
      <c r="P148">
        <v>2.0840286225186455</v>
      </c>
      <c r="Q148">
        <v>1.3070253557120981</v>
      </c>
      <c r="R148">
        <v>1.2095558465202498</v>
      </c>
      <c r="S148">
        <v>1.2971210859341129</v>
      </c>
      <c r="T148">
        <v>1.3393743599143302</v>
      </c>
      <c r="U148">
        <v>1.3313443191676493</v>
      </c>
      <c r="V148">
        <v>1.3335057494131222</v>
      </c>
      <c r="W148">
        <v>1.6167231427160507</v>
      </c>
      <c r="X148">
        <v>1.1762715915979824</v>
      </c>
      <c r="Y148">
        <v>2.3791739286462348</v>
      </c>
      <c r="Z148">
        <v>1.7310042949194357</v>
      </c>
      <c r="AA148">
        <v>1</v>
      </c>
    </row>
    <row r="149" spans="1:27" hidden="1" x14ac:dyDescent="0.25">
      <c r="A149" t="s">
        <v>160</v>
      </c>
      <c r="B149" t="s">
        <v>161</v>
      </c>
      <c r="C149" t="s">
        <v>162</v>
      </c>
      <c r="D149" t="s">
        <v>61</v>
      </c>
      <c r="E149" t="s">
        <v>407</v>
      </c>
      <c r="F149" t="s">
        <v>586</v>
      </c>
      <c r="G149" t="s">
        <v>61</v>
      </c>
      <c r="H149">
        <v>5.8912343077923202E-2</v>
      </c>
      <c r="I149">
        <v>0.21585482503751061</v>
      </c>
      <c r="J149" t="s">
        <v>61</v>
      </c>
      <c r="K149" t="s">
        <v>61</v>
      </c>
      <c r="L149">
        <v>1.4904316059472853</v>
      </c>
      <c r="M149">
        <v>1.4610847772130751</v>
      </c>
      <c r="N149">
        <v>1.3701392224490256</v>
      </c>
      <c r="O149">
        <v>1.4354696297925016</v>
      </c>
      <c r="P149">
        <v>1.5281407979197132</v>
      </c>
      <c r="Q149" t="s">
        <v>61</v>
      </c>
      <c r="R149">
        <v>1.2095558465202498</v>
      </c>
      <c r="S149">
        <v>1.2971210859341129</v>
      </c>
      <c r="T149">
        <v>1.3393743599143302</v>
      </c>
      <c r="U149">
        <v>1.3313443191676493</v>
      </c>
      <c r="V149">
        <v>1.3335057494131222</v>
      </c>
      <c r="W149" t="s">
        <v>61</v>
      </c>
      <c r="X149" t="s">
        <v>61</v>
      </c>
      <c r="Y149" t="s">
        <v>61</v>
      </c>
      <c r="Z149" t="s">
        <v>61</v>
      </c>
      <c r="AA149">
        <v>0</v>
      </c>
    </row>
    <row r="150" spans="1:27" x14ac:dyDescent="0.25">
      <c r="A150" t="s">
        <v>479</v>
      </c>
      <c r="B150" t="s">
        <v>298</v>
      </c>
      <c r="C150" t="s">
        <v>319</v>
      </c>
      <c r="D150" t="s">
        <v>421</v>
      </c>
      <c r="E150" t="s">
        <v>406</v>
      </c>
      <c r="F150" t="s">
        <v>587</v>
      </c>
      <c r="G150">
        <v>19.726261644004836</v>
      </c>
      <c r="H150">
        <v>0.39050415283314299</v>
      </c>
      <c r="I150">
        <v>1.430807215980636</v>
      </c>
      <c r="J150">
        <v>4.5744138233124305</v>
      </c>
      <c r="K150">
        <v>1.4311390552424275</v>
      </c>
      <c r="L150">
        <v>1.2385981682627154</v>
      </c>
      <c r="M150">
        <v>1.2157310073334064</v>
      </c>
      <c r="N150">
        <v>1.1641185092236064</v>
      </c>
      <c r="O150">
        <v>1.2237446676811887</v>
      </c>
      <c r="P150">
        <v>1.277363372111487</v>
      </c>
      <c r="Q150">
        <v>1.39378218396165</v>
      </c>
      <c r="R150">
        <v>1.154133732123878</v>
      </c>
      <c r="S150">
        <v>1.2154822023485663</v>
      </c>
      <c r="T150">
        <v>1.2953811605285075</v>
      </c>
      <c r="U150">
        <v>1.2357210310006459</v>
      </c>
      <c r="V150">
        <v>1.3448954049704989</v>
      </c>
      <c r="W150">
        <v>0.82616019713705502</v>
      </c>
      <c r="X150">
        <v>0.66733236423643161</v>
      </c>
      <c r="Y150">
        <v>1.1820759716196831</v>
      </c>
      <c r="Z150">
        <v>0.95482396220690446</v>
      </c>
      <c r="AA150">
        <v>1</v>
      </c>
    </row>
    <row r="151" spans="1:27" x14ac:dyDescent="0.25">
      <c r="A151" t="s">
        <v>509</v>
      </c>
      <c r="B151" t="s">
        <v>70</v>
      </c>
      <c r="C151" t="s">
        <v>71</v>
      </c>
      <c r="D151" t="s">
        <v>417</v>
      </c>
      <c r="E151" t="s">
        <v>406</v>
      </c>
      <c r="F151" t="s">
        <v>52</v>
      </c>
      <c r="G151">
        <v>47.938238660068286</v>
      </c>
      <c r="H151">
        <v>0.33200663126375102</v>
      </c>
      <c r="I151">
        <v>1.2164722969503838</v>
      </c>
      <c r="J151">
        <v>4.0632894495879537</v>
      </c>
      <c r="K151">
        <v>1.3263572562220902</v>
      </c>
      <c r="L151">
        <v>1.5963240717558658</v>
      </c>
      <c r="M151">
        <v>1.5284720537489731</v>
      </c>
      <c r="N151">
        <v>1.3785984406327738</v>
      </c>
      <c r="O151">
        <v>1.5276666559417871</v>
      </c>
      <c r="P151">
        <v>1.6721470135847669</v>
      </c>
      <c r="Q151">
        <v>1.3070253557120981</v>
      </c>
      <c r="R151">
        <v>1.154133732123878</v>
      </c>
      <c r="S151">
        <v>1.2154822023485663</v>
      </c>
      <c r="T151">
        <v>1.2953811605285075</v>
      </c>
      <c r="U151">
        <v>1.2357210310006459</v>
      </c>
      <c r="V151">
        <v>1.3448954049704989</v>
      </c>
      <c r="W151">
        <v>1.7450274365109268</v>
      </c>
      <c r="X151">
        <v>1.7450274365109268</v>
      </c>
      <c r="Y151">
        <v>2.1227775339338875</v>
      </c>
      <c r="Z151">
        <v>2.1227775339338875</v>
      </c>
      <c r="AA151">
        <v>1</v>
      </c>
    </row>
    <row r="152" spans="1:27" x14ac:dyDescent="0.25">
      <c r="A152" t="s">
        <v>487</v>
      </c>
      <c r="B152" t="s">
        <v>65</v>
      </c>
      <c r="C152" t="s">
        <v>71</v>
      </c>
      <c r="D152" t="s">
        <v>417</v>
      </c>
      <c r="E152" t="s">
        <v>407</v>
      </c>
      <c r="F152" t="s">
        <v>52</v>
      </c>
      <c r="G152">
        <v>35.132219925907208</v>
      </c>
      <c r="H152">
        <v>0.30769198111709001</v>
      </c>
      <c r="I152">
        <v>1.1273834188130178</v>
      </c>
      <c r="J152">
        <v>3.03998254</v>
      </c>
      <c r="K152">
        <v>1.3263572562220902</v>
      </c>
      <c r="L152">
        <v>1.5963240717558658</v>
      </c>
      <c r="M152">
        <v>1.5284720537489731</v>
      </c>
      <c r="N152">
        <v>1.3785984406327738</v>
      </c>
      <c r="O152">
        <v>1.5276666559417871</v>
      </c>
      <c r="P152">
        <v>1.6721470135847669</v>
      </c>
      <c r="Q152">
        <v>1.3070253557120981</v>
      </c>
      <c r="R152">
        <v>1.2095558465202498</v>
      </c>
      <c r="S152">
        <v>1.2971210859341129</v>
      </c>
      <c r="T152">
        <v>1.3393743599143302</v>
      </c>
      <c r="U152">
        <v>1.3313443191676493</v>
      </c>
      <c r="V152">
        <v>1.3335057494131222</v>
      </c>
      <c r="W152">
        <v>2.5102624133345182</v>
      </c>
      <c r="X152">
        <v>1.0753828968011756</v>
      </c>
      <c r="Y152">
        <v>2.8300282216628858</v>
      </c>
      <c r="Z152">
        <v>1.2123688467287561</v>
      </c>
      <c r="AA152">
        <v>1</v>
      </c>
    </row>
    <row r="153" spans="1:27" x14ac:dyDescent="0.25">
      <c r="A153" t="s">
        <v>108</v>
      </c>
      <c r="B153" t="s">
        <v>109</v>
      </c>
      <c r="C153" t="s">
        <v>112</v>
      </c>
      <c r="D153" t="s">
        <v>417</v>
      </c>
      <c r="E153" t="s">
        <v>408</v>
      </c>
      <c r="F153" t="s">
        <v>52</v>
      </c>
      <c r="G153">
        <v>50.763313762444746</v>
      </c>
      <c r="H153">
        <v>0.28931010402963703</v>
      </c>
      <c r="I153">
        <v>1.0600322211645901</v>
      </c>
      <c r="J153">
        <v>3.9848405804063431</v>
      </c>
      <c r="K153">
        <v>1.3263572562220902</v>
      </c>
      <c r="L153">
        <v>1.5963240717558658</v>
      </c>
      <c r="M153">
        <v>1.5284720537489731</v>
      </c>
      <c r="N153">
        <v>1.3785984406327738</v>
      </c>
      <c r="O153">
        <v>1.5276666559417871</v>
      </c>
      <c r="P153">
        <v>1.6721470135847669</v>
      </c>
      <c r="Q153">
        <v>1.3070253557120981</v>
      </c>
      <c r="R153">
        <v>1.1523297796771568</v>
      </c>
      <c r="S153">
        <v>1.261678755528314</v>
      </c>
      <c r="T153">
        <v>1.2456836932865165</v>
      </c>
      <c r="U153">
        <v>1.2512749062312558</v>
      </c>
      <c r="V153">
        <v>1.4406165004533091</v>
      </c>
      <c r="W153">
        <v>1.7151600651160854</v>
      </c>
      <c r="X153">
        <v>1.5628974287465736</v>
      </c>
      <c r="Y153">
        <v>1.8181249334778069</v>
      </c>
      <c r="Z153">
        <v>1.656721632846657</v>
      </c>
      <c r="AA153">
        <v>1</v>
      </c>
    </row>
    <row r="154" spans="1:27" x14ac:dyDescent="0.25">
      <c r="A154" t="s">
        <v>98</v>
      </c>
      <c r="B154" t="s">
        <v>99</v>
      </c>
      <c r="C154" t="s">
        <v>91</v>
      </c>
      <c r="D154" t="s">
        <v>417</v>
      </c>
      <c r="E154" t="s">
        <v>407</v>
      </c>
      <c r="F154" t="s">
        <v>52</v>
      </c>
      <c r="G154">
        <v>60.271829009248528</v>
      </c>
      <c r="H154">
        <v>0.21373903834148</v>
      </c>
      <c r="I154">
        <v>0.78313983648318275</v>
      </c>
      <c r="J154">
        <v>0.70637081558441606</v>
      </c>
      <c r="K154">
        <v>1.3263572562220902</v>
      </c>
      <c r="L154">
        <v>1.5963240717558658</v>
      </c>
      <c r="M154">
        <v>1.5284720537489731</v>
      </c>
      <c r="N154">
        <v>1.3785984406327738</v>
      </c>
      <c r="O154">
        <v>1.5276666559417871</v>
      </c>
      <c r="P154">
        <v>1.6721470135847669</v>
      </c>
      <c r="Q154">
        <v>1.3070253557120981</v>
      </c>
      <c r="R154">
        <v>1.2095558465202498</v>
      </c>
      <c r="S154">
        <v>1.2971210859341129</v>
      </c>
      <c r="T154">
        <v>1.3393743599143302</v>
      </c>
      <c r="U154">
        <v>1.3313443191676493</v>
      </c>
      <c r="V154">
        <v>1.3335057494131222</v>
      </c>
      <c r="W154">
        <v>2.8028150017058211</v>
      </c>
      <c r="X154">
        <v>1.0104174104840566</v>
      </c>
      <c r="Y154">
        <v>2.1949960821285082</v>
      </c>
      <c r="Z154">
        <v>0.79129812562624502</v>
      </c>
      <c r="AA154">
        <v>1</v>
      </c>
    </row>
    <row r="155" spans="1:27" hidden="1" x14ac:dyDescent="0.25">
      <c r="A155" t="s">
        <v>510</v>
      </c>
      <c r="B155" t="s">
        <v>397</v>
      </c>
      <c r="C155" t="s">
        <v>403</v>
      </c>
      <c r="D155" t="s">
        <v>61</v>
      </c>
      <c r="E155" t="s">
        <v>407</v>
      </c>
      <c r="F155" t="s">
        <v>585</v>
      </c>
      <c r="G155" t="s">
        <v>61</v>
      </c>
      <c r="H155">
        <v>7.1396905152432701</v>
      </c>
      <c r="I155">
        <v>26.159826047851343</v>
      </c>
      <c r="J155" t="s">
        <v>61</v>
      </c>
      <c r="K155" t="s">
        <v>61</v>
      </c>
      <c r="L155">
        <v>1.6075990253515033</v>
      </c>
      <c r="M155">
        <v>1.5477783159783653</v>
      </c>
      <c r="N155">
        <v>1.4279094998340851</v>
      </c>
      <c r="O155">
        <v>1.5230249577532384</v>
      </c>
      <c r="P155">
        <v>1.6751514690397891</v>
      </c>
      <c r="Q155" t="s">
        <v>61</v>
      </c>
      <c r="R155">
        <v>1.2095558465202498</v>
      </c>
      <c r="S155">
        <v>1.2971210859341129</v>
      </c>
      <c r="T155">
        <v>1.3393743599143302</v>
      </c>
      <c r="U155">
        <v>1.3313443191676493</v>
      </c>
      <c r="V155">
        <v>1.3335057494131222</v>
      </c>
      <c r="W155">
        <v>1.6098243076416323</v>
      </c>
      <c r="X155" t="s">
        <v>61</v>
      </c>
      <c r="Y155">
        <v>42.112723855507824</v>
      </c>
      <c r="Z155" t="s">
        <v>61</v>
      </c>
      <c r="AA155">
        <v>1</v>
      </c>
    </row>
    <row r="156" spans="1:27" x14ac:dyDescent="0.25">
      <c r="A156" t="s">
        <v>512</v>
      </c>
      <c r="B156" t="s">
        <v>345</v>
      </c>
      <c r="C156" t="s">
        <v>346</v>
      </c>
      <c r="D156" t="s">
        <v>421</v>
      </c>
      <c r="E156" t="s">
        <v>406</v>
      </c>
      <c r="F156" t="s">
        <v>585</v>
      </c>
      <c r="G156">
        <v>85.275529868757872</v>
      </c>
      <c r="H156">
        <v>0.196143743830996</v>
      </c>
      <c r="I156">
        <v>0.71867067739676938</v>
      </c>
      <c r="J156">
        <v>1.9021568</v>
      </c>
      <c r="K156">
        <v>1.4311390552424275</v>
      </c>
      <c r="L156">
        <v>1.6075990253515033</v>
      </c>
      <c r="M156">
        <v>1.5477783159783653</v>
      </c>
      <c r="N156">
        <v>1.4279094998340851</v>
      </c>
      <c r="O156">
        <v>1.5230249577532384</v>
      </c>
      <c r="P156">
        <v>1.6751514690397891</v>
      </c>
      <c r="Q156">
        <v>1.39378218396165</v>
      </c>
      <c r="R156">
        <v>1.154133732123878</v>
      </c>
      <c r="S156">
        <v>1.2154822023485663</v>
      </c>
      <c r="T156">
        <v>1.2953811605285075</v>
      </c>
      <c r="U156">
        <v>1.2357210310006459</v>
      </c>
      <c r="V156">
        <v>1.3448954049704989</v>
      </c>
      <c r="W156">
        <v>0</v>
      </c>
      <c r="X156">
        <v>0</v>
      </c>
      <c r="Y156">
        <v>0</v>
      </c>
      <c r="Z156">
        <v>0</v>
      </c>
      <c r="AA156">
        <v>1</v>
      </c>
    </row>
    <row r="157" spans="1:27" x14ac:dyDescent="0.25">
      <c r="A157" t="s">
        <v>92</v>
      </c>
      <c r="B157" t="s">
        <v>93</v>
      </c>
      <c r="C157" t="s">
        <v>91</v>
      </c>
      <c r="D157" t="s">
        <v>417</v>
      </c>
      <c r="E157" t="s">
        <v>407</v>
      </c>
      <c r="F157" t="s">
        <v>52</v>
      </c>
      <c r="G157">
        <v>87.336780314180572</v>
      </c>
      <c r="H157">
        <v>0.179347344645191</v>
      </c>
      <c r="I157">
        <v>0.65712867077997983</v>
      </c>
      <c r="J157">
        <v>2.780510624641845</v>
      </c>
      <c r="K157">
        <v>1.3263572562220902</v>
      </c>
      <c r="L157">
        <v>1.5963240717558658</v>
      </c>
      <c r="M157">
        <v>1.5284720537489731</v>
      </c>
      <c r="N157">
        <v>1.3785984406327738</v>
      </c>
      <c r="O157">
        <v>1.5276666559417871</v>
      </c>
      <c r="P157">
        <v>1.6721470135847669</v>
      </c>
      <c r="Q157">
        <v>1.3070253557120981</v>
      </c>
      <c r="R157">
        <v>1.2095558465202498</v>
      </c>
      <c r="S157">
        <v>1.2971210859341129</v>
      </c>
      <c r="T157">
        <v>1.3393743599143302</v>
      </c>
      <c r="U157">
        <v>1.3313443191676493</v>
      </c>
      <c r="V157">
        <v>1.3335057494131222</v>
      </c>
      <c r="W157">
        <v>1.1886575337423624</v>
      </c>
      <c r="X157">
        <v>1.0710913880504949</v>
      </c>
      <c r="Y157">
        <v>0.78110094516072759</v>
      </c>
      <c r="Z157">
        <v>0.70384486011350522</v>
      </c>
      <c r="AA157">
        <v>1</v>
      </c>
    </row>
    <row r="158" spans="1:27" x14ac:dyDescent="0.25">
      <c r="A158" t="s">
        <v>476</v>
      </c>
      <c r="B158" t="s">
        <v>62</v>
      </c>
      <c r="C158" t="s">
        <v>71</v>
      </c>
      <c r="D158" t="s">
        <v>417</v>
      </c>
      <c r="E158" t="s">
        <v>407</v>
      </c>
      <c r="F158" t="s">
        <v>52</v>
      </c>
      <c r="G158">
        <v>75.146161331114442</v>
      </c>
      <c r="H158">
        <v>0.170600330526297</v>
      </c>
      <c r="I158">
        <v>0.62507961104835219</v>
      </c>
      <c r="J158">
        <v>1.7036986766974154</v>
      </c>
      <c r="K158">
        <v>1.3263572562220902</v>
      </c>
      <c r="L158">
        <v>1.5963240717558658</v>
      </c>
      <c r="M158">
        <v>1.5284720537489731</v>
      </c>
      <c r="N158">
        <v>1.3785984406327738</v>
      </c>
      <c r="O158">
        <v>1.5276666559417871</v>
      </c>
      <c r="P158">
        <v>1.6721470135847669</v>
      </c>
      <c r="Q158">
        <v>1.3070253557120981</v>
      </c>
      <c r="R158">
        <v>1.2095558465202498</v>
      </c>
      <c r="S158">
        <v>1.2971210859341129</v>
      </c>
      <c r="T158">
        <v>1.3393743599143302</v>
      </c>
      <c r="U158">
        <v>1.3313443191676493</v>
      </c>
      <c r="V158">
        <v>1.3335057494131222</v>
      </c>
      <c r="W158">
        <v>0.90112339349453829</v>
      </c>
      <c r="X158">
        <v>0.84389256774120425</v>
      </c>
      <c r="Y158">
        <v>0.56327386031213722</v>
      </c>
      <c r="Z158">
        <v>0.52750003801026712</v>
      </c>
      <c r="AA158">
        <v>1</v>
      </c>
    </row>
    <row r="159" spans="1:27" x14ac:dyDescent="0.25">
      <c r="A159" t="s">
        <v>473</v>
      </c>
      <c r="B159" t="s">
        <v>174</v>
      </c>
      <c r="C159" t="s">
        <v>175</v>
      </c>
      <c r="D159" t="s">
        <v>418</v>
      </c>
      <c r="E159" t="s">
        <v>408</v>
      </c>
      <c r="F159" t="s">
        <v>586</v>
      </c>
      <c r="G159">
        <v>70.613852825385791</v>
      </c>
      <c r="H159">
        <v>0.16776027745177199</v>
      </c>
      <c r="I159">
        <v>0.61467365658329265</v>
      </c>
      <c r="J159">
        <v>1.5856316703460951</v>
      </c>
      <c r="K159">
        <v>1.2214137182566644</v>
      </c>
      <c r="L159">
        <v>1.4904316059472853</v>
      </c>
      <c r="M159">
        <v>1.4610847772130751</v>
      </c>
      <c r="N159">
        <v>1.3701392224490256</v>
      </c>
      <c r="O159">
        <v>1.4354696297925016</v>
      </c>
      <c r="P159">
        <v>1.5281407979197132</v>
      </c>
      <c r="Q159">
        <v>1.1137228775074144</v>
      </c>
      <c r="R159">
        <v>1.1523297796771568</v>
      </c>
      <c r="S159">
        <v>1.261678755528314</v>
      </c>
      <c r="T159">
        <v>1.2456836932865165</v>
      </c>
      <c r="U159">
        <v>1.2512749062312558</v>
      </c>
      <c r="V159">
        <v>1.4406165004533091</v>
      </c>
      <c r="W159">
        <v>1.5444323778641134</v>
      </c>
      <c r="X159">
        <v>1.5444323778641134</v>
      </c>
      <c r="Y159">
        <v>0.94932189704736414</v>
      </c>
      <c r="Z159">
        <v>0.94932189704736414</v>
      </c>
      <c r="AA159">
        <v>1</v>
      </c>
    </row>
    <row r="160" spans="1:27" hidden="1" x14ac:dyDescent="0.25">
      <c r="A160" t="s">
        <v>511</v>
      </c>
      <c r="B160" t="s">
        <v>313</v>
      </c>
      <c r="C160" t="s">
        <v>319</v>
      </c>
      <c r="D160" t="s">
        <v>61</v>
      </c>
      <c r="E160" t="s">
        <v>406</v>
      </c>
      <c r="F160" t="s">
        <v>587</v>
      </c>
      <c r="G160" t="s">
        <v>61</v>
      </c>
      <c r="H160" t="s">
        <v>61</v>
      </c>
      <c r="I160" t="s">
        <v>61</v>
      </c>
      <c r="J160" t="s">
        <v>61</v>
      </c>
      <c r="K160" t="s">
        <v>61</v>
      </c>
      <c r="L160">
        <v>1.2385981682627154</v>
      </c>
      <c r="M160">
        <v>1.2157310073334064</v>
      </c>
      <c r="N160">
        <v>1.1641185092236064</v>
      </c>
      <c r="O160">
        <v>1.2237446676811887</v>
      </c>
      <c r="P160">
        <v>1.277363372111487</v>
      </c>
      <c r="Q160" t="s">
        <v>61</v>
      </c>
      <c r="R160">
        <v>1.154133732123878</v>
      </c>
      <c r="S160">
        <v>1.2154822023485663</v>
      </c>
      <c r="T160">
        <v>1.2953811605285075</v>
      </c>
      <c r="U160">
        <v>1.2357210310006459</v>
      </c>
      <c r="V160">
        <v>1.3448954049704989</v>
      </c>
      <c r="W160" t="s">
        <v>61</v>
      </c>
      <c r="X160" t="s">
        <v>61</v>
      </c>
      <c r="Y160" t="s">
        <v>61</v>
      </c>
      <c r="Z160" t="s">
        <v>61</v>
      </c>
      <c r="AA160">
        <v>0</v>
      </c>
    </row>
    <row r="161" spans="1:27" hidden="1" x14ac:dyDescent="0.25">
      <c r="A161" t="s">
        <v>364</v>
      </c>
      <c r="B161" t="s">
        <v>365</v>
      </c>
      <c r="C161" t="s">
        <v>376</v>
      </c>
      <c r="D161" t="s">
        <v>61</v>
      </c>
      <c r="E161" t="s">
        <v>405</v>
      </c>
      <c r="F161" t="s">
        <v>585</v>
      </c>
      <c r="G161" t="s">
        <v>61</v>
      </c>
      <c r="H161">
        <v>19.660465147307299</v>
      </c>
      <c r="I161">
        <v>72.035944299733941</v>
      </c>
      <c r="J161" t="s">
        <v>61</v>
      </c>
      <c r="K161" t="s">
        <v>61</v>
      </c>
      <c r="L161">
        <v>2.0002672189202908</v>
      </c>
      <c r="M161">
        <v>2.0546579897484136</v>
      </c>
      <c r="N161">
        <v>1.8383191452185077</v>
      </c>
      <c r="O161">
        <v>1.997820833117919</v>
      </c>
      <c r="P161">
        <v>2.0602301739989373</v>
      </c>
      <c r="Q161" t="s">
        <v>61</v>
      </c>
      <c r="R161">
        <v>1.0901307546951258</v>
      </c>
      <c r="S161">
        <v>1.0599826962241754</v>
      </c>
      <c r="T161">
        <v>1.1372607799723293</v>
      </c>
      <c r="U161">
        <v>1.0615175586333341</v>
      </c>
      <c r="V161">
        <v>1.1250789639924195</v>
      </c>
      <c r="W161">
        <v>0.99011705549342821</v>
      </c>
      <c r="X161">
        <v>0.8886830490672657</v>
      </c>
      <c r="Y161">
        <v>71.32401705974118</v>
      </c>
      <c r="Z161">
        <v>64.017122622727271</v>
      </c>
      <c r="AA161">
        <v>1</v>
      </c>
    </row>
    <row r="162" spans="1:27" x14ac:dyDescent="0.25">
      <c r="A162" t="s">
        <v>481</v>
      </c>
      <c r="B162" t="s">
        <v>63</v>
      </c>
      <c r="C162" t="s">
        <v>71</v>
      </c>
      <c r="D162" t="s">
        <v>417</v>
      </c>
      <c r="E162" t="s">
        <v>407</v>
      </c>
      <c r="F162" t="s">
        <v>52</v>
      </c>
      <c r="G162">
        <v>82.694154615109454</v>
      </c>
      <c r="H162">
        <v>0.16753565393001599</v>
      </c>
      <c r="I162">
        <v>0.61385063599957856</v>
      </c>
      <c r="J162">
        <v>1.8304129999592247</v>
      </c>
      <c r="K162">
        <v>1.3263572562220902</v>
      </c>
      <c r="L162">
        <v>1.5963240717558658</v>
      </c>
      <c r="M162">
        <v>1.5284720537489731</v>
      </c>
      <c r="N162">
        <v>1.3785984406327738</v>
      </c>
      <c r="O162">
        <v>1.5276666559417871</v>
      </c>
      <c r="P162">
        <v>1.6721470135847669</v>
      </c>
      <c r="Q162">
        <v>1.3070253557120981</v>
      </c>
      <c r="R162">
        <v>1.2095558465202498</v>
      </c>
      <c r="S162">
        <v>1.2971210859341129</v>
      </c>
      <c r="T162">
        <v>1.3393743599143302</v>
      </c>
      <c r="U162">
        <v>1.3313443191676493</v>
      </c>
      <c r="V162">
        <v>1.3335057494131222</v>
      </c>
      <c r="W162">
        <v>1.9247420877103618</v>
      </c>
      <c r="X162">
        <v>1.0214330062375656</v>
      </c>
      <c r="Y162">
        <v>1.1815041546761622</v>
      </c>
      <c r="Z162">
        <v>0.62700730050989117</v>
      </c>
      <c r="AA162">
        <v>1</v>
      </c>
    </row>
    <row r="163" spans="1:27" x14ac:dyDescent="0.25">
      <c r="A163" t="s">
        <v>104</v>
      </c>
      <c r="B163" t="s">
        <v>105</v>
      </c>
      <c r="C163" t="s">
        <v>91</v>
      </c>
      <c r="D163" t="s">
        <v>417</v>
      </c>
      <c r="E163" t="s">
        <v>407</v>
      </c>
      <c r="F163" t="s">
        <v>52</v>
      </c>
      <c r="G163">
        <v>78.573011820045451</v>
      </c>
      <c r="H163">
        <v>0.15782325030331601</v>
      </c>
      <c r="I163">
        <v>0.57826438911134992</v>
      </c>
      <c r="J163">
        <v>6.9652853245215631</v>
      </c>
      <c r="K163">
        <v>1.3263572562220902</v>
      </c>
      <c r="L163">
        <v>1.5963240717558658</v>
      </c>
      <c r="M163">
        <v>1.5284720537489731</v>
      </c>
      <c r="N163">
        <v>1.3785984406327738</v>
      </c>
      <c r="O163">
        <v>1.5276666559417871</v>
      </c>
      <c r="P163">
        <v>1.6721470135847669</v>
      </c>
      <c r="Q163">
        <v>1.3070253557120981</v>
      </c>
      <c r="R163">
        <v>1.2095558465202498</v>
      </c>
      <c r="S163">
        <v>1.2971210859341129</v>
      </c>
      <c r="T163">
        <v>1.3393743599143302</v>
      </c>
      <c r="U163">
        <v>1.3313443191676493</v>
      </c>
      <c r="V163">
        <v>1.3335057494131222</v>
      </c>
      <c r="W163">
        <v>3.265477970050898</v>
      </c>
      <c r="X163">
        <v>2.3196216085773584</v>
      </c>
      <c r="Y163">
        <v>1.8883096235080536</v>
      </c>
      <c r="Z163">
        <v>1.341354572453473</v>
      </c>
      <c r="AA163">
        <v>1</v>
      </c>
    </row>
    <row r="164" spans="1:27" x14ac:dyDescent="0.25">
      <c r="A164" t="s">
        <v>102</v>
      </c>
      <c r="B164" t="s">
        <v>103</v>
      </c>
      <c r="C164" t="s">
        <v>91</v>
      </c>
      <c r="D164" t="s">
        <v>417</v>
      </c>
      <c r="E164" t="s">
        <v>408</v>
      </c>
      <c r="F164" t="s">
        <v>52</v>
      </c>
      <c r="G164">
        <v>73.562505390150022</v>
      </c>
      <c r="H164">
        <v>0.14693888821343201</v>
      </c>
      <c r="I164">
        <v>0.53838408641401492</v>
      </c>
      <c r="J164">
        <v>1.200634489348414</v>
      </c>
      <c r="K164">
        <v>1.3263572562220902</v>
      </c>
      <c r="L164">
        <v>1.5963240717558658</v>
      </c>
      <c r="M164">
        <v>1.5284720537489731</v>
      </c>
      <c r="N164">
        <v>1.3785984406327738</v>
      </c>
      <c r="O164">
        <v>1.5276666559417871</v>
      </c>
      <c r="P164">
        <v>1.6721470135847669</v>
      </c>
      <c r="Q164">
        <v>1.3070253557120981</v>
      </c>
      <c r="R164">
        <v>1.1523297796771568</v>
      </c>
      <c r="S164">
        <v>1.261678755528314</v>
      </c>
      <c r="T164">
        <v>1.2456836932865165</v>
      </c>
      <c r="U164">
        <v>1.2512749062312558</v>
      </c>
      <c r="V164">
        <v>1.4406165004533091</v>
      </c>
      <c r="W164">
        <v>2.0888457415525536</v>
      </c>
      <c r="X164">
        <v>1.5511288983803762</v>
      </c>
      <c r="Y164">
        <v>1.1246013062255771</v>
      </c>
      <c r="Z164">
        <v>0.83510311486489619</v>
      </c>
      <c r="AA164">
        <v>1</v>
      </c>
    </row>
    <row r="165" spans="1:27" x14ac:dyDescent="0.25">
      <c r="A165" t="s">
        <v>265</v>
      </c>
      <c r="B165" t="s">
        <v>266</v>
      </c>
      <c r="C165" t="s">
        <v>194</v>
      </c>
      <c r="D165" t="s">
        <v>632</v>
      </c>
      <c r="E165" t="s">
        <v>404</v>
      </c>
      <c r="F165" t="s">
        <v>194</v>
      </c>
      <c r="G165">
        <v>229.66609311240134</v>
      </c>
      <c r="H165">
        <v>0.122512117542541</v>
      </c>
      <c r="I165">
        <v>0.44888439867587027</v>
      </c>
      <c r="J165">
        <v>2.891001149361105</v>
      </c>
      <c r="K165">
        <v>1.1764228653088502</v>
      </c>
      <c r="L165">
        <v>1.2067690036967176</v>
      </c>
      <c r="M165">
        <v>1.1866174178280724</v>
      </c>
      <c r="N165">
        <v>1.1300269287366023</v>
      </c>
      <c r="O165">
        <v>1.1919270064378424</v>
      </c>
      <c r="P165">
        <v>1.2529274166703845</v>
      </c>
      <c r="Q165">
        <v>1.234033450224737</v>
      </c>
      <c r="R165">
        <v>0.90947003354549738</v>
      </c>
      <c r="S165">
        <v>1.0160301239037073</v>
      </c>
      <c r="T165">
        <v>1.0683930558484569</v>
      </c>
      <c r="U165">
        <v>1.0727560349127803</v>
      </c>
      <c r="V165">
        <v>1.2137481184144505</v>
      </c>
      <c r="W165">
        <v>0.70533614652362975</v>
      </c>
      <c r="X165">
        <v>0.70533614652362975</v>
      </c>
      <c r="Y165">
        <v>0.31661439199661506</v>
      </c>
      <c r="Z165">
        <v>0.31661439199661506</v>
      </c>
      <c r="AA165">
        <v>1</v>
      </c>
    </row>
    <row r="166" spans="1:27" x14ac:dyDescent="0.25">
      <c r="A166" t="s">
        <v>96</v>
      </c>
      <c r="B166" t="s">
        <v>97</v>
      </c>
      <c r="C166" t="s">
        <v>91</v>
      </c>
      <c r="D166" t="s">
        <v>417</v>
      </c>
      <c r="E166" t="s">
        <v>407</v>
      </c>
      <c r="F166" t="s">
        <v>52</v>
      </c>
      <c r="G166">
        <v>131.80174130736222</v>
      </c>
      <c r="H166">
        <v>9.9155961397223394E-2</v>
      </c>
      <c r="I166">
        <v>0.36330744255942654</v>
      </c>
      <c r="J166">
        <v>3.1810711536622009</v>
      </c>
      <c r="K166">
        <v>1.3263572562220902</v>
      </c>
      <c r="L166">
        <v>1.5963240717558658</v>
      </c>
      <c r="M166">
        <v>1.5284720537489731</v>
      </c>
      <c r="N166">
        <v>1.3785984406327738</v>
      </c>
      <c r="O166">
        <v>1.5276666559417871</v>
      </c>
      <c r="P166">
        <v>1.6721470135847669</v>
      </c>
      <c r="Q166">
        <v>1.3070253557120981</v>
      </c>
      <c r="R166">
        <v>1.2095558465202498</v>
      </c>
      <c r="S166">
        <v>1.2971210859341129</v>
      </c>
      <c r="T166">
        <v>1.3393743599143302</v>
      </c>
      <c r="U166">
        <v>1.3313443191676493</v>
      </c>
      <c r="V166">
        <v>1.3335057494131222</v>
      </c>
      <c r="W166">
        <v>1.6406616729366381</v>
      </c>
      <c r="X166">
        <v>1.1311399186201465</v>
      </c>
      <c r="Y166">
        <v>0.59606459649988031</v>
      </c>
      <c r="Z166">
        <v>0.41095155101076331</v>
      </c>
      <c r="AA166">
        <v>1</v>
      </c>
    </row>
    <row r="167" spans="1:27" x14ac:dyDescent="0.25">
      <c r="A167" t="s">
        <v>482</v>
      </c>
      <c r="B167" t="s">
        <v>64</v>
      </c>
      <c r="C167" t="s">
        <v>71</v>
      </c>
      <c r="D167" t="s">
        <v>417</v>
      </c>
      <c r="E167" t="s">
        <v>407</v>
      </c>
      <c r="F167" t="s">
        <v>52</v>
      </c>
      <c r="G167">
        <v>155.27312479922412</v>
      </c>
      <c r="H167">
        <v>8.9897180157569395E-2</v>
      </c>
      <c r="I167">
        <v>0.32938326809733426</v>
      </c>
      <c r="J167">
        <v>1.4317582429037539</v>
      </c>
      <c r="K167">
        <v>1.3263572562220902</v>
      </c>
      <c r="L167">
        <v>1.5963240717558658</v>
      </c>
      <c r="M167">
        <v>1.5284720537489731</v>
      </c>
      <c r="N167">
        <v>1.3785984406327738</v>
      </c>
      <c r="O167">
        <v>1.5276666559417871</v>
      </c>
      <c r="P167">
        <v>1.6721470135847669</v>
      </c>
      <c r="Q167">
        <v>1.3070253557120981</v>
      </c>
      <c r="R167">
        <v>1.2095558465202498</v>
      </c>
      <c r="S167">
        <v>1.2971210859341129</v>
      </c>
      <c r="T167">
        <v>1.3393743599143302</v>
      </c>
      <c r="U167">
        <v>1.3313443191676493</v>
      </c>
      <c r="V167">
        <v>1.3335057494131222</v>
      </c>
      <c r="W167">
        <v>3.3377288747685214</v>
      </c>
      <c r="X167">
        <v>2.3339155859260883</v>
      </c>
      <c r="Y167">
        <v>1.0993920447940937</v>
      </c>
      <c r="Z167">
        <v>0.76875274315563968</v>
      </c>
      <c r="AA167">
        <v>1</v>
      </c>
    </row>
    <row r="168" spans="1:27" hidden="1" x14ac:dyDescent="0.25">
      <c r="A168" t="s">
        <v>358</v>
      </c>
      <c r="B168" t="s">
        <v>359</v>
      </c>
      <c r="C168" t="s">
        <v>349</v>
      </c>
      <c r="D168" t="s">
        <v>61</v>
      </c>
      <c r="E168" t="s">
        <v>406</v>
      </c>
      <c r="F168" t="s">
        <v>585</v>
      </c>
      <c r="G168" t="s">
        <v>61</v>
      </c>
      <c r="H168">
        <v>72.125323872128305</v>
      </c>
      <c r="I168">
        <v>264.26718666747814</v>
      </c>
      <c r="J168" t="s">
        <v>61</v>
      </c>
      <c r="K168" t="s">
        <v>61</v>
      </c>
      <c r="L168">
        <v>1.6075990253515033</v>
      </c>
      <c r="M168">
        <v>1.5477783159783653</v>
      </c>
      <c r="N168">
        <v>1.4279094998340851</v>
      </c>
      <c r="O168">
        <v>1.5230249577532384</v>
      </c>
      <c r="P168">
        <v>1.6751514690397891</v>
      </c>
      <c r="Q168" t="s">
        <v>61</v>
      </c>
      <c r="R168">
        <v>1.154133732123878</v>
      </c>
      <c r="S168">
        <v>1.2154822023485663</v>
      </c>
      <c r="T168">
        <v>1.2953811605285075</v>
      </c>
      <c r="U168">
        <v>1.2357210310006459</v>
      </c>
      <c r="V168">
        <v>1.3448954049704989</v>
      </c>
      <c r="W168" t="s">
        <v>61</v>
      </c>
      <c r="X168" t="s">
        <v>61</v>
      </c>
      <c r="Y168" t="s">
        <v>61</v>
      </c>
      <c r="Z168" t="s">
        <v>61</v>
      </c>
      <c r="AA168">
        <v>0</v>
      </c>
    </row>
    <row r="169" spans="1:27" x14ac:dyDescent="0.25">
      <c r="A169" t="s">
        <v>508</v>
      </c>
      <c r="B169" t="s">
        <v>312</v>
      </c>
      <c r="C169" t="s">
        <v>319</v>
      </c>
      <c r="D169" t="s">
        <v>421</v>
      </c>
      <c r="E169" t="s">
        <v>406</v>
      </c>
      <c r="F169" t="s">
        <v>587</v>
      </c>
      <c r="G169">
        <v>151.35254395956616</v>
      </c>
      <c r="H169">
        <v>8.4433330342301202E-2</v>
      </c>
      <c r="I169">
        <v>0.30936372237419163</v>
      </c>
      <c r="J169">
        <v>1.5458884262303065</v>
      </c>
      <c r="K169">
        <v>1.4311390552424275</v>
      </c>
      <c r="L169">
        <v>1.2385981682627154</v>
      </c>
      <c r="M169">
        <v>1.2157310073334064</v>
      </c>
      <c r="N169">
        <v>1.1641185092236064</v>
      </c>
      <c r="O169">
        <v>1.2237446676811887</v>
      </c>
      <c r="P169">
        <v>1.277363372111487</v>
      </c>
      <c r="Q169">
        <v>1.39378218396165</v>
      </c>
      <c r="R169">
        <v>1.154133732123878</v>
      </c>
      <c r="S169">
        <v>1.2154822023485663</v>
      </c>
      <c r="T169">
        <v>1.2953811605285075</v>
      </c>
      <c r="U169">
        <v>1.2357210310006459</v>
      </c>
      <c r="V169">
        <v>1.3448954049704989</v>
      </c>
      <c r="W169">
        <v>1.1809347902762182</v>
      </c>
      <c r="X169">
        <v>0.48257342504826278</v>
      </c>
      <c r="Y169">
        <v>0.36533838260103618</v>
      </c>
      <c r="Z169">
        <v>0.14929071109179354</v>
      </c>
      <c r="AA169">
        <v>1</v>
      </c>
    </row>
    <row r="170" spans="1:27" x14ac:dyDescent="0.25">
      <c r="A170" t="s">
        <v>518</v>
      </c>
      <c r="B170" t="s">
        <v>311</v>
      </c>
      <c r="C170" t="s">
        <v>319</v>
      </c>
      <c r="D170" t="s">
        <v>421</v>
      </c>
      <c r="E170" t="s">
        <v>406</v>
      </c>
      <c r="F170" t="s">
        <v>587</v>
      </c>
      <c r="G170">
        <v>163.44931702366327</v>
      </c>
      <c r="H170">
        <v>7.8100830566628601E-2</v>
      </c>
      <c r="I170">
        <v>0.28616144319612719</v>
      </c>
      <c r="J170">
        <v>0.80714752761509378</v>
      </c>
      <c r="K170">
        <v>1.4311390552424275</v>
      </c>
      <c r="L170">
        <v>1.2385981682627154</v>
      </c>
      <c r="M170">
        <v>1.2157310073334064</v>
      </c>
      <c r="N170">
        <v>1.1641185092236064</v>
      </c>
      <c r="O170">
        <v>1.2237446676811887</v>
      </c>
      <c r="P170">
        <v>1.277363372111487</v>
      </c>
      <c r="Q170">
        <v>1.39378218396165</v>
      </c>
      <c r="R170">
        <v>1.154133732123878</v>
      </c>
      <c r="S170">
        <v>1.2154822023485663</v>
      </c>
      <c r="T170">
        <v>1.2953811605285075</v>
      </c>
      <c r="U170">
        <v>1.2357210310006459</v>
      </c>
      <c r="V170">
        <v>1.3448954049704989</v>
      </c>
      <c r="W170">
        <v>1.2113324510256827</v>
      </c>
      <c r="X170">
        <v>0.55909848551059393</v>
      </c>
      <c r="Y170">
        <v>0.34663664237581138</v>
      </c>
      <c r="Z170">
        <v>0.15999242950248058</v>
      </c>
      <c r="AA170">
        <v>1</v>
      </c>
    </row>
    <row r="171" spans="1:27" x14ac:dyDescent="0.25">
      <c r="A171" t="s">
        <v>94</v>
      </c>
      <c r="B171" t="s">
        <v>95</v>
      </c>
      <c r="C171" t="s">
        <v>91</v>
      </c>
      <c r="D171" t="s">
        <v>417</v>
      </c>
      <c r="E171" t="s">
        <v>407</v>
      </c>
      <c r="F171" t="s">
        <v>52</v>
      </c>
      <c r="G171">
        <v>200.84516029166312</v>
      </c>
      <c r="H171">
        <v>7.7097564803344107E-2</v>
      </c>
      <c r="I171">
        <v>0.28248547743945279</v>
      </c>
      <c r="J171">
        <v>1.2238760645234537</v>
      </c>
      <c r="K171">
        <v>1.3263572562220902</v>
      </c>
      <c r="L171">
        <v>1.5963240717558658</v>
      </c>
      <c r="M171">
        <v>1.5284720537489731</v>
      </c>
      <c r="N171">
        <v>1.3785984406327738</v>
      </c>
      <c r="O171">
        <v>1.5276666559417871</v>
      </c>
      <c r="P171">
        <v>1.6721470135847669</v>
      </c>
      <c r="Q171">
        <v>1.3070253557120981</v>
      </c>
      <c r="R171">
        <v>1.2095558465202498</v>
      </c>
      <c r="S171">
        <v>1.2971210859341129</v>
      </c>
      <c r="T171">
        <v>1.3393743599143302</v>
      </c>
      <c r="U171">
        <v>1.3313443191676493</v>
      </c>
      <c r="V171">
        <v>1.3335057494131222</v>
      </c>
      <c r="W171">
        <v>1.4077430816183001</v>
      </c>
      <c r="X171">
        <v>1.1107199160352463</v>
      </c>
      <c r="Y171">
        <v>0.39766697652303207</v>
      </c>
      <c r="Z171">
        <v>0.31376224578272549</v>
      </c>
      <c r="AA171">
        <v>1</v>
      </c>
    </row>
    <row r="172" spans="1:27" hidden="1" x14ac:dyDescent="0.25">
      <c r="A172" t="s">
        <v>515</v>
      </c>
      <c r="B172" t="s">
        <v>316</v>
      </c>
      <c r="C172" t="s">
        <v>319</v>
      </c>
      <c r="D172" t="s">
        <v>61</v>
      </c>
      <c r="E172" t="s">
        <v>406</v>
      </c>
      <c r="F172" t="s">
        <v>587</v>
      </c>
      <c r="G172" t="s">
        <v>61</v>
      </c>
      <c r="H172" t="s">
        <v>61</v>
      </c>
      <c r="I172" t="s">
        <v>61</v>
      </c>
      <c r="J172" t="s">
        <v>61</v>
      </c>
      <c r="K172" t="s">
        <v>61</v>
      </c>
      <c r="L172">
        <v>1.2385981682627154</v>
      </c>
      <c r="M172">
        <v>1.2157310073334064</v>
      </c>
      <c r="N172">
        <v>1.1641185092236064</v>
      </c>
      <c r="O172">
        <v>1.2237446676811887</v>
      </c>
      <c r="P172">
        <v>1.277363372111487</v>
      </c>
      <c r="Q172" t="s">
        <v>61</v>
      </c>
      <c r="R172">
        <v>1.154133732123878</v>
      </c>
      <c r="S172">
        <v>1.2154822023485663</v>
      </c>
      <c r="T172">
        <v>1.2953811605285075</v>
      </c>
      <c r="U172">
        <v>1.2357210310006459</v>
      </c>
      <c r="V172">
        <v>1.3448954049704989</v>
      </c>
      <c r="W172" t="s">
        <v>61</v>
      </c>
      <c r="X172" t="s">
        <v>61</v>
      </c>
      <c r="Y172" t="s">
        <v>61</v>
      </c>
      <c r="Z172" t="s">
        <v>61</v>
      </c>
      <c r="AA172">
        <v>0</v>
      </c>
    </row>
    <row r="173" spans="1:27" x14ac:dyDescent="0.25">
      <c r="A173" t="s">
        <v>502</v>
      </c>
      <c r="B173" t="s">
        <v>308</v>
      </c>
      <c r="C173" t="s">
        <v>319</v>
      </c>
      <c r="D173" t="s">
        <v>421</v>
      </c>
      <c r="E173" t="s">
        <v>406</v>
      </c>
      <c r="F173" t="s">
        <v>587</v>
      </c>
      <c r="G173">
        <v>161.79831451384982</v>
      </c>
      <c r="H173">
        <v>6.3324997756725898E-2</v>
      </c>
      <c r="I173">
        <v>0.23202279178064369</v>
      </c>
      <c r="J173">
        <v>0.25769999999999998</v>
      </c>
      <c r="K173">
        <v>1.4311390552424275</v>
      </c>
      <c r="L173">
        <v>1.2385981682627154</v>
      </c>
      <c r="M173">
        <v>1.2157310073334064</v>
      </c>
      <c r="N173">
        <v>1.1641185092236064</v>
      </c>
      <c r="O173">
        <v>1.2237446676811887</v>
      </c>
      <c r="P173">
        <v>1.277363372111487</v>
      </c>
      <c r="Q173">
        <v>1.39378218396165</v>
      </c>
      <c r="R173">
        <v>1.154133732123878</v>
      </c>
      <c r="S173">
        <v>1.2154822023485663</v>
      </c>
      <c r="T173">
        <v>1.2953811605285075</v>
      </c>
      <c r="U173">
        <v>1.2357210310006459</v>
      </c>
      <c r="V173">
        <v>1.3448954049704989</v>
      </c>
      <c r="W173">
        <v>0</v>
      </c>
      <c r="X173">
        <v>0</v>
      </c>
      <c r="Y173">
        <v>0</v>
      </c>
      <c r="Z173">
        <v>0</v>
      </c>
      <c r="AA173">
        <v>1</v>
      </c>
    </row>
    <row r="174" spans="1:27" x14ac:dyDescent="0.25">
      <c r="A174" t="s">
        <v>72</v>
      </c>
      <c r="B174" t="s">
        <v>73</v>
      </c>
      <c r="C174" t="s">
        <v>90</v>
      </c>
      <c r="D174" t="s">
        <v>417</v>
      </c>
      <c r="E174" t="s">
        <v>407</v>
      </c>
      <c r="F174" t="s">
        <v>52</v>
      </c>
      <c r="G174">
        <v>170.44518023269626</v>
      </c>
      <c r="H174">
        <v>5.8472032799637398E-2</v>
      </c>
      <c r="I174">
        <v>0.21424152817787143</v>
      </c>
      <c r="J174">
        <v>2.3267209205922312</v>
      </c>
      <c r="K174">
        <v>1.3263572562220902</v>
      </c>
      <c r="L174">
        <v>1.5963240717558658</v>
      </c>
      <c r="M174">
        <v>1.5284720537489731</v>
      </c>
      <c r="N174">
        <v>1.3785984406327738</v>
      </c>
      <c r="O174">
        <v>1.5276666559417871</v>
      </c>
      <c r="P174">
        <v>1.6721470135847669</v>
      </c>
      <c r="Q174">
        <v>1.3070253557120981</v>
      </c>
      <c r="R174">
        <v>1.2095558465202498</v>
      </c>
      <c r="S174">
        <v>1.2971210859341129</v>
      </c>
      <c r="T174">
        <v>1.3393743599143302</v>
      </c>
      <c r="U174">
        <v>1.3313443191676493</v>
      </c>
      <c r="V174">
        <v>1.3335057494131222</v>
      </c>
      <c r="W174">
        <v>0.81636363834011749</v>
      </c>
      <c r="X174">
        <v>0.71214588190021066</v>
      </c>
      <c r="Y174">
        <v>0.17489899342683393</v>
      </c>
      <c r="Z174">
        <v>0.15257122202387907</v>
      </c>
      <c r="AA174">
        <v>1</v>
      </c>
    </row>
    <row r="175" spans="1:27" x14ac:dyDescent="0.25">
      <c r="A175" t="s">
        <v>513</v>
      </c>
      <c r="B175" t="s">
        <v>314</v>
      </c>
      <c r="C175" t="s">
        <v>319</v>
      </c>
      <c r="D175" t="s">
        <v>421</v>
      </c>
      <c r="E175" t="s">
        <v>406</v>
      </c>
      <c r="F175" t="s">
        <v>587</v>
      </c>
      <c r="G175">
        <v>264.87083172605821</v>
      </c>
      <c r="H175">
        <v>4.6438331688265701E-2</v>
      </c>
      <c r="I175">
        <v>0.17015004730580555</v>
      </c>
      <c r="J175">
        <v>0.48882996407081952</v>
      </c>
      <c r="K175">
        <v>1.4311390552424275</v>
      </c>
      <c r="L175">
        <v>1.2385981682627154</v>
      </c>
      <c r="M175">
        <v>1.2157310073334064</v>
      </c>
      <c r="N175">
        <v>1.1641185092236064</v>
      </c>
      <c r="O175">
        <v>1.2237446676811887</v>
      </c>
      <c r="P175">
        <v>1.277363372111487</v>
      </c>
      <c r="Q175">
        <v>1.39378218396165</v>
      </c>
      <c r="R175">
        <v>1.154133732123878</v>
      </c>
      <c r="S175">
        <v>1.2154822023485663</v>
      </c>
      <c r="T175">
        <v>1.2953811605285075</v>
      </c>
      <c r="U175">
        <v>1.2357210310006459</v>
      </c>
      <c r="V175">
        <v>1.3448954049704989</v>
      </c>
      <c r="W175">
        <v>0.67604655956087345</v>
      </c>
      <c r="X175">
        <v>0.67604655956087345</v>
      </c>
      <c r="Y175">
        <v>0.1150293540902097</v>
      </c>
      <c r="Z175">
        <v>0.1150293540902097</v>
      </c>
      <c r="AA175">
        <v>1</v>
      </c>
    </row>
    <row r="176" spans="1:27" hidden="1" x14ac:dyDescent="0.25">
      <c r="A176" t="s">
        <v>275</v>
      </c>
      <c r="B176" t="s">
        <v>276</v>
      </c>
      <c r="C176" t="s">
        <v>194</v>
      </c>
      <c r="D176" t="s">
        <v>61</v>
      </c>
      <c r="E176" t="s">
        <v>404</v>
      </c>
      <c r="F176" t="s">
        <v>194</v>
      </c>
      <c r="G176" t="s">
        <v>61</v>
      </c>
      <c r="H176" t="s">
        <v>61</v>
      </c>
      <c r="I176" t="s">
        <v>61</v>
      </c>
      <c r="J176" t="s">
        <v>61</v>
      </c>
      <c r="K176" t="s">
        <v>61</v>
      </c>
      <c r="L176">
        <v>1.2067690036967176</v>
      </c>
      <c r="M176">
        <v>1.1866174178280724</v>
      </c>
      <c r="N176">
        <v>1.1300269287366023</v>
      </c>
      <c r="O176">
        <v>1.1919270064378424</v>
      </c>
      <c r="P176">
        <v>1.2529274166703845</v>
      </c>
      <c r="Q176" t="s">
        <v>61</v>
      </c>
      <c r="R176">
        <v>0.90947003354549738</v>
      </c>
      <c r="S176">
        <v>1.0160301239037073</v>
      </c>
      <c r="T176">
        <v>1.0683930558484569</v>
      </c>
      <c r="U176">
        <v>1.0727560349127803</v>
      </c>
      <c r="V176">
        <v>1.2137481184144505</v>
      </c>
      <c r="W176" t="s">
        <v>61</v>
      </c>
      <c r="X176" t="s">
        <v>61</v>
      </c>
      <c r="Y176" t="s">
        <v>61</v>
      </c>
      <c r="Z176" t="s">
        <v>61</v>
      </c>
      <c r="AA176">
        <v>0</v>
      </c>
    </row>
    <row r="177" spans="1:27" x14ac:dyDescent="0.25">
      <c r="A177" t="s">
        <v>516</v>
      </c>
      <c r="B177" t="s">
        <v>317</v>
      </c>
      <c r="C177" t="s">
        <v>319</v>
      </c>
      <c r="D177" t="s">
        <v>421</v>
      </c>
      <c r="E177" t="s">
        <v>406</v>
      </c>
      <c r="F177" t="s">
        <v>587</v>
      </c>
      <c r="G177">
        <v>312.03960585956605</v>
      </c>
      <c r="H177">
        <v>4.6438331688265701E-2</v>
      </c>
      <c r="I177">
        <v>0.17015004730580555</v>
      </c>
      <c r="J177">
        <v>0.89682787311492462</v>
      </c>
      <c r="K177">
        <v>1.4311390552424275</v>
      </c>
      <c r="L177">
        <v>1.2385981682627154</v>
      </c>
      <c r="M177">
        <v>1.2157310073334064</v>
      </c>
      <c r="N177">
        <v>1.1641185092236064</v>
      </c>
      <c r="O177">
        <v>1.2237446676811887</v>
      </c>
      <c r="P177">
        <v>1.277363372111487</v>
      </c>
      <c r="Q177">
        <v>1.39378218396165</v>
      </c>
      <c r="R177">
        <v>1.154133732123878</v>
      </c>
      <c r="S177">
        <v>1.2154822023485663</v>
      </c>
      <c r="T177">
        <v>1.2953811605285075</v>
      </c>
      <c r="U177">
        <v>1.2357210310006459</v>
      </c>
      <c r="V177">
        <v>1.3448954049704989</v>
      </c>
      <c r="W177">
        <v>0.78816688227354259</v>
      </c>
      <c r="X177">
        <v>0.63042685058315917</v>
      </c>
      <c r="Y177">
        <v>0.13410663230371253</v>
      </c>
      <c r="Z177">
        <v>0.10726715844957453</v>
      </c>
      <c r="AA177">
        <v>1</v>
      </c>
    </row>
    <row r="178" spans="1:27" x14ac:dyDescent="0.25">
      <c r="A178" t="s">
        <v>480</v>
      </c>
      <c r="B178" t="s">
        <v>303</v>
      </c>
      <c r="C178" t="s">
        <v>319</v>
      </c>
      <c r="D178" t="s">
        <v>421</v>
      </c>
      <c r="E178" t="s">
        <v>406</v>
      </c>
      <c r="F178" t="s">
        <v>587</v>
      </c>
      <c r="G178">
        <v>290.70356795911607</v>
      </c>
      <c r="H178">
        <v>4.2216665171150601E-2</v>
      </c>
      <c r="I178">
        <v>0.15468186118709581</v>
      </c>
      <c r="J178">
        <v>0.40751592798229003</v>
      </c>
      <c r="K178">
        <v>1.4311390552424275</v>
      </c>
      <c r="L178">
        <v>1.2385981682627154</v>
      </c>
      <c r="M178">
        <v>1.2157310073334064</v>
      </c>
      <c r="N178">
        <v>1.1641185092236064</v>
      </c>
      <c r="O178">
        <v>1.2237446676811887</v>
      </c>
      <c r="P178">
        <v>1.277363372111487</v>
      </c>
      <c r="Q178">
        <v>1.39378218396165</v>
      </c>
      <c r="R178">
        <v>1.154133732123878</v>
      </c>
      <c r="S178">
        <v>1.2154822023485663</v>
      </c>
      <c r="T178">
        <v>1.2953811605285075</v>
      </c>
      <c r="U178">
        <v>1.2357210310006459</v>
      </c>
      <c r="V178">
        <v>1.3448954049704989</v>
      </c>
      <c r="W178">
        <v>0.55884096187342758</v>
      </c>
      <c r="X178">
        <v>0.50450575769305217</v>
      </c>
      <c r="Y178">
        <v>8.6442560090168624E-2</v>
      </c>
      <c r="Z178">
        <v>7.8037889579567296E-2</v>
      </c>
      <c r="AA178">
        <v>1</v>
      </c>
    </row>
    <row r="179" spans="1:27" x14ac:dyDescent="0.25">
      <c r="A179" t="s">
        <v>492</v>
      </c>
      <c r="B179" t="s">
        <v>302</v>
      </c>
      <c r="C179" t="s">
        <v>319</v>
      </c>
      <c r="D179" t="s">
        <v>421</v>
      </c>
      <c r="E179" t="s">
        <v>406</v>
      </c>
      <c r="F179" t="s">
        <v>587</v>
      </c>
      <c r="G179">
        <v>265.23366529428182</v>
      </c>
      <c r="H179">
        <v>4.2216665171150601E-2</v>
      </c>
      <c r="I179">
        <v>0.15468186118709581</v>
      </c>
      <c r="J179">
        <v>0.2444624</v>
      </c>
      <c r="K179">
        <v>1.4311390552424275</v>
      </c>
      <c r="L179">
        <v>1.2385981682627154</v>
      </c>
      <c r="M179">
        <v>1.2157310073334064</v>
      </c>
      <c r="N179">
        <v>1.1641185092236064</v>
      </c>
      <c r="O179">
        <v>1.2237446676811887</v>
      </c>
      <c r="P179">
        <v>1.277363372111487</v>
      </c>
      <c r="Q179">
        <v>1.39378218396165</v>
      </c>
      <c r="R179">
        <v>1.154133732123878</v>
      </c>
      <c r="S179">
        <v>1.2154822023485663</v>
      </c>
      <c r="T179">
        <v>1.2953811605285075</v>
      </c>
      <c r="U179">
        <v>1.2357210310006459</v>
      </c>
      <c r="V179">
        <v>1.3448954049704989</v>
      </c>
      <c r="W179">
        <v>0.50219354838709673</v>
      </c>
      <c r="X179">
        <v>0.50219354838709673</v>
      </c>
      <c r="Y179">
        <v>7.7680232740667987E-2</v>
      </c>
      <c r="Z179">
        <v>7.7680232740667987E-2</v>
      </c>
      <c r="AA179">
        <v>1</v>
      </c>
    </row>
    <row r="180" spans="1:27" hidden="1" x14ac:dyDescent="0.25">
      <c r="A180" t="s">
        <v>517</v>
      </c>
      <c r="B180" t="s">
        <v>318</v>
      </c>
      <c r="C180" t="s">
        <v>319</v>
      </c>
      <c r="D180" t="s">
        <v>61</v>
      </c>
      <c r="E180" t="s">
        <v>406</v>
      </c>
      <c r="F180" t="s">
        <v>587</v>
      </c>
      <c r="G180" t="s">
        <v>61</v>
      </c>
      <c r="H180">
        <v>7.3879164049513602E-3</v>
      </c>
      <c r="I180">
        <v>2.7069325707741784E-2</v>
      </c>
      <c r="J180" t="s">
        <v>61</v>
      </c>
      <c r="K180" t="s">
        <v>61</v>
      </c>
      <c r="L180">
        <v>1.2385981682627154</v>
      </c>
      <c r="M180">
        <v>1.2157310073334064</v>
      </c>
      <c r="N180">
        <v>1.1641185092236064</v>
      </c>
      <c r="O180">
        <v>1.2237446676811887</v>
      </c>
      <c r="P180">
        <v>1.277363372111487</v>
      </c>
      <c r="Q180" t="s">
        <v>61</v>
      </c>
      <c r="R180">
        <v>1.154133732123878</v>
      </c>
      <c r="S180">
        <v>1.2154822023485663</v>
      </c>
      <c r="T180">
        <v>1.2953811605285075</v>
      </c>
      <c r="U180">
        <v>1.2357210310006459</v>
      </c>
      <c r="V180">
        <v>1.3448954049704989</v>
      </c>
      <c r="W180" t="s">
        <v>61</v>
      </c>
      <c r="X180" t="s">
        <v>61</v>
      </c>
      <c r="Y180" t="s">
        <v>61</v>
      </c>
      <c r="Z180" t="s">
        <v>61</v>
      </c>
      <c r="AA180">
        <v>0</v>
      </c>
    </row>
    <row r="181" spans="1:27" x14ac:dyDescent="0.25">
      <c r="A181" t="s">
        <v>82</v>
      </c>
      <c r="B181" t="s">
        <v>83</v>
      </c>
      <c r="C181" t="s">
        <v>90</v>
      </c>
      <c r="D181" t="s">
        <v>417</v>
      </c>
      <c r="E181" t="s">
        <v>404</v>
      </c>
      <c r="F181" t="s">
        <v>52</v>
      </c>
      <c r="G181">
        <v>379.71313871037779</v>
      </c>
      <c r="H181">
        <v>3.3951502915918502E-2</v>
      </c>
      <c r="I181">
        <v>0.1243983066839254</v>
      </c>
      <c r="J181">
        <v>0.47291446991932956</v>
      </c>
      <c r="K181">
        <v>1.3263572562220902</v>
      </c>
      <c r="L181">
        <v>1.5963240717558658</v>
      </c>
      <c r="M181">
        <v>1.5284720537489731</v>
      </c>
      <c r="N181">
        <v>1.3785984406327738</v>
      </c>
      <c r="O181">
        <v>1.5276666559417871</v>
      </c>
      <c r="P181">
        <v>1.6721470135847669</v>
      </c>
      <c r="Q181">
        <v>1.3070253557120981</v>
      </c>
      <c r="R181">
        <v>0.90947003354549738</v>
      </c>
      <c r="S181">
        <v>1.0160301239037073</v>
      </c>
      <c r="T181">
        <v>1.0683930558484569</v>
      </c>
      <c r="U181">
        <v>1.0727560349127803</v>
      </c>
      <c r="V181">
        <v>1.2137481184144505</v>
      </c>
      <c r="W181">
        <v>1.9144473360973979</v>
      </c>
      <c r="X181">
        <v>1.4285680670528829</v>
      </c>
      <c r="Y181">
        <v>0.23815400684606811</v>
      </c>
      <c r="Z181">
        <v>0.17771144852410703</v>
      </c>
      <c r="AA181">
        <v>1</v>
      </c>
    </row>
    <row r="182" spans="1:27" hidden="1" x14ac:dyDescent="0.25">
      <c r="A182" t="s">
        <v>153</v>
      </c>
      <c r="B182" t="s">
        <v>154</v>
      </c>
      <c r="C182" t="s">
        <v>155</v>
      </c>
      <c r="D182" t="s">
        <v>61</v>
      </c>
      <c r="E182" t="s">
        <v>406</v>
      </c>
      <c r="F182" t="s">
        <v>586</v>
      </c>
      <c r="G182" t="s">
        <v>61</v>
      </c>
      <c r="H182" t="s">
        <v>61</v>
      </c>
      <c r="I182" t="s">
        <v>61</v>
      </c>
      <c r="J182" t="s">
        <v>61</v>
      </c>
      <c r="K182" t="s">
        <v>61</v>
      </c>
      <c r="L182">
        <v>1.4904316059472853</v>
      </c>
      <c r="M182">
        <v>1.4610847772130751</v>
      </c>
      <c r="N182">
        <v>1.3701392224490256</v>
      </c>
      <c r="O182">
        <v>1.4354696297925016</v>
      </c>
      <c r="P182">
        <v>1.5281407979197132</v>
      </c>
      <c r="Q182" t="s">
        <v>61</v>
      </c>
      <c r="R182">
        <v>1.154133732123878</v>
      </c>
      <c r="S182">
        <v>1.2154822023485663</v>
      </c>
      <c r="T182">
        <v>1.2953811605285075</v>
      </c>
      <c r="U182">
        <v>1.2357210310006459</v>
      </c>
      <c r="V182">
        <v>1.3448954049704989</v>
      </c>
      <c r="W182" t="s">
        <v>61</v>
      </c>
      <c r="X182" t="s">
        <v>61</v>
      </c>
      <c r="Y182" t="s">
        <v>61</v>
      </c>
      <c r="Z182" t="s">
        <v>61</v>
      </c>
      <c r="AA182">
        <v>0</v>
      </c>
    </row>
    <row r="183" spans="1:27" hidden="1" x14ac:dyDescent="0.25">
      <c r="A183" t="s">
        <v>519</v>
      </c>
      <c r="B183" t="s">
        <v>398</v>
      </c>
      <c r="C183" t="s">
        <v>403</v>
      </c>
      <c r="D183" t="s">
        <v>61</v>
      </c>
      <c r="E183" t="s">
        <v>407</v>
      </c>
      <c r="F183" t="s">
        <v>585</v>
      </c>
      <c r="G183" t="s">
        <v>61</v>
      </c>
      <c r="H183" t="s">
        <v>61</v>
      </c>
      <c r="I183" t="s">
        <v>61</v>
      </c>
      <c r="J183" t="s">
        <v>61</v>
      </c>
      <c r="K183" t="s">
        <v>61</v>
      </c>
      <c r="L183">
        <v>1.6075990253515033</v>
      </c>
      <c r="M183">
        <v>1.5477783159783653</v>
      </c>
      <c r="N183">
        <v>1.4279094998340851</v>
      </c>
      <c r="O183">
        <v>1.5230249577532384</v>
      </c>
      <c r="P183">
        <v>1.6751514690397891</v>
      </c>
      <c r="Q183" t="s">
        <v>61</v>
      </c>
      <c r="R183">
        <v>1.2095558465202498</v>
      </c>
      <c r="S183">
        <v>1.2971210859341129</v>
      </c>
      <c r="T183">
        <v>1.3393743599143302</v>
      </c>
      <c r="U183">
        <v>1.3313443191676493</v>
      </c>
      <c r="V183">
        <v>1.3335057494131222</v>
      </c>
      <c r="W183">
        <v>1.2874994620027811</v>
      </c>
      <c r="X183">
        <v>1.1330635432995582</v>
      </c>
      <c r="Y183" t="s">
        <v>61</v>
      </c>
      <c r="Z183" t="s">
        <v>61</v>
      </c>
      <c r="AA183">
        <v>0</v>
      </c>
    </row>
    <row r="184" spans="1:27" x14ac:dyDescent="0.25">
      <c r="A184" t="s">
        <v>485</v>
      </c>
      <c r="B184" t="s">
        <v>301</v>
      </c>
      <c r="C184" t="s">
        <v>319</v>
      </c>
      <c r="D184" t="s">
        <v>421</v>
      </c>
      <c r="E184" t="s">
        <v>406</v>
      </c>
      <c r="F184" t="s">
        <v>587</v>
      </c>
      <c r="G184">
        <v>624.07922647916087</v>
      </c>
      <c r="H184">
        <v>1.8997499327017799E-2</v>
      </c>
      <c r="I184">
        <v>6.9606837534193222E-2</v>
      </c>
      <c r="J184">
        <v>0.18091184364462182</v>
      </c>
      <c r="K184">
        <v>1.4311390552424275</v>
      </c>
      <c r="L184">
        <v>1.2385981682627154</v>
      </c>
      <c r="M184">
        <v>1.2157310073334064</v>
      </c>
      <c r="N184">
        <v>1.1641185092236064</v>
      </c>
      <c r="O184">
        <v>1.2237446676811887</v>
      </c>
      <c r="P184">
        <v>1.277363372111487</v>
      </c>
      <c r="Q184">
        <v>1.39378218396165</v>
      </c>
      <c r="R184">
        <v>1.154133732123878</v>
      </c>
      <c r="S184">
        <v>1.2154822023485663</v>
      </c>
      <c r="T184">
        <v>1.2953811605285075</v>
      </c>
      <c r="U184">
        <v>1.2357210310006459</v>
      </c>
      <c r="V184">
        <v>1.3448954049704989</v>
      </c>
      <c r="W184">
        <v>0.87925817218405433</v>
      </c>
      <c r="X184">
        <v>0.38265432018597645</v>
      </c>
      <c r="Y184">
        <v>6.1202380741827163E-2</v>
      </c>
      <c r="Z184">
        <v>2.6635357096942418E-2</v>
      </c>
      <c r="AA184">
        <v>1</v>
      </c>
    </row>
    <row r="185" spans="1:27" x14ac:dyDescent="0.25">
      <c r="A185" t="s">
        <v>500</v>
      </c>
      <c r="B185" t="s">
        <v>304</v>
      </c>
      <c r="C185" t="s">
        <v>319</v>
      </c>
      <c r="D185" t="s">
        <v>421</v>
      </c>
      <c r="E185" t="s">
        <v>406</v>
      </c>
      <c r="F185" t="s">
        <v>587</v>
      </c>
      <c r="G185">
        <v>852.10814516122321</v>
      </c>
      <c r="H185">
        <v>1.5831249439181499E-2</v>
      </c>
      <c r="I185">
        <v>5.8005697945161014E-2</v>
      </c>
      <c r="J185">
        <v>0.11462662555302319</v>
      </c>
      <c r="K185">
        <v>1.4311390552424275</v>
      </c>
      <c r="L185">
        <v>1.2385981682627154</v>
      </c>
      <c r="M185">
        <v>1.2157310073334064</v>
      </c>
      <c r="N185">
        <v>1.1641185092236064</v>
      </c>
      <c r="O185">
        <v>1.2237446676811887</v>
      </c>
      <c r="P185">
        <v>1.277363372111487</v>
      </c>
      <c r="Q185">
        <v>1.39378218396165</v>
      </c>
      <c r="R185">
        <v>1.154133732123878</v>
      </c>
      <c r="S185">
        <v>1.2154822023485663</v>
      </c>
      <c r="T185">
        <v>1.2953811605285075</v>
      </c>
      <c r="U185">
        <v>1.2357210310006459</v>
      </c>
      <c r="V185">
        <v>1.3448954049704989</v>
      </c>
      <c r="W185">
        <v>1.1632940086370931</v>
      </c>
      <c r="X185">
        <v>1.1632940086370931</v>
      </c>
      <c r="Y185">
        <v>6.7477680886418756E-2</v>
      </c>
      <c r="Z185">
        <v>6.7477680886418756E-2</v>
      </c>
      <c r="AA185">
        <v>1</v>
      </c>
    </row>
    <row r="186" spans="1:27" x14ac:dyDescent="0.25">
      <c r="A186" t="s">
        <v>514</v>
      </c>
      <c r="B186" t="s">
        <v>315</v>
      </c>
      <c r="C186" t="s">
        <v>319</v>
      </c>
      <c r="D186" t="s">
        <v>421</v>
      </c>
      <c r="E186" t="s">
        <v>406</v>
      </c>
      <c r="F186" t="s">
        <v>587</v>
      </c>
      <c r="G186">
        <v>3917.8301127158857</v>
      </c>
      <c r="H186">
        <v>2.1108332585575299E-3</v>
      </c>
      <c r="I186">
        <v>7.7340930593547894E-3</v>
      </c>
      <c r="J186">
        <v>5.5054710618677311E-2</v>
      </c>
      <c r="K186">
        <v>1.4311390552424275</v>
      </c>
      <c r="L186">
        <v>1.2385981682627154</v>
      </c>
      <c r="M186">
        <v>1.2157310073334064</v>
      </c>
      <c r="N186">
        <v>1.1641185092236064</v>
      </c>
      <c r="O186">
        <v>1.2237446676811887</v>
      </c>
      <c r="P186">
        <v>1.277363372111487</v>
      </c>
      <c r="Q186">
        <v>1.39378218396165</v>
      </c>
      <c r="R186">
        <v>1.154133732123878</v>
      </c>
      <c r="S186">
        <v>1.2154822023485663</v>
      </c>
      <c r="T186">
        <v>1.2953811605285075</v>
      </c>
      <c r="U186">
        <v>1.2357210310006459</v>
      </c>
      <c r="V186">
        <v>1.3448954049704989</v>
      </c>
      <c r="W186">
        <v>0.23059988992845348</v>
      </c>
      <c r="X186">
        <v>0.19388316691563803</v>
      </c>
      <c r="Y186">
        <v>1.7834810081836304E-3</v>
      </c>
      <c r="Z186">
        <v>1.4995104555679622E-3</v>
      </c>
      <c r="AA186">
        <v>1</v>
      </c>
    </row>
  </sheetData>
  <autoFilter ref="A3:AA186" xr:uid="{D0CB8AC1-5BBC-4329-AC61-3CDE01100BF8}">
    <filterColumn colId="6">
      <filters>
        <filter val="0.002986398"/>
        <filter val="0.005953306"/>
        <filter val="0.012389401"/>
        <filter val="0.012662714"/>
        <filter val="0.039810328"/>
        <filter val="0.052956654"/>
        <filter val="0.054078715"/>
        <filter val="0.071073442"/>
        <filter val="0.072649426"/>
        <filter val="0.081395049"/>
        <filter val="0.090745211"/>
        <filter val="0.101046652"/>
        <filter val="0.122402841"/>
        <filter val="0.129728121"/>
        <filter val="0.146468434"/>
        <filter val="0.150508245"/>
        <filter val="0.152979087"/>
        <filter val="0.169554325"/>
        <filter val="0.170401907"/>
        <filter val="0.173754983"/>
        <filter val="0.181770496"/>
        <filter val="0.214515365"/>
        <filter val="0.237126055"/>
        <filter val="0.254104533"/>
        <filter val="0.318924795"/>
        <filter val="0.325863846"/>
        <filter val="0.344469637"/>
        <filter val="0.367327489"/>
        <filter val="0.408681983"/>
        <filter val="0.409590363"/>
        <filter val="0.440886832"/>
        <filter val="0.466957518"/>
        <filter val="0.52379602"/>
        <filter val="0.548096078"/>
        <filter val="0.614899791"/>
        <filter val="0.626070119"/>
        <filter val="0.658361785"/>
        <filter val="0.701688109"/>
        <filter val="0.756772091"/>
        <filter val="0.853823424"/>
        <filter val="0.95270487"/>
        <filter val="1.048931537"/>
        <filter val="1.080957084"/>
        <filter val="1.08369299"/>
        <filter val="1.111557307"/>
        <filter val="1.173906169"/>
        <filter val="1.174707355"/>
        <filter val="1.247011967"/>
        <filter val="1.252163969"/>
        <filter val="1.432696927"/>
        <filter val="1.543115527"/>
        <filter val="1.673218101"/>
        <filter val="1.717189219"/>
        <filter val="1.733367363"/>
        <filter val="1.78628505"/>
        <filter val="1.846312673"/>
        <filter val="1.894803196"/>
        <filter val="10.33705191"/>
        <filter val="11.24901756"/>
        <filter val="11.38056494"/>
        <filter val="11.53976346"/>
        <filter val="12.16372556"/>
        <filter val="12.19721724"/>
        <filter val="131.8017413"/>
        <filter val="14.29852687"/>
        <filter val="148.802392"/>
        <filter val="15.03556252"/>
        <filter val="15.8496477"/>
        <filter val="15.86734971"/>
        <filter val="151.352544"/>
        <filter val="155.2731248"/>
        <filter val="161.7983145"/>
        <filter val="163.449317"/>
        <filter val="17.29989416"/>
        <filter val="170.4451802"/>
        <filter val="18.22195138"/>
        <filter val="18.77247205"/>
        <filter val="19.72626164"/>
        <filter val="19.80533477"/>
        <filter val="2.140618671"/>
        <filter val="2.288119466"/>
        <filter val="2.725201377"/>
        <filter val="2.982184945"/>
        <filter val="200.8451603"/>
        <filter val="229.6660931"/>
        <filter val="23.58543947"/>
        <filter val="23.72170414"/>
        <filter val="24.27670998"/>
        <filter val="25.09258083"/>
        <filter val="264.8708317"/>
        <filter val="265.2336653"/>
        <filter val="27.21127785"/>
        <filter val="290.703568"/>
        <filter val="3.201301977"/>
        <filter val="3.276304345"/>
        <filter val="3.358061888"/>
        <filter val="3.497039816"/>
        <filter val="3.53120089"/>
        <filter val="3.582158331"/>
        <filter val="3.874173436"/>
        <filter val="3.895773434"/>
        <filter val="3.917012434"/>
        <filter val="312.0396059"/>
        <filter val="33.8439775"/>
        <filter val="35.13221993"/>
        <filter val="36.03396904"/>
        <filter val="379.7131387"/>
        <filter val="3917.830113"/>
        <filter val="4.133528398"/>
        <filter val="4.175013663"/>
        <filter val="4.225339549"/>
        <filter val="4.379369867"/>
        <filter val="4.406991748"/>
        <filter val="4.604120898"/>
        <filter val="4.665644716"/>
        <filter val="4.808659597"/>
        <filter val="4.967169767"/>
        <filter val="4.995171844"/>
        <filter val="40.52286828"/>
        <filter val="41.04602572"/>
        <filter val="47.74301711"/>
        <filter val="47.93823866"/>
        <filter val="5.195692434"/>
        <filter val="5.247656876"/>
        <filter val="5.737827718"/>
        <filter val="5.780517624"/>
        <filter val="5.810209106"/>
        <filter val="50.76331376"/>
        <filter val="51.86866623"/>
        <filter val="58.37995903"/>
        <filter val="6.701584099"/>
        <filter val="6.774512661"/>
        <filter val="60.27182901"/>
        <filter val="624.0792265"/>
        <filter val="7.117721689"/>
        <filter val="7.446343275"/>
        <filter val="7.484084487"/>
        <filter val="7.622111037"/>
        <filter val="7.712338835"/>
        <filter val="7.782508984"/>
        <filter val="70.61385283"/>
        <filter val="73.56250539"/>
        <filter val="75.14616133"/>
        <filter val="78.43173423"/>
        <filter val="78.57301182"/>
        <filter val="8.09989022"/>
        <filter val="82.69415462"/>
        <filter val="85.27552987"/>
        <filter val="852.1081452"/>
        <filter val="87.33678031"/>
        <filter val="9.444088306"/>
        <filter val="9.992691826"/>
      </filters>
    </filterColumn>
    <filterColumn colId="22">
      <filters>
        <filter val="0"/>
        <filter val="0.23059989"/>
        <filter val="0.502193548"/>
        <filter val="0.558840962"/>
        <filter val="0.601372214"/>
        <filter val="0.604059241"/>
        <filter val="0.610421671"/>
        <filter val="0.623314294"/>
        <filter val="0.650863889"/>
        <filter val="0.652349004"/>
        <filter val="0.662236897"/>
        <filter val="0.666196359"/>
        <filter val="0.67604656"/>
        <filter val="0.705336147"/>
        <filter val="0.706115896"/>
        <filter val="0.727331156"/>
        <filter val="0.728508824"/>
        <filter val="0.730110516"/>
        <filter val="0.731106288"/>
        <filter val="0.736411466"/>
        <filter val="0.740279511"/>
        <filter val="0.747972792"/>
        <filter val="0.760637665"/>
        <filter val="0.774234225"/>
        <filter val="0.781939035"/>
        <filter val="0.788166882"/>
        <filter val="0.797897889"/>
        <filter val="0.798619976"/>
        <filter val="0.816363638"/>
        <filter val="0.826160197"/>
        <filter val="0.854651699"/>
        <filter val="0.863434201"/>
        <filter val="0.874456739"/>
        <filter val="0.879258172"/>
        <filter val="0.891447874"/>
        <filter val="0.892269199"/>
        <filter val="0.892666404"/>
        <filter val="0.89729666"/>
        <filter val="0.898048261"/>
        <filter val="0.901123393"/>
        <filter val="0.932117086"/>
        <filter val="0.933762978"/>
        <filter val="0.936776836"/>
        <filter val="0.951143737"/>
        <filter val="0.954268723"/>
        <filter val="0.958703492"/>
        <filter val="0.962559236"/>
        <filter val="0.985747425"/>
        <filter val="0.986839932"/>
        <filter val="1.012620853"/>
        <filter val="1.015749038"/>
        <filter val="1.024970775"/>
        <filter val="1.034602757"/>
        <filter val="1.038848918"/>
        <filter val="1.049259455"/>
        <filter val="1.067582206"/>
        <filter val="1.073765344"/>
        <filter val="1.07794022"/>
        <filter val="1.099949548"/>
        <filter val="1.122076533"/>
        <filter val="1.126470245"/>
        <filter val="1.126484029"/>
        <filter val="1.137495885"/>
        <filter val="1.156978241"/>
        <filter val="1.163294009"/>
        <filter val="1.168435349"/>
        <filter val="1.171106304"/>
        <filter val="1.18093479"/>
        <filter val="1.188657534"/>
        <filter val="1.19176645"/>
        <filter val="1.193241041"/>
        <filter val="1.206032224"/>
        <filter val="1.208460118"/>
        <filter val="1.211332451"/>
        <filter val="1.231381461"/>
        <filter val="1.233801081"/>
        <filter val="1.238773893"/>
        <filter val="1.239110455"/>
        <filter val="1.244536519"/>
        <filter val="1.249401366"/>
        <filter val="1.265611499"/>
        <filter val="1.292722543"/>
        <filter val="1.292933601"/>
        <filter val="1.308384563"/>
        <filter val="1.310121702"/>
        <filter val="1.319292284"/>
        <filter val="1.339924126"/>
        <filter val="1.342197726"/>
        <filter val="1.363182539"/>
        <filter val="1.381451692"/>
        <filter val="1.396493501"/>
        <filter val="1.397506965"/>
        <filter val="1.405333507"/>
        <filter val="1.407743082"/>
        <filter val="1.430511087"/>
        <filter val="1.431292964"/>
        <filter val="1.45866341"/>
        <filter val="1.483807824"/>
        <filter val="1.48973185"/>
        <filter val="1.497489032"/>
        <filter val="1.501540933"/>
        <filter val="1.501918325"/>
        <filter val="1.519528858"/>
        <filter val="1.523087731"/>
        <filter val="1.544432378"/>
        <filter val="1.555054467"/>
        <filter val="1.566497201"/>
        <filter val="1.589735335"/>
        <filter val="1.597841917"/>
        <filter val="1.603040617"/>
        <filter val="1.60813835"/>
        <filter val="1.608426321"/>
        <filter val="1.610683536"/>
        <filter val="1.616723143"/>
        <filter val="1.627743068"/>
        <filter val="1.62872706"/>
        <filter val="1.635675604"/>
        <filter val="1.635882736"/>
        <filter val="1.636644994"/>
        <filter val="1.640661673"/>
        <filter val="1.715160065"/>
        <filter val="1.723487063"/>
        <filter val="1.745027437"/>
        <filter val="1.794741565"/>
        <filter val="1.797872052"/>
        <filter val="1.797883607"/>
        <filter val="1.816795297"/>
        <filter val="1.817484735"/>
        <filter val="1.8586372"/>
        <filter val="1.914447336"/>
        <filter val="1.924742088"/>
        <filter val="2.011066878"/>
        <filter val="2.088845742"/>
        <filter val="2.092711544"/>
        <filter val="2.245459333"/>
        <filter val="2.340592811"/>
        <filter val="2.504937747"/>
        <filter val="2.510262413"/>
        <filter val="2.601024337"/>
        <filter val="2.778477456"/>
        <filter val="2.802815002"/>
        <filter val="2.970240843"/>
        <filter val="3.26547797"/>
        <filter val="3.337728875"/>
        <filter val="8.809975202"/>
      </filters>
    </filterColumn>
    <sortState ref="A4:AA186">
      <sortCondition descending="1" ref="H3:H186"/>
    </sortState>
  </autoFilter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154DD-64EC-4C2F-B2C9-CB1610011EA0}">
  <dimension ref="A1:ET151"/>
  <sheetViews>
    <sheetView workbookViewId="0">
      <selection activeCell="A5" sqref="A5"/>
    </sheetView>
  </sheetViews>
  <sheetFormatPr baseColWidth="10" defaultRowHeight="15" x14ac:dyDescent="0.25"/>
  <sheetData>
    <row r="1" spans="1:150" x14ac:dyDescent="0.25">
      <c r="A1" s="3" t="s">
        <v>53</v>
      </c>
      <c r="B1" t="s">
        <v>54</v>
      </c>
      <c r="C1" s="1" t="s">
        <v>55</v>
      </c>
      <c r="D1" s="1" t="s">
        <v>416</v>
      </c>
      <c r="E1" s="1" t="s">
        <v>425</v>
      </c>
      <c r="F1" s="1" t="s">
        <v>584</v>
      </c>
      <c r="G1" t="s">
        <v>56</v>
      </c>
      <c r="H1" t="s">
        <v>86</v>
      </c>
      <c r="I1" t="s">
        <v>84</v>
      </c>
      <c r="J1" t="s">
        <v>85</v>
      </c>
      <c r="K1" t="s">
        <v>409</v>
      </c>
      <c r="Q1" t="s">
        <v>424</v>
      </c>
      <c r="W1" t="s">
        <v>521</v>
      </c>
      <c r="Y1" t="s">
        <v>562</v>
      </c>
      <c r="AB1" t="s">
        <v>410</v>
      </c>
      <c r="AD1">
        <f>1-AD2/AC2</f>
        <v>0.19159730479319903</v>
      </c>
      <c r="AE1">
        <f>1-AE2/AC2</f>
        <v>0.27014191269886834</v>
      </c>
      <c r="AK1">
        <f>(SUM(AK5:AK150)/SUM(AJ5:AJ150))^2</f>
        <v>11.238382302729724</v>
      </c>
      <c r="AL1">
        <f>(SUM(AL5:AL150)/SUM(AJ5:AJ150))^2</f>
        <v>22.341326299067919</v>
      </c>
      <c r="AQ1" t="s">
        <v>411</v>
      </c>
      <c r="AZ1">
        <f>(SUM(AZ5:AZ150)/SUM(AY5:AY150))^2</f>
        <v>3.6825388028735215</v>
      </c>
      <c r="BA1">
        <f>(SUM(BA5:BA150)/SUM(AY5:AY150))^2</f>
        <v>10.094542226377671</v>
      </c>
      <c r="BF1" t="s">
        <v>412</v>
      </c>
      <c r="BO1">
        <f>(SUM(BO5:BO150)/SUM($BN5:$BN150))^2</f>
        <v>7.7451720139442859</v>
      </c>
      <c r="BP1">
        <f>(SUM(BP5:BP150)/SUM($BN5:$BN150))^2</f>
        <v>15.891268642099575</v>
      </c>
      <c r="BU1" t="s">
        <v>413</v>
      </c>
      <c r="CD1">
        <f>(SUM(CD5:CD150)/SUM(CC5:CC150))^2</f>
        <v>10.476911964094748</v>
      </c>
      <c r="CE1">
        <f>(SUM(CE5:CE150)/SUM(CC5:CC150))^2</f>
        <v>19.176125863391324</v>
      </c>
      <c r="CJ1" t="s">
        <v>414</v>
      </c>
      <c r="CS1">
        <f>(SUM(CS5:CS150)/SUM(CR5:CR150))^2</f>
        <v>9.8982769856774766</v>
      </c>
      <c r="CT1">
        <f>(SUM(CT5:CT150)/SUM(CR5:CR150))^2</f>
        <v>18.718159465506645</v>
      </c>
      <c r="CY1" t="s">
        <v>415</v>
      </c>
      <c r="DH1">
        <f>(SUM(DH5:DH150)/SUM(DG5:DG150))^2</f>
        <v>19.990688049410746</v>
      </c>
      <c r="DI1">
        <f>(SUM(DI5:DI150)/SUM(DG5:DG150))^2</f>
        <v>32.901881790968453</v>
      </c>
      <c r="DN1" s="10">
        <f>1-DN3/DN2</f>
        <v>0.16109588929439234</v>
      </c>
      <c r="DP1" s="10">
        <f>1-DO3/DP2</f>
        <v>0.29453451244205531</v>
      </c>
      <c r="DQ1" s="10"/>
      <c r="DR1" s="10"/>
      <c r="DS1" s="10"/>
      <c r="DT1" s="10"/>
      <c r="DU1" t="s">
        <v>635</v>
      </c>
      <c r="DX1" t="s">
        <v>634</v>
      </c>
      <c r="EG1">
        <f>EG5+EG6+EG8+EG9</f>
        <v>6462.0014254031576</v>
      </c>
      <c r="EI1" t="s">
        <v>633</v>
      </c>
    </row>
    <row r="2" spans="1:150" x14ac:dyDescent="0.25">
      <c r="A2" s="3"/>
      <c r="C2" s="1"/>
      <c r="D2" s="1"/>
      <c r="E2" s="1"/>
      <c r="F2" s="1"/>
      <c r="H2">
        <f>SUM(H5:H150)</f>
        <v>9193.566246099288</v>
      </c>
      <c r="Y2">
        <f>SUM(Y5:Y150)</f>
        <v>35423.361900214542</v>
      </c>
      <c r="Z2">
        <f>SUM(Z5:Z150)</f>
        <v>31418.282773155395</v>
      </c>
      <c r="AC2">
        <f>SUM(AC5:AC150)</f>
        <v>42152.698885333462</v>
      </c>
      <c r="AD2">
        <f>SUM(AD5:AD150)</f>
        <v>34076.355389144286</v>
      </c>
      <c r="AE2">
        <f>SUM(AE5:AE150)</f>
        <v>30765.488183030026</v>
      </c>
      <c r="AR2">
        <f>SUM(AR5:AR150)</f>
        <v>36269.074101886588</v>
      </c>
      <c r="AS2">
        <f>SUM(AS5:AS150)</f>
        <v>32636.855804816747</v>
      </c>
      <c r="AT2">
        <f>SUM(AT5:AT150)</f>
        <v>30255.376435695242</v>
      </c>
      <c r="BG2">
        <f>SUM(BG5:BG150)</f>
        <v>38770.369533703444</v>
      </c>
      <c r="BH2">
        <f>SUM(BH5:BH150)</f>
        <v>33034.111322933568</v>
      </c>
      <c r="BI2">
        <f>SUM(BI5:BI150)</f>
        <v>30553.763893374802</v>
      </c>
      <c r="BV2">
        <f>SUM(BV5:BV150)</f>
        <v>40884.370225840656</v>
      </c>
      <c r="BW2">
        <f>SUM(BW5:BW150)</f>
        <v>33361.358057079655</v>
      </c>
      <c r="BX2">
        <f>SUM(BX5:BX150)</f>
        <v>30706.531784813604</v>
      </c>
      <c r="CK2">
        <f>SUM(CK5:CK150)</f>
        <v>39804.512184017556</v>
      </c>
      <c r="CL2">
        <f>SUM(CL5:CL150)</f>
        <v>33151.299181256567</v>
      </c>
      <c r="CM2">
        <f>SUM(CM5:CM150)</f>
        <v>30655.310573899038</v>
      </c>
      <c r="CZ2">
        <f>SUM(CZ5:CZ150)</f>
        <v>43470.062740221998</v>
      </c>
      <c r="DA2">
        <f>SUM(DA5:DA150)</f>
        <v>33612.436919667583</v>
      </c>
      <c r="DB2">
        <f>SUM(DB5:DB150)</f>
        <v>30823.607047211903</v>
      </c>
      <c r="DN2">
        <f>AVERAGE(CZ2,CK2,BV2,BG2,AR2,AC2)</f>
        <v>40225.181278500619</v>
      </c>
      <c r="DO2">
        <f>MIN(CZ2,CK2,BV2,BG2,AR2,AC2)</f>
        <v>36269.074101886588</v>
      </c>
      <c r="DP2">
        <f>MAX(CZ2,CK2,BV2,BG2,AR2,AC2)</f>
        <v>43470.062740221998</v>
      </c>
      <c r="DU2">
        <f>AVERAGE(AK1,AZ1,BO1,CD1,CS1,DH1)</f>
        <v>10.505328353121749</v>
      </c>
      <c r="DV2">
        <f>_xlfn.STDEV.S(AK1,AZ1,BO1,CD1,CS1,DH1)</f>
        <v>5.3860496800267041</v>
      </c>
      <c r="DX2">
        <f>AVERAGE(AL1,BA1,BP1,CE1,CT1,DI1)</f>
        <v>19.853884047901932</v>
      </c>
      <c r="DY2">
        <f>_xlfn.STDEV.S(AL1,BA1,BP1,CE1,CT1,DI1)</f>
        <v>7.6043923384230627</v>
      </c>
      <c r="EG2">
        <f>EG1/EG3</f>
        <v>0.58860575565216466</v>
      </c>
      <c r="EI2" t="s">
        <v>590</v>
      </c>
      <c r="EJ2" t="s">
        <v>591</v>
      </c>
      <c r="EK2" t="s">
        <v>590</v>
      </c>
      <c r="EL2" t="s">
        <v>591</v>
      </c>
      <c r="EN2">
        <f>DU2*1.72*3.664</f>
        <v>66.205419707641511</v>
      </c>
      <c r="EO2">
        <f>DV2*1.72*3.664</f>
        <v>33.943315967502691</v>
      </c>
    </row>
    <row r="3" spans="1:150" x14ac:dyDescent="0.25">
      <c r="A3" s="3"/>
      <c r="C3" s="1"/>
      <c r="D3" s="1"/>
      <c r="E3" s="1"/>
      <c r="F3" s="1"/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B3" t="s">
        <v>567</v>
      </c>
      <c r="AD3" t="s">
        <v>520</v>
      </c>
      <c r="AE3" t="s">
        <v>520</v>
      </c>
      <c r="AF3" t="s">
        <v>570</v>
      </c>
      <c r="AG3" t="s">
        <v>571</v>
      </c>
      <c r="AH3" t="s">
        <v>570</v>
      </c>
      <c r="AI3" t="s">
        <v>571</v>
      </c>
      <c r="AJ3" t="s">
        <v>574</v>
      </c>
      <c r="AK3" t="s">
        <v>575</v>
      </c>
      <c r="AL3" t="s">
        <v>576</v>
      </c>
      <c r="AM3" t="s">
        <v>619</v>
      </c>
      <c r="AN3" t="s">
        <v>578</v>
      </c>
      <c r="AQ3" t="s">
        <v>567</v>
      </c>
      <c r="AS3" t="s">
        <v>520</v>
      </c>
      <c r="AT3" t="s">
        <v>520</v>
      </c>
      <c r="AU3" t="s">
        <v>570</v>
      </c>
      <c r="AV3" t="s">
        <v>571</v>
      </c>
      <c r="AW3" t="s">
        <v>570</v>
      </c>
      <c r="AX3" t="s">
        <v>571</v>
      </c>
      <c r="AY3" t="s">
        <v>574</v>
      </c>
      <c r="AZ3" t="s">
        <v>575</v>
      </c>
      <c r="BA3" t="s">
        <v>576</v>
      </c>
      <c r="BB3" t="s">
        <v>619</v>
      </c>
      <c r="BC3" t="s">
        <v>578</v>
      </c>
      <c r="BF3" t="s">
        <v>567</v>
      </c>
      <c r="BH3" t="s">
        <v>520</v>
      </c>
      <c r="BI3" t="s">
        <v>520</v>
      </c>
      <c r="BJ3" t="s">
        <v>570</v>
      </c>
      <c r="BK3" t="s">
        <v>571</v>
      </c>
      <c r="BL3" t="s">
        <v>570</v>
      </c>
      <c r="BM3" t="s">
        <v>571</v>
      </c>
      <c r="BN3" t="s">
        <v>574</v>
      </c>
      <c r="BO3" t="s">
        <v>575</v>
      </c>
      <c r="BP3" t="s">
        <v>576</v>
      </c>
      <c r="BQ3" t="s">
        <v>619</v>
      </c>
      <c r="BR3" t="s">
        <v>578</v>
      </c>
      <c r="BU3" t="s">
        <v>567</v>
      </c>
      <c r="BW3" t="s">
        <v>520</v>
      </c>
      <c r="BX3" t="s">
        <v>520</v>
      </c>
      <c r="BY3" t="s">
        <v>570</v>
      </c>
      <c r="BZ3" t="s">
        <v>571</v>
      </c>
      <c r="CA3" t="s">
        <v>570</v>
      </c>
      <c r="CB3" t="s">
        <v>571</v>
      </c>
      <c r="CC3" t="s">
        <v>574</v>
      </c>
      <c r="CD3" t="s">
        <v>575</v>
      </c>
      <c r="CE3" t="s">
        <v>576</v>
      </c>
      <c r="CF3" t="s">
        <v>619</v>
      </c>
      <c r="CG3" t="s">
        <v>578</v>
      </c>
      <c r="CJ3" t="s">
        <v>567</v>
      </c>
      <c r="CL3" t="s">
        <v>520</v>
      </c>
      <c r="CM3" t="s">
        <v>520</v>
      </c>
      <c r="CN3" t="s">
        <v>570</v>
      </c>
      <c r="CO3" t="s">
        <v>571</v>
      </c>
      <c r="CP3" t="s">
        <v>570</v>
      </c>
      <c r="CQ3" t="s">
        <v>571</v>
      </c>
      <c r="CR3" t="s">
        <v>574</v>
      </c>
      <c r="CS3" t="s">
        <v>575</v>
      </c>
      <c r="CT3" t="s">
        <v>576</v>
      </c>
      <c r="CU3" t="s">
        <v>619</v>
      </c>
      <c r="CV3" t="s">
        <v>578</v>
      </c>
      <c r="CY3" t="s">
        <v>567</v>
      </c>
      <c r="DA3" t="s">
        <v>520</v>
      </c>
      <c r="DB3" t="s">
        <v>520</v>
      </c>
      <c r="DC3" t="s">
        <v>570</v>
      </c>
      <c r="DD3" t="s">
        <v>571</v>
      </c>
      <c r="DE3" t="s">
        <v>570</v>
      </c>
      <c r="DF3" t="s">
        <v>571</v>
      </c>
      <c r="DG3" t="s">
        <v>574</v>
      </c>
      <c r="DH3" t="s">
        <v>575</v>
      </c>
      <c r="DI3" t="s">
        <v>576</v>
      </c>
      <c r="DJ3" t="s">
        <v>619</v>
      </c>
      <c r="DK3" t="s">
        <v>578</v>
      </c>
      <c r="DN3">
        <v>33745.06992841242</v>
      </c>
      <c r="DO3">
        <v>30666.629005205159</v>
      </c>
      <c r="DQ3" t="s">
        <v>630</v>
      </c>
      <c r="DS3" t="s">
        <v>631</v>
      </c>
      <c r="DU3" t="s">
        <v>571</v>
      </c>
      <c r="DX3" t="s">
        <v>571</v>
      </c>
      <c r="EB3" t="s">
        <v>570</v>
      </c>
      <c r="ED3" t="s">
        <v>570</v>
      </c>
      <c r="EG3">
        <f>SUM(EG5:EG150)</f>
        <v>10978.488340202137</v>
      </c>
      <c r="EI3">
        <f>SUM(EI5:EI150)/EG3</f>
        <v>28.089919132458448</v>
      </c>
      <c r="EJ3">
        <f>(SUM(EJ5:EJ150)/EG3)^0.5</f>
        <v>18.22291534564091</v>
      </c>
      <c r="EK3">
        <f>SUM(EK5:EK150)/EG3</f>
        <v>42.392456794374823</v>
      </c>
      <c r="EL3">
        <f>(SUM(EL5:EL150)/EG3)^0.5</f>
        <v>20.788652415542334</v>
      </c>
    </row>
    <row r="4" spans="1:150" x14ac:dyDescent="0.25">
      <c r="A4" s="3"/>
      <c r="C4" s="1"/>
      <c r="D4" s="1"/>
      <c r="E4" s="1"/>
      <c r="F4" s="1"/>
      <c r="H4">
        <v>2020</v>
      </c>
      <c r="J4">
        <v>2020</v>
      </c>
      <c r="K4" t="s">
        <v>410</v>
      </c>
      <c r="L4" t="s">
        <v>411</v>
      </c>
      <c r="M4" t="s">
        <v>412</v>
      </c>
      <c r="N4" t="s">
        <v>413</v>
      </c>
      <c r="O4" t="s">
        <v>414</v>
      </c>
      <c r="P4" t="s">
        <v>415</v>
      </c>
      <c r="Q4" t="s">
        <v>410</v>
      </c>
      <c r="R4" t="s">
        <v>411</v>
      </c>
      <c r="S4" t="s">
        <v>412</v>
      </c>
      <c r="T4" t="s">
        <v>413</v>
      </c>
      <c r="U4" t="s">
        <v>414</v>
      </c>
      <c r="V4" t="s">
        <v>415</v>
      </c>
      <c r="W4" t="s">
        <v>468</v>
      </c>
      <c r="X4" t="s">
        <v>469</v>
      </c>
      <c r="Y4" t="s">
        <v>468</v>
      </c>
      <c r="Z4" t="s">
        <v>469</v>
      </c>
      <c r="AA4" s="8"/>
      <c r="AB4" t="s">
        <v>568</v>
      </c>
      <c r="AC4" t="s">
        <v>569</v>
      </c>
      <c r="AD4" t="s">
        <v>468</v>
      </c>
      <c r="AE4" t="s">
        <v>469</v>
      </c>
      <c r="AF4" t="s">
        <v>468</v>
      </c>
      <c r="AG4" t="s">
        <v>468</v>
      </c>
      <c r="AH4" t="s">
        <v>469</v>
      </c>
      <c r="AI4" t="s">
        <v>469</v>
      </c>
      <c r="AQ4" t="s">
        <v>568</v>
      </c>
      <c r="AR4" t="s">
        <v>569</v>
      </c>
      <c r="AS4" t="s">
        <v>468</v>
      </c>
      <c r="AT4" t="s">
        <v>469</v>
      </c>
      <c r="AU4" t="s">
        <v>468</v>
      </c>
      <c r="AV4" t="s">
        <v>468</v>
      </c>
      <c r="AW4" t="s">
        <v>469</v>
      </c>
      <c r="AX4" t="s">
        <v>469</v>
      </c>
      <c r="BF4" t="s">
        <v>568</v>
      </c>
      <c r="BG4" t="s">
        <v>569</v>
      </c>
      <c r="BH4" t="s">
        <v>468</v>
      </c>
      <c r="BI4" t="s">
        <v>469</v>
      </c>
      <c r="BJ4" t="s">
        <v>468</v>
      </c>
      <c r="BK4" t="s">
        <v>468</v>
      </c>
      <c r="BL4" t="s">
        <v>469</v>
      </c>
      <c r="BM4" t="s">
        <v>469</v>
      </c>
      <c r="BU4" t="s">
        <v>568</v>
      </c>
      <c r="BV4" t="s">
        <v>569</v>
      </c>
      <c r="BW4" t="s">
        <v>468</v>
      </c>
      <c r="BX4" t="s">
        <v>469</v>
      </c>
      <c r="BY4" t="s">
        <v>468</v>
      </c>
      <c r="BZ4" t="s">
        <v>468</v>
      </c>
      <c r="CA4" t="s">
        <v>469</v>
      </c>
      <c r="CB4" t="s">
        <v>469</v>
      </c>
      <c r="CJ4" t="s">
        <v>568</v>
      </c>
      <c r="CK4" t="s">
        <v>569</v>
      </c>
      <c r="CL4" t="s">
        <v>468</v>
      </c>
      <c r="CM4" t="s">
        <v>469</v>
      </c>
      <c r="CN4" t="s">
        <v>468</v>
      </c>
      <c r="CO4" t="s">
        <v>468</v>
      </c>
      <c r="CP4" t="s">
        <v>469</v>
      </c>
      <c r="CQ4" t="s">
        <v>469</v>
      </c>
      <c r="CY4" t="s">
        <v>568</v>
      </c>
      <c r="CZ4" t="s">
        <v>569</v>
      </c>
      <c r="DA4" t="s">
        <v>468</v>
      </c>
      <c r="DB4" t="s">
        <v>469</v>
      </c>
      <c r="DC4" t="s">
        <v>468</v>
      </c>
      <c r="DD4" t="s">
        <v>468</v>
      </c>
      <c r="DE4" t="s">
        <v>469</v>
      </c>
      <c r="DF4" t="s">
        <v>469</v>
      </c>
      <c r="DQ4" t="s">
        <v>623</v>
      </c>
      <c r="DR4" t="s">
        <v>591</v>
      </c>
      <c r="DS4" t="s">
        <v>623</v>
      </c>
      <c r="DT4" t="s">
        <v>591</v>
      </c>
      <c r="DU4" t="s">
        <v>579</v>
      </c>
      <c r="DV4" t="s">
        <v>580</v>
      </c>
      <c r="DW4" t="s">
        <v>618</v>
      </c>
      <c r="DX4" t="s">
        <v>581</v>
      </c>
      <c r="DY4" t="s">
        <v>582</v>
      </c>
      <c r="DZ4" t="s">
        <v>618</v>
      </c>
      <c r="EB4" t="s">
        <v>579</v>
      </c>
      <c r="EC4" t="s">
        <v>580</v>
      </c>
      <c r="ED4" t="s">
        <v>581</v>
      </c>
      <c r="EE4" t="s">
        <v>582</v>
      </c>
      <c r="EG4" t="s">
        <v>617</v>
      </c>
    </row>
    <row r="5" spans="1:150" x14ac:dyDescent="0.25">
      <c r="A5" t="s">
        <v>186</v>
      </c>
      <c r="B5" t="s">
        <v>187</v>
      </c>
      <c r="C5" t="s">
        <v>193</v>
      </c>
      <c r="D5" t="s">
        <v>186</v>
      </c>
      <c r="E5" t="s">
        <v>406</v>
      </c>
      <c r="F5" t="s">
        <v>585</v>
      </c>
      <c r="G5">
        <f>VLOOKUP(A5,[2]alpha_i_split!$A$3:$N$208,14,FALSE)</f>
        <v>2.9863984230625112E-3</v>
      </c>
      <c r="H5">
        <v>2990.2329064362998</v>
      </c>
      <c r="I5">
        <v>10956.213369182602</v>
      </c>
      <c r="J5">
        <v>14687.673892881985</v>
      </c>
      <c r="K5">
        <v>1.5578423880644019</v>
      </c>
      <c r="L5">
        <v>2.0489306940081149</v>
      </c>
      <c r="M5">
        <v>1.9187833095795355</v>
      </c>
      <c r="N5">
        <v>1.5661000541957077</v>
      </c>
      <c r="O5">
        <v>1.9187253721058406</v>
      </c>
      <c r="P5">
        <v>2.162413361753833</v>
      </c>
      <c r="Q5">
        <v>1.1970479120810882</v>
      </c>
      <c r="R5">
        <v>1.154133732123878</v>
      </c>
      <c r="S5">
        <v>1.2154822023485663</v>
      </c>
      <c r="T5">
        <v>1.2953811605285075</v>
      </c>
      <c r="U5">
        <v>1.2357210310006459</v>
      </c>
      <c r="V5">
        <v>1.3448954049704989</v>
      </c>
      <c r="W5">
        <v>1.1264702445918657</v>
      </c>
      <c r="X5">
        <v>1.0566514331964798</v>
      </c>
      <c r="Y5">
        <v>12341.848353783795</v>
      </c>
      <c r="Z5">
        <v>11576.898558953229</v>
      </c>
      <c r="AB5">
        <f>$J5*K5</f>
        <v>22881.080972398442</v>
      </c>
      <c r="AC5">
        <f>$I5*Q5</f>
        <v>13115.112337894938</v>
      </c>
      <c r="AD5">
        <f>MIN(AC5,Y5)</f>
        <v>12341.848353783795</v>
      </c>
      <c r="AE5">
        <f>MIN(AC5,Z5)</f>
        <v>11576.898558953229</v>
      </c>
      <c r="AF5">
        <f>G5*((AC5-AD5)/AC5)^3*AB5*AC5/10^3</f>
        <v>0.18368073309810179</v>
      </c>
      <c r="AG5">
        <f>G5*3*((AC5-AD5)/AC5)^2*AB5</f>
        <v>0.71261847262642286</v>
      </c>
      <c r="AH5">
        <f>G5*((AC5-AE5)/AC5)^3*AB5*AC5/10^3</f>
        <v>1.4458736657075602</v>
      </c>
      <c r="AI5">
        <f>G5*3*((AC5-AE5)/AC5)^2*AB5</f>
        <v>2.8199077764775744</v>
      </c>
      <c r="AJ5">
        <f>AC5/((3*G5*AB5)^0.5)</f>
        <v>916.00795386807397</v>
      </c>
      <c r="AK5">
        <f>AC5-AD5</f>
        <v>773.26398411114315</v>
      </c>
      <c r="AL5">
        <f>AC5-AE5</f>
        <v>1538.2137789417084</v>
      </c>
      <c r="AM5">
        <f>AC5-(($AL$1/(AB5*3*G5))^0.5)*AC5</f>
        <v>8785.4530641258716</v>
      </c>
      <c r="AQ5">
        <f>$J5*L5</f>
        <v>30094.025862707556</v>
      </c>
      <c r="AR5">
        <f>I5*R5</f>
        <v>12644.935425720245</v>
      </c>
      <c r="AS5">
        <f>MIN(AR5,$Y5)</f>
        <v>12341.848353783795</v>
      </c>
      <c r="AT5">
        <f>MIN(AR5,$Z5)</f>
        <v>11576.898558953229</v>
      </c>
      <c r="AU5">
        <f>G5*((AR5-AS5)/AR5)^3*AQ5*AR5/10^3</f>
        <v>1.5649376604320381E-2</v>
      </c>
      <c r="AV5">
        <f>G5*3*((AR5-AS5)/AR5)^2*AQ5</f>
        <v>0.15489980985663748</v>
      </c>
      <c r="AW5">
        <f>G5*((AR5-AT5)/AR5)^3*AQ5*AR5/10^3</f>
        <v>0.68478389493923431</v>
      </c>
      <c r="AX5">
        <f>G5*3*((AR5-AT5)/AR5)^2*AQ5</f>
        <v>1.9234838690880556</v>
      </c>
      <c r="AY5">
        <f>AR5/((3*G5*AQ5)^0.5)</f>
        <v>770.09086154784268</v>
      </c>
      <c r="AZ5">
        <f>AR5-AS5</f>
        <v>303.08707193645023</v>
      </c>
      <c r="BA5">
        <f>AR5-AT5</f>
        <v>1068.0368667670155</v>
      </c>
      <c r="BF5">
        <f>$J5*$M5</f>
        <v>28182.463522209036</v>
      </c>
      <c r="BG5">
        <f>$I5*$S5</f>
        <v>13317.082355374874</v>
      </c>
      <c r="BH5">
        <f>MIN(BG5,Y5)</f>
        <v>12341.848353783795</v>
      </c>
      <c r="BI5">
        <f>MIN(BG5,Z5)</f>
        <v>11576.898558953229</v>
      </c>
      <c r="BJ5">
        <f>G5*((BG5-BH5)/BG5)^3*BF5*BG5/10^3</f>
        <v>0.44018479186251169</v>
      </c>
      <c r="BK5">
        <f>G5*3*((BG5-BH5)/BG5)^2*BF5</f>
        <v>1.354089760440131</v>
      </c>
      <c r="BL5">
        <f>G5*((BG5-BI5)/BG5)^3*BF5*BG5/10^3</f>
        <v>2.5008859773661496</v>
      </c>
      <c r="BM5">
        <f>G5*3*((BG5-BI5)/BG5)^2*BF5</f>
        <v>4.3114169592466212</v>
      </c>
      <c r="BN5">
        <f>BG5/((3*G5*BF5)^0.5)</f>
        <v>838.07928760906543</v>
      </c>
      <c r="BO5">
        <f>BG5-BH5</f>
        <v>975.2340015910795</v>
      </c>
      <c r="BP5">
        <f>BG5-BI5</f>
        <v>1740.1837964216447</v>
      </c>
      <c r="BU5">
        <f>$J5*$N5</f>
        <v>23002.366879651359</v>
      </c>
      <c r="BV5">
        <f>$I5*$T5</f>
        <v>14192.472389169709</v>
      </c>
      <c r="BW5">
        <f>MIN(BV5,Y5)</f>
        <v>12341.848353783795</v>
      </c>
      <c r="BX5">
        <f>MIN(BV5,Z5)</f>
        <v>11576.898558953229</v>
      </c>
      <c r="BY5">
        <f>G5*((BV5-BW5)/BV5)^3*BU5*BV5/10^3</f>
        <v>2.1615174835602216</v>
      </c>
      <c r="BZ5">
        <f>G5*3*((BV5-BW5)/BV5)^2*BU5</f>
        <v>3.5039815363299489</v>
      </c>
      <c r="CA5">
        <f>G5*((BV5-BX5)/BV5)^3*BU5*BV5/10^3</f>
        <v>6.1024623396189197</v>
      </c>
      <c r="CB5">
        <f>G5*3*((BV5-BX5)/BV5)^2*BU5</f>
        <v>6.9993768890635897</v>
      </c>
      <c r="CC5">
        <f>BV5/((3*G5*BU5)^0.5)</f>
        <v>988.63798755820756</v>
      </c>
      <c r="CD5">
        <f>BV5-BW5</f>
        <v>1850.6240353859139</v>
      </c>
      <c r="CE5">
        <f>BV5-BX5</f>
        <v>2615.5738302164791</v>
      </c>
      <c r="CJ5">
        <f>$J5*$O5</f>
        <v>28181.612555489228</v>
      </c>
      <c r="CK5">
        <f>$I5*$U5</f>
        <v>13538.823280429386</v>
      </c>
      <c r="CL5">
        <f>MIN(CK5,$Y5)</f>
        <v>12341.848353783795</v>
      </c>
      <c r="CM5">
        <f>MIN(CK5,$Z5)</f>
        <v>11576.898558953229</v>
      </c>
      <c r="CN5">
        <f>G5*((CK5-CL5)/CK5)^3*CJ5*CK5/10^3</f>
        <v>0.78742084612048835</v>
      </c>
      <c r="CO5">
        <f>$G5*3*((CK5-CL5)/CK5)^2*CJ5</f>
        <v>1.9735271690122049</v>
      </c>
      <c r="CP5">
        <f>$G5*((CK5-CM5)/CK5)^3*CJ5*CK5/10^3</f>
        <v>3.467358662236558</v>
      </c>
      <c r="CQ5">
        <f>$G5*3*((CK5-CM5)/CK5)^2*CJ5</f>
        <v>5.3019750823482807</v>
      </c>
      <c r="CR5">
        <f>CK5/((3*$G5*CJ5)^0.5)</f>
        <v>852.04689554803622</v>
      </c>
      <c r="CS5">
        <f>CK5-CL5</f>
        <v>1196.974926645591</v>
      </c>
      <c r="CT5">
        <f>CK5-CM5</f>
        <v>1961.9247214761563</v>
      </c>
      <c r="CY5">
        <f>$J5*$P5</f>
        <v>31760.822279050943</v>
      </c>
      <c r="CZ5">
        <f>$I5*$V5</f>
        <v>14734.96101609003</v>
      </c>
      <c r="DA5">
        <f>MIN(CZ5,$Y5)</f>
        <v>12341.848353783795</v>
      </c>
      <c r="DB5">
        <f>MIN(CZ5,$Z5)</f>
        <v>11576.898558953229</v>
      </c>
      <c r="DC5">
        <f>$G5*((CZ5-DA5)/CZ5)^3*CY5*CZ5/10^3</f>
        <v>5.9872988624918255</v>
      </c>
      <c r="DD5">
        <f>$G5*3*((CZ5-DA5)/CZ5)^2*CY5</f>
        <v>7.5056627589633198</v>
      </c>
      <c r="DE5">
        <f>$G5*((CZ5-DB5)/CZ5)^3*CY5*CZ5/10^3</f>
        <v>13.759531517042804</v>
      </c>
      <c r="DF5">
        <f>$G5*3*((CZ5-DB5)/CZ5)^2*CY5</f>
        <v>13.07086072912975</v>
      </c>
      <c r="DG5">
        <f>CZ5/((3*$G5*CY5)^0.5)</f>
        <v>873.51148841949998</v>
      </c>
      <c r="DH5">
        <f>CZ5-DA5</f>
        <v>2393.1126623062355</v>
      </c>
      <c r="DI5">
        <f>CZ5-DB5</f>
        <v>3158.0624571368007</v>
      </c>
      <c r="DL5" t="s">
        <v>186</v>
      </c>
      <c r="DM5" t="s">
        <v>187</v>
      </c>
      <c r="DN5" t="s">
        <v>193</v>
      </c>
      <c r="DO5" t="s">
        <v>186</v>
      </c>
      <c r="DP5" t="s">
        <v>407</v>
      </c>
      <c r="DQ5">
        <f>AVERAGE(AB5,AQ5,BF5,BU5,CJ5,CY5)</f>
        <v>27350.395345251094</v>
      </c>
      <c r="DR5">
        <f>_xlfn.STDEV.S(AB5,AQ5,BF5,BU5,CJ5,CY5)</f>
        <v>3667.2266403226095</v>
      </c>
      <c r="DS5">
        <f>AVERAGE(AC5,AR5,BG5,BV5,CK5,CZ5)</f>
        <v>13590.564467446529</v>
      </c>
      <c r="DT5">
        <f>_xlfn.STDEV.S(AC5,AR5,BG5,BV5,CK5,CZ5)</f>
        <v>757.58500973669015</v>
      </c>
      <c r="DU5">
        <f>AVERAGE(AG5,AV5,BK5,BZ5,CO5,DD5)</f>
        <v>2.5341299178714443</v>
      </c>
      <c r="DV5">
        <f>_xlfn.STDEV.S(AG5,AV5,BK5,BZ5,CO5,DD5)</f>
        <v>2.6960030051579484</v>
      </c>
      <c r="DW5">
        <f>DV5^2</f>
        <v>7.268432203820689</v>
      </c>
      <c r="DX5">
        <f>AVERAGE(AI5,AX5,BM5,CB5,CQ5,DF5)</f>
        <v>5.7378368842256462</v>
      </c>
      <c r="DY5">
        <f>_xlfn.STDEV.S(AI5,AX5,BM5,CB5,CQ5,DF5)</f>
        <v>4.0162910852771683</v>
      </c>
      <c r="DZ5">
        <f>DY5^2</f>
        <v>16.130594081676854</v>
      </c>
      <c r="EB5">
        <f>AVERAGE(AF5,AU5,BJ5,BY5,CN5,DC5)</f>
        <v>1.5959586822895782</v>
      </c>
      <c r="EC5">
        <f>_xlfn.STDEV.S(AF5,AU5,BJ5,BY5,CN5,DC5)</f>
        <v>2.2840831229038585</v>
      </c>
      <c r="ED5">
        <f>AVERAGE(AH5,AW5,BL5,CA5,CP5,DE5)</f>
        <v>4.6601493428185377</v>
      </c>
      <c r="EE5">
        <f>_xlfn.STDEV.S(AH5,AW5,BL5,CA5,CP5,DE5)</f>
        <v>4.8394067651946244</v>
      </c>
      <c r="EG5">
        <f>H5*AVERAGE(Q5:V5)</f>
        <v>3709.2151930803852</v>
      </c>
      <c r="EI5">
        <f>DU5*EG5</f>
        <v>9399.6331926083094</v>
      </c>
      <c r="EJ5">
        <f>DW5*EG5</f>
        <v>26960.179160286447</v>
      </c>
      <c r="EK5">
        <f>DX5*EG5</f>
        <v>21282.871746386787</v>
      </c>
      <c r="EL5">
        <f>DZ5*EG5</f>
        <v>59831.844641168333</v>
      </c>
    </row>
    <row r="6" spans="1:150" x14ac:dyDescent="0.25">
      <c r="A6" t="s">
        <v>176</v>
      </c>
      <c r="B6" t="s">
        <v>177</v>
      </c>
      <c r="C6" t="s">
        <v>192</v>
      </c>
      <c r="D6" t="s">
        <v>176</v>
      </c>
      <c r="E6" t="s">
        <v>404</v>
      </c>
      <c r="F6" t="s">
        <v>586</v>
      </c>
      <c r="G6">
        <f>VLOOKUP(A6,[2]alpha_i_split!$A$3:$N$208,14,FALSE)</f>
        <v>5.953305611064651E-3</v>
      </c>
      <c r="H6">
        <v>1287.0335996726301</v>
      </c>
      <c r="I6">
        <v>4715.6911092005166</v>
      </c>
      <c r="J6">
        <v>20893.743833</v>
      </c>
      <c r="K6">
        <v>1.2065015262820036</v>
      </c>
      <c r="L6">
        <v>1.2959589889889573</v>
      </c>
      <c r="M6">
        <v>1.2657121856098954</v>
      </c>
      <c r="N6">
        <v>1.1823970624118154</v>
      </c>
      <c r="O6">
        <v>1.2835096943553725</v>
      </c>
      <c r="P6">
        <v>1.3539260844451486</v>
      </c>
      <c r="Q6">
        <v>1.1893129134488205</v>
      </c>
      <c r="R6">
        <v>0.90947003354549738</v>
      </c>
      <c r="S6">
        <v>1.0160301239037073</v>
      </c>
      <c r="T6">
        <v>1.0683930558484569</v>
      </c>
      <c r="U6">
        <v>1.0727560349127803</v>
      </c>
      <c r="V6">
        <v>1.2137481184144505</v>
      </c>
      <c r="W6">
        <v>0.70611589566275779</v>
      </c>
      <c r="X6">
        <v>0.68479975300378959</v>
      </c>
      <c r="Y6">
        <v>3329.8244512420265</v>
      </c>
      <c r="Z6">
        <v>3229.3041068226803</v>
      </c>
      <c r="AB6">
        <f t="shared" ref="AB6:AB69" si="0">J6*K6</f>
        <v>25208.333824259702</v>
      </c>
      <c r="AC6">
        <f t="shared" ref="AC6:AC69" si="1">I6*Q6</f>
        <v>5608.4323320079666</v>
      </c>
      <c r="AD6">
        <f t="shared" ref="AD6:AD69" si="2">MIN(AC6,Y6)</f>
        <v>3329.8244512420265</v>
      </c>
      <c r="AE6">
        <f t="shared" ref="AE6:AE69" si="3">MIN(AC6,Z6)</f>
        <v>3229.3041068226803</v>
      </c>
      <c r="AF6">
        <f t="shared" ref="AF6:AF69" si="4">G6*((AC6-AD6)/AC6)^3*AB6*AC6/10^3</f>
        <v>56.445345483842573</v>
      </c>
      <c r="AG6">
        <f t="shared" ref="AG6:AG69" si="5">G6*3*((AC6-AD6)/AC6)^2*AB6</f>
        <v>74.31556692176737</v>
      </c>
      <c r="AH6">
        <f t="shared" ref="AH6:AH69" si="6">G6*((AC6-AE6)/AC6)^3*AB6*AC6/10^3</f>
        <v>64.249965429508293</v>
      </c>
      <c r="AI6">
        <f t="shared" ref="AI6:AI69" si="7">G6*3*((AC6-AE6)/AC6)^2*AB6</f>
        <v>81.017027265738719</v>
      </c>
      <c r="AJ6">
        <f t="shared" ref="AJ6:AJ69" si="8">AC6/((3*G6*AB6)^0.5)</f>
        <v>264.3198002861385</v>
      </c>
      <c r="AK6">
        <f t="shared" ref="AK6:AK69" si="9">AC6-AD6</f>
        <v>2278.6078807659401</v>
      </c>
      <c r="AL6">
        <f t="shared" ref="AL6:AL69" si="10">AC6-AE6</f>
        <v>2379.1282251852863</v>
      </c>
      <c r="AM6">
        <f t="shared" ref="AM6:AM69" si="11">AC6-(($AL$1/(AB6*3*G6))^0.5)*AC6</f>
        <v>4359.0821820260935</v>
      </c>
      <c r="AQ6">
        <f t="shared" ref="AQ6:AQ69" si="12">$J6*L6</f>
        <v>27077.435134008942</v>
      </c>
      <c r="AR6">
        <f t="shared" ref="AR6:AR69" si="13">I6*R6</f>
        <v>4288.7797512747975</v>
      </c>
      <c r="AS6">
        <f t="shared" ref="AS6:AS69" si="14">MIN(AR6,$Y6)</f>
        <v>3329.8244512420265</v>
      </c>
      <c r="AT6">
        <f t="shared" ref="AT6:AT69" si="15">MIN(AR6,$Z6)</f>
        <v>3229.3041068226803</v>
      </c>
      <c r="AU6">
        <f t="shared" ref="AU6:AU69" si="16">G6*((AR6-AS6)/AR6)^3*AQ6*AR6/10^3</f>
        <v>7.728466084898816</v>
      </c>
      <c r="AV6">
        <f t="shared" ref="AV6:AV69" si="17">G6*3*((AR6-AS6)/AR6)^2*AQ6</f>
        <v>24.177767466225092</v>
      </c>
      <c r="AW6">
        <f t="shared" ref="AW6:AW69" si="18">G6*((AR6-AT6)/AR6)^3*AQ6*AR6/10^3</f>
        <v>10.422481825093438</v>
      </c>
      <c r="AX6">
        <f t="shared" ref="AX6:AX69" si="19">G6*3*((AR6-AT6)/AR6)^2*AQ6</f>
        <v>29.512189014453028</v>
      </c>
      <c r="AY6">
        <f t="shared" ref="AY6:AY69" si="20">AR6/((3*G6*AQ6)^0.5)</f>
        <v>195.0249905852489</v>
      </c>
      <c r="AZ6">
        <f t="shared" ref="AZ6:AZ69" si="21">AR6-AS6</f>
        <v>958.95530003277099</v>
      </c>
      <c r="BA6">
        <f t="shared" ref="BA6:BA69" si="22">AR6-AT6</f>
        <v>1059.4756444521172</v>
      </c>
      <c r="BF6">
        <f t="shared" ref="BF6:BF69" si="23">$J6*$M6</f>
        <v>26445.466172439705</v>
      </c>
      <c r="BG6">
        <f t="shared" ref="BG6:BG69" si="24">$I6*$S6</f>
        <v>4791.2842219726117</v>
      </c>
      <c r="BH6">
        <f t="shared" ref="BH6:BH69" si="25">MIN(BG6,Y6)</f>
        <v>3329.8244512420265</v>
      </c>
      <c r="BI6">
        <f t="shared" ref="BI6:BI69" si="26">MIN(BG6,Z6)</f>
        <v>3229.3041068226803</v>
      </c>
      <c r="BJ6">
        <f t="shared" ref="BJ6:BJ69" si="27">G6*((BG6-BH6)/BG6)^3*BF6*BG6/10^3</f>
        <v>21.407508810809453</v>
      </c>
      <c r="BK6">
        <f t="shared" ref="BK6:BK69" si="28">G6*3*((BG6-BH6)/BG6)^2*BF6</f>
        <v>43.944094609134162</v>
      </c>
      <c r="BL6">
        <f t="shared" ref="BL6:BL69" si="29">G6*((BG6-BI6)/BG6)^3*BF6*BG6/10^3</f>
        <v>26.135573739487771</v>
      </c>
      <c r="BM6">
        <f t="shared" ref="BM6:BM69" si="30">G6*3*((BG6-BI6)/BG6)^2*BF6</f>
        <v>50.197003443246281</v>
      </c>
      <c r="BN6">
        <f t="shared" ref="BN6:BN69" si="31">BG6/((3*G6*BF6)^0.5)</f>
        <v>220.46345267985745</v>
      </c>
      <c r="BO6">
        <f t="shared" ref="BO6:BO69" si="32">BG6-BH6</f>
        <v>1461.4597707305852</v>
      </c>
      <c r="BP6">
        <f t="shared" ref="BP6:BP69" si="33">BG6-BI6</f>
        <v>1561.9801151499314</v>
      </c>
      <c r="BU6">
        <f t="shared" ref="BU6:BU69" si="34">$J6*$N6</f>
        <v>24704.701330924185</v>
      </c>
      <c r="BV6">
        <f t="shared" ref="BV6:BV69" si="35">$I6*$T6</f>
        <v>5038.2116345961394</v>
      </c>
      <c r="BW6">
        <f t="shared" ref="BW6:BW69" si="36">MIN(BV6,Y6)</f>
        <v>3329.8244512420265</v>
      </c>
      <c r="BX6">
        <f t="shared" ref="BX6:BX69" si="37">MIN(BV6,Z6)</f>
        <v>3229.3041068226803</v>
      </c>
      <c r="BY6">
        <f t="shared" ref="BY6:BY69" si="38">G6*((BV6-BW6)/BV6)^3*BU6*BV6/10^3</f>
        <v>28.889756820956762</v>
      </c>
      <c r="BZ6">
        <f t="shared" ref="BZ6:BZ69" si="39">G6*3*((BV6-BW6)/BV6)^2*BU6</f>
        <v>50.731632329803986</v>
      </c>
      <c r="CA6">
        <f t="shared" ref="CA6:CA69" si="40">G6*((BV6-BX6)/BV6)^3*BU6*BV6/10^3</f>
        <v>34.295257704590341</v>
      </c>
      <c r="CB6">
        <f t="shared" ref="CB6:CB69" si="41">G6*3*((BV6-BX6)/BV6)^2*BU6</f>
        <v>56.87729833288418</v>
      </c>
      <c r="CC6">
        <f t="shared" ref="CC6:CC69" si="42">BV6/((3*G6*BU6)^0.5)</f>
        <v>239.8539563390097</v>
      </c>
      <c r="CD6">
        <f t="shared" ref="CD6:CD69" si="43">BV6-BW6</f>
        <v>1708.3871833541129</v>
      </c>
      <c r="CE6">
        <f t="shared" ref="CE6:CE69" si="44">BV6-BX6</f>
        <v>1808.9075277734592</v>
      </c>
      <c r="CJ6">
        <f t="shared" ref="CJ6:CJ69" si="45">$J6*$O6</f>
        <v>26817.32276103328</v>
      </c>
      <c r="CK6">
        <f t="shared" ref="CK6:CK69" si="46">$I6*$U6</f>
        <v>5058.7860961793967</v>
      </c>
      <c r="CL6">
        <f t="shared" ref="CL6:CL69" si="47">MIN(CK6,$Y6)</f>
        <v>3329.8244512420265</v>
      </c>
      <c r="CM6">
        <f t="shared" ref="CM6:CM69" si="48">MIN(CK6,$Z6)</f>
        <v>3229.3041068226803</v>
      </c>
      <c r="CN6">
        <f t="shared" ref="CN6:CN69" si="49">G6*((CK6-CL6)/CK6)^3*CJ6*CK6/10^3</f>
        <v>32.243118629196282</v>
      </c>
      <c r="CO6">
        <f t="shared" ref="CO6:CO69" si="50">$G6*3*((CK6-CL6)/CK6)^2*CJ6</f>
        <v>55.946501861869095</v>
      </c>
      <c r="CP6">
        <f t="shared" ref="CP6:CP69" si="51">$G6*((CK6-CM6)/CK6)^3*CJ6*CK6/10^3</f>
        <v>38.200177338821732</v>
      </c>
      <c r="CQ6">
        <f t="shared" ref="CQ6:CQ69" si="52">$G6*3*((CK6-CM6)/CK6)^2*CJ6</f>
        <v>62.640973064053576</v>
      </c>
      <c r="CR6">
        <f t="shared" ref="CR6:CR69" si="53">CK6/((3*$G6*CJ6)^0.5)</f>
        <v>231.15265743360374</v>
      </c>
      <c r="CS6">
        <f t="shared" ref="CS6:CS69" si="54">CK6-CL6</f>
        <v>1728.9616449373702</v>
      </c>
      <c r="CT6">
        <f t="shared" ref="CT6:CT69" si="55">CK6-CM6</f>
        <v>1829.4819893567164</v>
      </c>
      <c r="CY6">
        <f t="shared" ref="CY6:CY69" si="56">$J6*$P6</f>
        <v>28288.584777213662</v>
      </c>
      <c r="CZ6">
        <f t="shared" ref="CZ6:CZ69" si="57">$I6*$V6</f>
        <v>5723.6612108158797</v>
      </c>
      <c r="DA6">
        <f t="shared" ref="DA6:DA69" si="58">MIN(CZ6,$Y6)</f>
        <v>3329.8244512420265</v>
      </c>
      <c r="DB6">
        <f t="shared" ref="DB6:DB69" si="59">MIN(CZ6,$Z6)</f>
        <v>3229.3041068226803</v>
      </c>
      <c r="DC6">
        <f t="shared" ref="DC6:DC69" si="60">$G6*((CZ6-DA6)/CZ6)^3*CY6*CZ6/10^3</f>
        <v>70.518839161762187</v>
      </c>
      <c r="DD6">
        <f t="shared" ref="DD6:DD69" si="61">$G6*3*((CZ6-DA6)/CZ6)^2*CY6</f>
        <v>88.375498721536687</v>
      </c>
      <c r="DE6">
        <f t="shared" ref="DE6:DE69" si="62">$G6*((CZ6-DB6)/CZ6)^3*CY6*CZ6/10^3</f>
        <v>79.780627396370505</v>
      </c>
      <c r="DF6">
        <f t="shared" ref="DF6:DF69" si="63">$G6*3*((CZ6-DB6)/CZ6)^2*CY6</f>
        <v>95.953334751447855</v>
      </c>
      <c r="DG6">
        <f t="shared" ref="DG6:DG69" si="64">CZ6/((3*$G6*CY6)^0.5)</f>
        <v>254.64115346710653</v>
      </c>
      <c r="DH6">
        <f t="shared" ref="DH6:DH69" si="65">CZ6-DA6</f>
        <v>2393.8367595738532</v>
      </c>
      <c r="DI6">
        <f t="shared" ref="DI6:DI69" si="66">CZ6-DB6</f>
        <v>2494.3571039931994</v>
      </c>
      <c r="DL6" t="s">
        <v>176</v>
      </c>
      <c r="DM6" t="s">
        <v>177</v>
      </c>
      <c r="DN6" t="s">
        <v>192</v>
      </c>
      <c r="DO6" t="s">
        <v>176</v>
      </c>
      <c r="DP6" t="s">
        <v>407</v>
      </c>
      <c r="DQ6">
        <f t="shared" ref="DQ6:DQ69" si="67">AVERAGE(AB6,AQ6,BF6,BU6,CJ6,CY6)</f>
        <v>26423.640666646581</v>
      </c>
      <c r="DR6">
        <f t="shared" ref="DR6:DR69" si="68">_xlfn.STDEV.S(AB6,AQ6,BF6,BU6,CJ6,CY6)</f>
        <v>1303.2765513337847</v>
      </c>
      <c r="DS6">
        <f t="shared" ref="DS6:DS69" si="69">AVERAGE(AC6,AR6,BG6,BV6,CK6,CZ6)</f>
        <v>5084.8592078077991</v>
      </c>
      <c r="DT6">
        <f t="shared" ref="DT6:DT69" si="70">_xlfn.STDEV.S(AC6,AR6,BG6,BV6,CK6,CZ6)</f>
        <v>530.09082091475489</v>
      </c>
      <c r="DU6">
        <f t="shared" ref="DU6:DU69" si="71">AVERAGE(AG6,AV6,BK6,BZ6,CO6,DD6)</f>
        <v>56.2485103183894</v>
      </c>
      <c r="DV6">
        <f t="shared" ref="DV6:DV69" si="72">_xlfn.STDEV.S(AG6,AV6,BK6,BZ6,CO6,DD6)</f>
        <v>22.667246251144807</v>
      </c>
      <c r="DW6">
        <f t="shared" ref="DW6:DW69" si="73">DV6^2</f>
        <v>513.8040526100383</v>
      </c>
      <c r="DX6">
        <f t="shared" ref="DX6:DX69" si="74">AVERAGE(AI6,AX6,BM6,CB6,CQ6,DF6)</f>
        <v>62.699637645303937</v>
      </c>
      <c r="DY6">
        <f t="shared" ref="DY6:DY69" si="75">_xlfn.STDEV.S(AI6,AX6,BM6,CB6,CQ6,DF6)</f>
        <v>23.37931059270932</v>
      </c>
      <c r="DZ6">
        <f t="shared" ref="DZ6:DZ69" si="76">DY6^2</f>
        <v>546.59216379037025</v>
      </c>
      <c r="EB6">
        <f t="shared" ref="EB6:EB69" si="77">AVERAGE(AF6,AU6,BJ6,BY6,CN6,DC6)</f>
        <v>36.205505831911012</v>
      </c>
      <c r="EC6">
        <f t="shared" ref="EC6:EC69" si="78">_xlfn.STDEV.S(AF6,AU6,BJ6,BY6,CN6,DC6)</f>
        <v>23.178434623012553</v>
      </c>
      <c r="ED6">
        <f t="shared" ref="ED6:ED69" si="79">AVERAGE(AH6,AW6,BL6,CA6,CP6,DE6)</f>
        <v>42.180680572312014</v>
      </c>
      <c r="EE6">
        <f t="shared" ref="EE6:EE69" si="80">_xlfn.STDEV.S(AH6,AW6,BL6,CA6,CP6,DE6)</f>
        <v>25.47493778606453</v>
      </c>
      <c r="EG6">
        <f t="shared" ref="EG6:EG69" si="81">H6*AVERAGE(Q6:V6)</f>
        <v>1387.7890851003817</v>
      </c>
      <c r="EI6">
        <f t="shared" ref="EI6:EI69" si="82">DU6*EG6</f>
        <v>78061.068673017013</v>
      </c>
      <c r="EJ6">
        <f t="shared" ref="EJ6:EJ69" si="83">DW6*EG6</f>
        <v>713051.6560925534</v>
      </c>
      <c r="EK6">
        <f t="shared" ref="EK6:EK69" si="84">DX6*EG6</f>
        <v>87013.872763901803</v>
      </c>
      <c r="EL6">
        <f t="shared" ref="EL6:EL69" si="85">DZ6*EG6</f>
        <v>758554.63890967588</v>
      </c>
      <c r="ES6">
        <v>4298.6977652993246</v>
      </c>
      <c r="ET6">
        <v>2131.480415808865</v>
      </c>
    </row>
    <row r="7" spans="1:150" x14ac:dyDescent="0.25">
      <c r="A7" t="s">
        <v>201</v>
      </c>
      <c r="B7" t="s">
        <v>202</v>
      </c>
      <c r="C7" t="s">
        <v>201</v>
      </c>
      <c r="D7" t="s">
        <v>201</v>
      </c>
      <c r="E7" t="s">
        <v>404</v>
      </c>
      <c r="F7" t="s">
        <v>194</v>
      </c>
      <c r="G7">
        <f>VLOOKUP(A7,[2]alpha_i_split!$A$3:$N$208,14,FALSE)</f>
        <v>1.2389401307264044E-2</v>
      </c>
      <c r="H7">
        <v>718.11352411118924</v>
      </c>
      <c r="I7">
        <v>2631.1679523433972</v>
      </c>
      <c r="J7">
        <v>15258.169414533266</v>
      </c>
      <c r="K7">
        <v>1.1543200760601662</v>
      </c>
      <c r="L7">
        <v>1.2067690036967176</v>
      </c>
      <c r="M7">
        <v>1.1866174178280724</v>
      </c>
      <c r="N7">
        <v>1.1300269287366023</v>
      </c>
      <c r="O7">
        <v>1.1919270064378424</v>
      </c>
      <c r="P7">
        <v>1.2529274166703845</v>
      </c>
      <c r="Q7">
        <v>1.2264947460114872</v>
      </c>
      <c r="R7">
        <v>0.90947003354549738</v>
      </c>
      <c r="S7">
        <v>1.0160301239037073</v>
      </c>
      <c r="T7">
        <v>1.0683930558484569</v>
      </c>
      <c r="U7">
        <v>1.0727560349127803</v>
      </c>
      <c r="V7">
        <v>1.2137481184144505</v>
      </c>
      <c r="W7">
        <v>0.66223689747419612</v>
      </c>
      <c r="X7">
        <v>0.66223689747419612</v>
      </c>
      <c r="Y7">
        <v>1742.4565014934249</v>
      </c>
      <c r="Z7">
        <v>1742.4565014934249</v>
      </c>
      <c r="AB7">
        <f t="shared" si="0"/>
        <v>17612.81127912294</v>
      </c>
      <c r="AC7">
        <f t="shared" si="1"/>
        <v>3227.1136694229799</v>
      </c>
      <c r="AD7">
        <f t="shared" si="2"/>
        <v>1742.4565014934249</v>
      </c>
      <c r="AE7">
        <f t="shared" si="3"/>
        <v>1742.4565014934249</v>
      </c>
      <c r="AF7">
        <f t="shared" si="4"/>
        <v>68.569189250621179</v>
      </c>
      <c r="AG7">
        <f t="shared" si="5"/>
        <v>138.55560205777022</v>
      </c>
      <c r="AH7">
        <f t="shared" si="6"/>
        <v>68.569189250621179</v>
      </c>
      <c r="AI7">
        <f t="shared" si="7"/>
        <v>138.55560205777022</v>
      </c>
      <c r="AJ7">
        <f t="shared" si="8"/>
        <v>126.1287624380557</v>
      </c>
      <c r="AK7">
        <f t="shared" si="9"/>
        <v>1484.657167929555</v>
      </c>
      <c r="AL7">
        <f t="shared" si="10"/>
        <v>1484.657167929555</v>
      </c>
      <c r="AM7">
        <f t="shared" si="11"/>
        <v>2630.9457391414558</v>
      </c>
      <c r="AQ7">
        <f t="shared" si="12"/>
        <v>18413.085902612038</v>
      </c>
      <c r="AR7">
        <f t="shared" si="13"/>
        <v>2392.9684058815869</v>
      </c>
      <c r="AS7">
        <f t="shared" si="14"/>
        <v>1742.4565014934249</v>
      </c>
      <c r="AT7">
        <f t="shared" si="15"/>
        <v>1742.4565014934249</v>
      </c>
      <c r="AU7">
        <f t="shared" si="16"/>
        <v>10.966516996870979</v>
      </c>
      <c r="AV7">
        <f t="shared" si="17"/>
        <v>50.574863839819443</v>
      </c>
      <c r="AW7">
        <f t="shared" si="18"/>
        <v>10.966516996870979</v>
      </c>
      <c r="AX7">
        <f t="shared" si="19"/>
        <v>50.574863839819443</v>
      </c>
      <c r="AY7">
        <f t="shared" si="20"/>
        <v>91.471939466222594</v>
      </c>
      <c r="AZ7">
        <f t="shared" si="21"/>
        <v>650.51190438816207</v>
      </c>
      <c r="BA7">
        <f t="shared" si="22"/>
        <v>650.51190438816207</v>
      </c>
      <c r="BF7">
        <f t="shared" si="23"/>
        <v>18105.609591456734</v>
      </c>
      <c r="BG7">
        <f t="shared" si="24"/>
        <v>2673.3459006309258</v>
      </c>
      <c r="BH7">
        <f t="shared" si="25"/>
        <v>1742.4565014934249</v>
      </c>
      <c r="BI7">
        <f t="shared" si="26"/>
        <v>1742.4565014934249</v>
      </c>
      <c r="BJ7">
        <f t="shared" si="27"/>
        <v>25.319050532564372</v>
      </c>
      <c r="BK7">
        <f t="shared" si="28"/>
        <v>81.596322471896102</v>
      </c>
      <c r="BL7">
        <f t="shared" si="29"/>
        <v>25.319050532564372</v>
      </c>
      <c r="BM7">
        <f t="shared" si="30"/>
        <v>81.596322471896102</v>
      </c>
      <c r="BN7">
        <f t="shared" si="31"/>
        <v>103.05351080436417</v>
      </c>
      <c r="BO7">
        <f t="shared" si="32"/>
        <v>930.88939913750096</v>
      </c>
      <c r="BP7">
        <f t="shared" si="33"/>
        <v>930.88939913750096</v>
      </c>
      <c r="BU7">
        <f t="shared" si="34"/>
        <v>17242.142321647789</v>
      </c>
      <c r="BV7">
        <f t="shared" si="35"/>
        <v>2811.1215690546892</v>
      </c>
      <c r="BW7">
        <f t="shared" si="36"/>
        <v>1742.4565014934249</v>
      </c>
      <c r="BX7">
        <f t="shared" si="37"/>
        <v>1742.4565014934249</v>
      </c>
      <c r="BY7">
        <f t="shared" si="38"/>
        <v>32.991885134698677</v>
      </c>
      <c r="BZ7">
        <f t="shared" si="39"/>
        <v>92.616160486991859</v>
      </c>
      <c r="CA7">
        <f t="shared" si="40"/>
        <v>32.991885134698677</v>
      </c>
      <c r="CB7">
        <f t="shared" si="41"/>
        <v>92.616160486991859</v>
      </c>
      <c r="CC7">
        <f t="shared" si="42"/>
        <v>111.04480019910542</v>
      </c>
      <c r="CD7">
        <f t="shared" si="43"/>
        <v>1068.6650675612643</v>
      </c>
      <c r="CE7">
        <f t="shared" si="44"/>
        <v>1068.6650675612643</v>
      </c>
      <c r="CJ7">
        <f t="shared" si="45"/>
        <v>18186.624193986081</v>
      </c>
      <c r="CK7">
        <f t="shared" si="46"/>
        <v>2822.6012997454818</v>
      </c>
      <c r="CL7">
        <f t="shared" si="47"/>
        <v>1742.4565014934249</v>
      </c>
      <c r="CM7">
        <f t="shared" si="48"/>
        <v>1742.4565014934249</v>
      </c>
      <c r="CN7">
        <f t="shared" si="49"/>
        <v>35.640950231489455</v>
      </c>
      <c r="CO7">
        <f t="shared" si="50"/>
        <v>98.989367784297215</v>
      </c>
      <c r="CP7">
        <f t="shared" si="51"/>
        <v>35.640950231489455</v>
      </c>
      <c r="CQ7">
        <f t="shared" si="52"/>
        <v>98.989367784297215</v>
      </c>
      <c r="CR7">
        <f t="shared" si="53"/>
        <v>108.56446667756353</v>
      </c>
      <c r="CS7">
        <f t="shared" si="54"/>
        <v>1080.1447982520569</v>
      </c>
      <c r="CT7">
        <f t="shared" si="55"/>
        <v>1080.1447982520569</v>
      </c>
      <c r="CY7">
        <f t="shared" si="56"/>
        <v>19117.378787670237</v>
      </c>
      <c r="CZ7">
        <f t="shared" si="57"/>
        <v>3193.575151389201</v>
      </c>
      <c r="DA7">
        <f t="shared" si="58"/>
        <v>1742.4565014934249</v>
      </c>
      <c r="DB7">
        <f t="shared" si="59"/>
        <v>1742.4565014934249</v>
      </c>
      <c r="DC7">
        <f t="shared" si="60"/>
        <v>70.963194243718888</v>
      </c>
      <c r="DD7">
        <f t="shared" si="61"/>
        <v>146.70721980345789</v>
      </c>
      <c r="DE7">
        <f t="shared" si="62"/>
        <v>70.963194243718888</v>
      </c>
      <c r="DF7">
        <f t="shared" si="63"/>
        <v>146.70721980345789</v>
      </c>
      <c r="DG7">
        <f t="shared" si="64"/>
        <v>119.80561703105067</v>
      </c>
      <c r="DH7">
        <f t="shared" si="65"/>
        <v>1451.1186498957761</v>
      </c>
      <c r="DI7">
        <f t="shared" si="66"/>
        <v>1451.1186498957761</v>
      </c>
      <c r="DL7" t="s">
        <v>201</v>
      </c>
      <c r="DM7" t="s">
        <v>202</v>
      </c>
      <c r="DN7" t="s">
        <v>201</v>
      </c>
      <c r="DO7" t="s">
        <v>201</v>
      </c>
      <c r="DP7" t="s">
        <v>407</v>
      </c>
      <c r="DQ7">
        <f t="shared" si="67"/>
        <v>18112.942012749303</v>
      </c>
      <c r="DR7">
        <f t="shared" si="68"/>
        <v>650.05926966846016</v>
      </c>
      <c r="DS7">
        <f t="shared" si="69"/>
        <v>2853.4543326874773</v>
      </c>
      <c r="DT7">
        <f t="shared" si="70"/>
        <v>317.02800502372531</v>
      </c>
      <c r="DU7">
        <f t="shared" si="71"/>
        <v>101.50658940737212</v>
      </c>
      <c r="DV7">
        <f t="shared" si="72"/>
        <v>36.03210195476067</v>
      </c>
      <c r="DW7">
        <f t="shared" si="73"/>
        <v>1298.3123712782676</v>
      </c>
      <c r="DX7">
        <f t="shared" si="74"/>
        <v>101.50658940737212</v>
      </c>
      <c r="DY7">
        <f t="shared" si="75"/>
        <v>36.03210195476067</v>
      </c>
      <c r="DZ7">
        <f t="shared" si="76"/>
        <v>1298.3123712782676</v>
      </c>
      <c r="EB7">
        <f t="shared" si="77"/>
        <v>40.74179773166059</v>
      </c>
      <c r="EC7">
        <f t="shared" si="78"/>
        <v>24.075733801368905</v>
      </c>
      <c r="ED7">
        <f t="shared" si="79"/>
        <v>40.74179773166059</v>
      </c>
      <c r="EE7">
        <f t="shared" si="80"/>
        <v>24.075733801368905</v>
      </c>
      <c r="EG7">
        <f t="shared" si="81"/>
        <v>778.78120433610206</v>
      </c>
      <c r="EI7">
        <f t="shared" si="82"/>
        <v>79051.423946723473</v>
      </c>
      <c r="EJ7">
        <f t="shared" si="83"/>
        <v>1011101.2721085497</v>
      </c>
      <c r="EK7">
        <f t="shared" si="84"/>
        <v>79051.423946723473</v>
      </c>
      <c r="EL7">
        <f t="shared" si="85"/>
        <v>1011101.2721085497</v>
      </c>
      <c r="ES7">
        <f>ES6/3.664</f>
        <v>1173.2253726253614</v>
      </c>
      <c r="ET7">
        <f>ET6/3.664</f>
        <v>581.73592134521425</v>
      </c>
    </row>
    <row r="8" spans="1:150" x14ac:dyDescent="0.25">
      <c r="A8" t="s">
        <v>188</v>
      </c>
      <c r="B8" t="s">
        <v>189</v>
      </c>
      <c r="C8" t="s">
        <v>195</v>
      </c>
      <c r="D8" t="s">
        <v>188</v>
      </c>
      <c r="E8" t="s">
        <v>406</v>
      </c>
      <c r="F8" t="s">
        <v>585</v>
      </c>
      <c r="G8">
        <f>VLOOKUP(A8,[2]alpha_i_split!$A$3:$N$208,14,FALSE)</f>
        <v>1.2662713963945825E-2</v>
      </c>
      <c r="H8">
        <v>667.30675284223901</v>
      </c>
      <c r="I8">
        <v>2445.0119424139639</v>
      </c>
      <c r="J8">
        <v>2667.6879517965649</v>
      </c>
      <c r="K8">
        <v>1.6630240731533636</v>
      </c>
      <c r="L8">
        <v>1.9071796568781729</v>
      </c>
      <c r="M8">
        <v>1.8280399678759807</v>
      </c>
      <c r="N8">
        <v>1.6196120949624275</v>
      </c>
      <c r="O8">
        <v>1.7903278371845399</v>
      </c>
      <c r="P8">
        <v>1.9852971043624874</v>
      </c>
      <c r="Q8">
        <v>1.5927315472174508</v>
      </c>
      <c r="R8">
        <v>1.154133732123878</v>
      </c>
      <c r="S8">
        <v>1.2154822023485663</v>
      </c>
      <c r="T8">
        <v>1.2953811605285075</v>
      </c>
      <c r="U8">
        <v>1.2357210310006459</v>
      </c>
      <c r="V8">
        <v>1.3448954049704989</v>
      </c>
      <c r="W8">
        <v>1.6277430684313015</v>
      </c>
      <c r="X8">
        <v>1.2351388397787808</v>
      </c>
      <c r="Y8">
        <v>3979.8512414960819</v>
      </c>
      <c r="Z8">
        <v>3019.9292137984467</v>
      </c>
      <c r="AB8">
        <f t="shared" si="0"/>
        <v>4436.4292834988773</v>
      </c>
      <c r="AC8">
        <f t="shared" si="1"/>
        <v>3894.2476540061375</v>
      </c>
      <c r="AD8">
        <f t="shared" si="2"/>
        <v>3894.2476540061375</v>
      </c>
      <c r="AE8">
        <f t="shared" si="3"/>
        <v>3019.9292137984467</v>
      </c>
      <c r="AF8">
        <f t="shared" si="4"/>
        <v>0</v>
      </c>
      <c r="AG8">
        <f t="shared" si="5"/>
        <v>0</v>
      </c>
      <c r="AH8">
        <f t="shared" si="6"/>
        <v>2.4758375229232348</v>
      </c>
      <c r="AI8">
        <f t="shared" si="7"/>
        <v>8.4952029228679304</v>
      </c>
      <c r="AJ8">
        <f t="shared" si="8"/>
        <v>299.97340966452214</v>
      </c>
      <c r="AK8">
        <f t="shared" si="9"/>
        <v>0</v>
      </c>
      <c r="AL8">
        <f t="shared" si="10"/>
        <v>874.31844020769086</v>
      </c>
      <c r="AM8">
        <f t="shared" si="11"/>
        <v>2476.3749711831451</v>
      </c>
      <c r="AQ8">
        <f t="shared" si="12"/>
        <v>5087.7601925654089</v>
      </c>
      <c r="AR8">
        <f t="shared" si="13"/>
        <v>2821.8707581856806</v>
      </c>
      <c r="AS8">
        <f t="shared" si="14"/>
        <v>2821.8707581856806</v>
      </c>
      <c r="AT8">
        <f t="shared" si="15"/>
        <v>2821.8707581856806</v>
      </c>
      <c r="AU8">
        <f t="shared" si="16"/>
        <v>0</v>
      </c>
      <c r="AV8">
        <f t="shared" si="17"/>
        <v>0</v>
      </c>
      <c r="AW8">
        <f t="shared" si="18"/>
        <v>0</v>
      </c>
      <c r="AX8">
        <f t="shared" si="19"/>
        <v>0</v>
      </c>
      <c r="AY8">
        <f t="shared" si="20"/>
        <v>202.97837761528984</v>
      </c>
      <c r="AZ8">
        <f t="shared" si="21"/>
        <v>0</v>
      </c>
      <c r="BA8">
        <f t="shared" si="22"/>
        <v>0</v>
      </c>
      <c r="BF8">
        <f t="shared" si="23"/>
        <v>4876.6401977053329</v>
      </c>
      <c r="BG8">
        <f t="shared" si="24"/>
        <v>2971.8685005338707</v>
      </c>
      <c r="BH8">
        <f t="shared" si="25"/>
        <v>2971.8685005338707</v>
      </c>
      <c r="BI8">
        <f t="shared" si="26"/>
        <v>2971.8685005338707</v>
      </c>
      <c r="BJ8">
        <f t="shared" si="27"/>
        <v>0</v>
      </c>
      <c r="BK8">
        <f t="shared" si="28"/>
        <v>0</v>
      </c>
      <c r="BL8">
        <f t="shared" si="29"/>
        <v>0</v>
      </c>
      <c r="BM8">
        <f t="shared" si="30"/>
        <v>0</v>
      </c>
      <c r="BN8">
        <f t="shared" si="31"/>
        <v>218.34598276736543</v>
      </c>
      <c r="BO8">
        <f t="shared" si="32"/>
        <v>0</v>
      </c>
      <c r="BP8">
        <f t="shared" si="33"/>
        <v>0</v>
      </c>
      <c r="BU8">
        <f t="shared" si="34"/>
        <v>4320.6196723152616</v>
      </c>
      <c r="BV8">
        <f t="shared" si="35"/>
        <v>3167.2224074702608</v>
      </c>
      <c r="BW8">
        <f t="shared" si="36"/>
        <v>3167.2224074702608</v>
      </c>
      <c r="BX8">
        <f t="shared" si="37"/>
        <v>3019.9292137984467</v>
      </c>
      <c r="BY8">
        <f t="shared" si="38"/>
        <v>0</v>
      </c>
      <c r="BZ8">
        <f t="shared" si="39"/>
        <v>0</v>
      </c>
      <c r="CA8">
        <f t="shared" si="40"/>
        <v>1.7428650032444475E-2</v>
      </c>
      <c r="CB8">
        <f t="shared" si="41"/>
        <v>0.35497872504436567</v>
      </c>
      <c r="CC8">
        <f t="shared" si="42"/>
        <v>247.21881262177388</v>
      </c>
      <c r="CD8">
        <f t="shared" si="43"/>
        <v>0</v>
      </c>
      <c r="CE8">
        <f t="shared" si="44"/>
        <v>147.29319367181415</v>
      </c>
      <c r="CJ8">
        <f t="shared" si="45"/>
        <v>4776.0360010231989</v>
      </c>
      <c r="CK8">
        <f t="shared" si="46"/>
        <v>3021.3526782886752</v>
      </c>
      <c r="CL8">
        <f t="shared" si="47"/>
        <v>3021.3526782886752</v>
      </c>
      <c r="CM8">
        <f t="shared" si="48"/>
        <v>3019.9292137984467</v>
      </c>
      <c r="CN8">
        <f t="shared" si="49"/>
        <v>0</v>
      </c>
      <c r="CO8">
        <f t="shared" si="50"/>
        <v>0</v>
      </c>
      <c r="CP8">
        <f t="shared" si="51"/>
        <v>1.910871380708701E-8</v>
      </c>
      <c r="CQ8">
        <f t="shared" si="52"/>
        <v>4.0272266582538911E-5</v>
      </c>
      <c r="CR8">
        <f t="shared" si="53"/>
        <v>224.30739989655299</v>
      </c>
      <c r="CS8">
        <f t="shared" si="54"/>
        <v>0</v>
      </c>
      <c r="CT8">
        <f t="shared" si="55"/>
        <v>1.4234644902285254</v>
      </c>
      <c r="CY8">
        <f t="shared" si="56"/>
        <v>5296.1531660444152</v>
      </c>
      <c r="CZ8">
        <f t="shared" si="57"/>
        <v>3288.2853264505338</v>
      </c>
      <c r="DA8">
        <f t="shared" si="58"/>
        <v>3288.2853264505338</v>
      </c>
      <c r="DB8">
        <f t="shared" si="59"/>
        <v>3019.9292137984467</v>
      </c>
      <c r="DC8">
        <f t="shared" si="60"/>
        <v>0</v>
      </c>
      <c r="DD8">
        <f t="shared" si="61"/>
        <v>0</v>
      </c>
      <c r="DE8">
        <f t="shared" si="62"/>
        <v>0.1198623590054215</v>
      </c>
      <c r="DF8">
        <f t="shared" si="63"/>
        <v>1.3399623115067794</v>
      </c>
      <c r="DG8">
        <f t="shared" si="64"/>
        <v>231.8276327168181</v>
      </c>
      <c r="DH8">
        <f t="shared" si="65"/>
        <v>0</v>
      </c>
      <c r="DI8">
        <f t="shared" si="66"/>
        <v>268.35611265208718</v>
      </c>
      <c r="DL8" t="s">
        <v>188</v>
      </c>
      <c r="DM8" t="s">
        <v>189</v>
      </c>
      <c r="DN8" t="s">
        <v>195</v>
      </c>
      <c r="DO8" t="s">
        <v>188</v>
      </c>
      <c r="DP8" t="s">
        <v>407</v>
      </c>
      <c r="DQ8">
        <f t="shared" si="67"/>
        <v>4798.9397521920828</v>
      </c>
      <c r="DR8">
        <f t="shared" si="68"/>
        <v>373.47136582828745</v>
      </c>
      <c r="DS8">
        <f t="shared" si="69"/>
        <v>3194.1412208225265</v>
      </c>
      <c r="DT8">
        <f t="shared" si="70"/>
        <v>378.83587287616245</v>
      </c>
      <c r="DU8">
        <f t="shared" si="71"/>
        <v>0</v>
      </c>
      <c r="DV8">
        <f t="shared" si="72"/>
        <v>0</v>
      </c>
      <c r="DW8">
        <f t="shared" si="73"/>
        <v>0</v>
      </c>
      <c r="DX8">
        <f t="shared" si="74"/>
        <v>1.6983640386142762</v>
      </c>
      <c r="DY8">
        <f t="shared" si="75"/>
        <v>3.3699655531731842</v>
      </c>
      <c r="DZ8">
        <f t="shared" si="76"/>
        <v>11.356667829573846</v>
      </c>
      <c r="EB8">
        <f t="shared" si="77"/>
        <v>0</v>
      </c>
      <c r="EC8">
        <f t="shared" si="78"/>
        <v>0</v>
      </c>
      <c r="ED8">
        <f t="shared" si="79"/>
        <v>0.43552142517830239</v>
      </c>
      <c r="EE8">
        <f t="shared" si="80"/>
        <v>1.0006366685392776</v>
      </c>
      <c r="EG8">
        <f t="shared" si="81"/>
        <v>871.76343363060209</v>
      </c>
      <c r="EI8">
        <f t="shared" si="82"/>
        <v>0</v>
      </c>
      <c r="EJ8">
        <f t="shared" si="83"/>
        <v>0</v>
      </c>
      <c r="EK8">
        <f t="shared" si="84"/>
        <v>1480.571665857118</v>
      </c>
      <c r="EL8">
        <f t="shared" si="85"/>
        <v>9900.3277417114932</v>
      </c>
    </row>
    <row r="9" spans="1:150" x14ac:dyDescent="0.25">
      <c r="A9" t="s">
        <v>184</v>
      </c>
      <c r="B9" t="s">
        <v>185</v>
      </c>
      <c r="C9" t="s">
        <v>194</v>
      </c>
      <c r="D9" t="s">
        <v>184</v>
      </c>
      <c r="E9" t="s">
        <v>405</v>
      </c>
      <c r="F9" t="s">
        <v>194</v>
      </c>
      <c r="G9">
        <f>VLOOKUP(A9,[2]alpha_i_split!$A$3:$N$208,14,FALSE)</f>
        <v>8.1395048509893472E-2</v>
      </c>
      <c r="H9">
        <v>443.29187530584198</v>
      </c>
      <c r="I9">
        <v>1624.2214311206051</v>
      </c>
      <c r="J9">
        <v>1488.3218754897377</v>
      </c>
      <c r="K9">
        <v>1.1171967272754229</v>
      </c>
      <c r="L9">
        <v>1.4548504041547623</v>
      </c>
      <c r="M9">
        <v>1.4065686993567248</v>
      </c>
      <c r="N9">
        <v>1.3021366919447381</v>
      </c>
      <c r="O9">
        <v>1.4080920055580388</v>
      </c>
      <c r="P9">
        <v>1.5342057301372536</v>
      </c>
      <c r="Q9">
        <v>1.201997037475719</v>
      </c>
      <c r="R9">
        <v>1.0901307546951258</v>
      </c>
      <c r="S9">
        <v>1.0599826962241754</v>
      </c>
      <c r="T9">
        <v>1.1372607799723293</v>
      </c>
      <c r="U9">
        <v>1.0615175586333341</v>
      </c>
      <c r="V9">
        <v>1.1250789639924195</v>
      </c>
      <c r="W9">
        <v>1.0388489184495355</v>
      </c>
      <c r="X9">
        <v>1.0388489184495355</v>
      </c>
      <c r="Y9">
        <v>1687.3206770421973</v>
      </c>
      <c r="Z9">
        <v>1687.3206770421973</v>
      </c>
      <c r="AB9">
        <f t="shared" si="0"/>
        <v>1662.7483284295545</v>
      </c>
      <c r="AC9">
        <f t="shared" si="1"/>
        <v>1952.3093484115398</v>
      </c>
      <c r="AD9">
        <f t="shared" si="2"/>
        <v>1687.3206770421973</v>
      </c>
      <c r="AE9">
        <f t="shared" si="3"/>
        <v>1687.3206770421973</v>
      </c>
      <c r="AF9">
        <f t="shared" si="4"/>
        <v>0.66070738552952413</v>
      </c>
      <c r="AG9">
        <f t="shared" si="5"/>
        <v>7.4800260190213219</v>
      </c>
      <c r="AH9">
        <f t="shared" si="6"/>
        <v>0.66070738552952413</v>
      </c>
      <c r="AI9">
        <f t="shared" si="7"/>
        <v>7.4800260190213219</v>
      </c>
      <c r="AJ9">
        <f t="shared" si="8"/>
        <v>96.889285525727715</v>
      </c>
      <c r="AK9">
        <f t="shared" si="9"/>
        <v>264.98867136934246</v>
      </c>
      <c r="AL9">
        <f t="shared" si="10"/>
        <v>264.98867136934246</v>
      </c>
      <c r="AM9">
        <f t="shared" si="11"/>
        <v>1494.3465197768189</v>
      </c>
      <c r="AQ9">
        <f t="shared" si="12"/>
        <v>2165.2856820686188</v>
      </c>
      <c r="AR9">
        <f t="shared" si="13"/>
        <v>1770.6137344995025</v>
      </c>
      <c r="AS9">
        <f t="shared" si="14"/>
        <v>1687.3206770421973</v>
      </c>
      <c r="AT9">
        <f t="shared" si="15"/>
        <v>1687.3206770421973</v>
      </c>
      <c r="AU9">
        <f t="shared" si="16"/>
        <v>3.2485678765897787E-2</v>
      </c>
      <c r="AV9">
        <f t="shared" si="17"/>
        <v>1.1700499330049019</v>
      </c>
      <c r="AW9">
        <f t="shared" si="18"/>
        <v>3.2485678765897787E-2</v>
      </c>
      <c r="AX9">
        <f t="shared" si="19"/>
        <v>1.1700499330049019</v>
      </c>
      <c r="AY9">
        <f t="shared" si="20"/>
        <v>77.002815722451814</v>
      </c>
      <c r="AZ9">
        <f t="shared" si="21"/>
        <v>83.293057457305167</v>
      </c>
      <c r="BA9">
        <f t="shared" si="22"/>
        <v>83.293057457305167</v>
      </c>
      <c r="BF9">
        <f t="shared" si="23"/>
        <v>2093.4269646317616</v>
      </c>
      <c r="BG9">
        <f t="shared" si="24"/>
        <v>1721.6466118243077</v>
      </c>
      <c r="BH9">
        <f t="shared" si="25"/>
        <v>1687.3206770421973</v>
      </c>
      <c r="BI9">
        <f t="shared" si="26"/>
        <v>1687.3206770421973</v>
      </c>
      <c r="BJ9">
        <f t="shared" si="27"/>
        <v>2.3250639085836576E-3</v>
      </c>
      <c r="BK9">
        <f t="shared" si="28"/>
        <v>0.20320471299695611</v>
      </c>
      <c r="BL9">
        <f t="shared" si="29"/>
        <v>2.3250639085836576E-3</v>
      </c>
      <c r="BM9">
        <f t="shared" si="30"/>
        <v>0.20320471299695611</v>
      </c>
      <c r="BN9">
        <f t="shared" si="31"/>
        <v>76.147471104112284</v>
      </c>
      <c r="BO9">
        <f t="shared" si="32"/>
        <v>34.32593478211038</v>
      </c>
      <c r="BP9">
        <f t="shared" si="33"/>
        <v>34.32593478211038</v>
      </c>
      <c r="BU9">
        <f t="shared" si="34"/>
        <v>1937.9985234991955</v>
      </c>
      <c r="BV9">
        <f t="shared" si="35"/>
        <v>1847.1633316039922</v>
      </c>
      <c r="BW9">
        <f t="shared" si="36"/>
        <v>1687.3206770421973</v>
      </c>
      <c r="BX9">
        <f t="shared" si="37"/>
        <v>1687.3206770421973</v>
      </c>
      <c r="BY9">
        <f t="shared" si="38"/>
        <v>0.1888073431384073</v>
      </c>
      <c r="BZ9">
        <f t="shared" si="39"/>
        <v>3.5436225140783311</v>
      </c>
      <c r="CA9">
        <f t="shared" si="40"/>
        <v>0.1888073431384073</v>
      </c>
      <c r="CB9">
        <f t="shared" si="41"/>
        <v>3.5436225140783311</v>
      </c>
      <c r="CC9">
        <f t="shared" si="42"/>
        <v>84.91197790622806</v>
      </c>
      <c r="CD9">
        <f t="shared" si="43"/>
        <v>159.84265456179492</v>
      </c>
      <c r="CE9">
        <f t="shared" si="44"/>
        <v>159.84265456179492</v>
      </c>
      <c r="CJ9">
        <f t="shared" si="45"/>
        <v>2095.6941345742466</v>
      </c>
      <c r="CK9">
        <f t="shared" si="46"/>
        <v>1724.1395682430848</v>
      </c>
      <c r="CL9">
        <f t="shared" si="47"/>
        <v>1687.3206770421973</v>
      </c>
      <c r="CM9">
        <f t="shared" si="48"/>
        <v>1687.3206770421973</v>
      </c>
      <c r="CN9">
        <f t="shared" si="49"/>
        <v>2.8641328826730069E-3</v>
      </c>
      <c r="CO9">
        <f t="shared" si="50"/>
        <v>0.23336929407075427</v>
      </c>
      <c r="CP9">
        <f t="shared" si="51"/>
        <v>2.8641328826730069E-3</v>
      </c>
      <c r="CQ9">
        <f t="shared" si="52"/>
        <v>0.23336929407075427</v>
      </c>
      <c r="CR9">
        <f t="shared" si="53"/>
        <v>76.216473334878017</v>
      </c>
      <c r="CS9">
        <f t="shared" si="54"/>
        <v>36.818891200887492</v>
      </c>
      <c r="CT9">
        <f t="shared" si="55"/>
        <v>36.818891200887492</v>
      </c>
      <c r="CY9">
        <f t="shared" si="56"/>
        <v>2283.3919496649796</v>
      </c>
      <c r="CZ9">
        <f t="shared" si="57"/>
        <v>1827.3773650194553</v>
      </c>
      <c r="DA9">
        <f t="shared" si="58"/>
        <v>1687.3206770421973</v>
      </c>
      <c r="DB9">
        <f t="shared" si="59"/>
        <v>1687.3206770421973</v>
      </c>
      <c r="DC9">
        <f t="shared" si="60"/>
        <v>0.15290916815955782</v>
      </c>
      <c r="DD9">
        <f t="shared" si="61"/>
        <v>3.2752988172414894</v>
      </c>
      <c r="DE9">
        <f t="shared" si="62"/>
        <v>0.15290916815955782</v>
      </c>
      <c r="DF9">
        <f t="shared" si="63"/>
        <v>3.2752988172414894</v>
      </c>
      <c r="DG9">
        <f t="shared" si="64"/>
        <v>77.388849070611045</v>
      </c>
      <c r="DH9">
        <f t="shared" si="65"/>
        <v>140.05668797725798</v>
      </c>
      <c r="DI9">
        <f t="shared" si="66"/>
        <v>140.05668797725798</v>
      </c>
      <c r="DL9" t="s">
        <v>184</v>
      </c>
      <c r="DM9" t="s">
        <v>185</v>
      </c>
      <c r="DN9" t="s">
        <v>194</v>
      </c>
      <c r="DO9" t="s">
        <v>184</v>
      </c>
      <c r="DP9" t="s">
        <v>407</v>
      </c>
      <c r="DQ9">
        <f t="shared" si="67"/>
        <v>2039.7575971447261</v>
      </c>
      <c r="DR9">
        <f t="shared" si="68"/>
        <v>216.15512615944633</v>
      </c>
      <c r="DS9">
        <f t="shared" si="69"/>
        <v>1807.2083266003137</v>
      </c>
      <c r="DT9">
        <f t="shared" si="70"/>
        <v>87.883888042923687</v>
      </c>
      <c r="DU9">
        <f t="shared" si="71"/>
        <v>2.6509285484022929</v>
      </c>
      <c r="DV9">
        <f t="shared" si="72"/>
        <v>2.7761797249407536</v>
      </c>
      <c r="DW9">
        <f t="shared" si="73"/>
        <v>7.707173865172118</v>
      </c>
      <c r="DX9">
        <f t="shared" si="74"/>
        <v>2.6509285484022929</v>
      </c>
      <c r="DY9">
        <f t="shared" si="75"/>
        <v>2.7761797249407536</v>
      </c>
      <c r="DZ9">
        <f t="shared" si="76"/>
        <v>7.707173865172118</v>
      </c>
      <c r="EB9">
        <f t="shared" si="77"/>
        <v>0.17334979539744064</v>
      </c>
      <c r="EC9">
        <f t="shared" si="78"/>
        <v>0.25152800835760381</v>
      </c>
      <c r="ED9">
        <f t="shared" si="79"/>
        <v>0.17334979539744064</v>
      </c>
      <c r="EE9">
        <f t="shared" si="80"/>
        <v>0.25152800835760381</v>
      </c>
      <c r="EG9">
        <f t="shared" si="81"/>
        <v>493.23371359178861</v>
      </c>
      <c r="EI9">
        <f t="shared" si="82"/>
        <v>1307.5273323949525</v>
      </c>
      <c r="EJ9">
        <f t="shared" si="83"/>
        <v>3801.4379868164228</v>
      </c>
      <c r="EK9">
        <f t="shared" si="84"/>
        <v>1307.5273323949525</v>
      </c>
      <c r="EL9">
        <f t="shared" si="85"/>
        <v>3801.4379868164228</v>
      </c>
    </row>
    <row r="10" spans="1:150" x14ac:dyDescent="0.25">
      <c r="A10" t="s">
        <v>180</v>
      </c>
      <c r="B10" t="s">
        <v>181</v>
      </c>
      <c r="C10" t="s">
        <v>193</v>
      </c>
      <c r="D10" t="s">
        <v>180</v>
      </c>
      <c r="E10" t="s">
        <v>404</v>
      </c>
      <c r="F10" t="s">
        <v>585</v>
      </c>
      <c r="G10">
        <f>VLOOKUP(A10,[2]alpha_i_split!$A$3:$N$208,14,FALSE)</f>
        <v>3.9810327665964554E-2</v>
      </c>
      <c r="H10">
        <v>284.44978592059601</v>
      </c>
      <c r="I10">
        <v>1042.2240156130638</v>
      </c>
      <c r="J10">
        <v>5040.1077540841061</v>
      </c>
      <c r="K10">
        <v>1.0840055778407973</v>
      </c>
      <c r="L10">
        <v>1.1349615360611738</v>
      </c>
      <c r="M10">
        <v>1.1053817683783378</v>
      </c>
      <c r="N10">
        <v>1.0472951333306078</v>
      </c>
      <c r="O10">
        <v>1.1243943381743213</v>
      </c>
      <c r="P10">
        <v>1.1748329442559264</v>
      </c>
      <c r="Q10">
        <v>1.3561674241042658</v>
      </c>
      <c r="R10">
        <v>0.90947003354549738</v>
      </c>
      <c r="S10">
        <v>1.0160301239037073</v>
      </c>
      <c r="T10">
        <v>1.0683930558484569</v>
      </c>
      <c r="U10">
        <v>1.0727560349127803</v>
      </c>
      <c r="V10">
        <v>1.2137481184144505</v>
      </c>
      <c r="W10">
        <v>0.62331429392812865</v>
      </c>
      <c r="X10">
        <v>0.58700431620661819</v>
      </c>
      <c r="Y10">
        <v>649.63312640679578</v>
      </c>
      <c r="Z10">
        <v>611.78999561906232</v>
      </c>
      <c r="AB10">
        <f t="shared" si="0"/>
        <v>5463.504918345825</v>
      </c>
      <c r="AC10">
        <f t="shared" si="1"/>
        <v>1413.4302585935729</v>
      </c>
      <c r="AD10">
        <f t="shared" si="2"/>
        <v>649.63312640679578</v>
      </c>
      <c r="AE10">
        <f t="shared" si="3"/>
        <v>611.78999561906232</v>
      </c>
      <c r="AF10">
        <f t="shared" si="4"/>
        <v>48.512358821610519</v>
      </c>
      <c r="AG10">
        <f t="shared" si="5"/>
        <v>190.5441514923655</v>
      </c>
      <c r="AH10">
        <f t="shared" si="6"/>
        <v>56.086312465138221</v>
      </c>
      <c r="AI10">
        <f t="shared" si="7"/>
        <v>209.89332143957535</v>
      </c>
      <c r="AJ10">
        <f t="shared" si="8"/>
        <v>55.332489694133386</v>
      </c>
      <c r="AK10">
        <f t="shared" si="9"/>
        <v>763.79713218677716</v>
      </c>
      <c r="AL10">
        <f t="shared" si="10"/>
        <v>801.64026297451062</v>
      </c>
      <c r="AM10">
        <f t="shared" si="11"/>
        <v>1151.8923252892955</v>
      </c>
      <c r="AQ10">
        <f t="shared" si="12"/>
        <v>5720.3284384891294</v>
      </c>
      <c r="AR10">
        <f t="shared" si="13"/>
        <v>947.87151044153609</v>
      </c>
      <c r="AS10">
        <f t="shared" si="14"/>
        <v>649.63312640679578</v>
      </c>
      <c r="AT10">
        <f t="shared" si="15"/>
        <v>611.78999561906232</v>
      </c>
      <c r="AU10">
        <f t="shared" si="16"/>
        <v>6.7237009538369099</v>
      </c>
      <c r="AV10">
        <f t="shared" si="17"/>
        <v>67.634160930677183</v>
      </c>
      <c r="AW10">
        <f t="shared" si="18"/>
        <v>9.6216965263054419</v>
      </c>
      <c r="AX10">
        <f t="shared" si="19"/>
        <v>85.887168159675639</v>
      </c>
      <c r="AY10">
        <f t="shared" si="20"/>
        <v>36.264398985827626</v>
      </c>
      <c r="AZ10">
        <f t="shared" si="21"/>
        <v>298.23838403474031</v>
      </c>
      <c r="BA10">
        <f t="shared" si="22"/>
        <v>336.08151482247376</v>
      </c>
      <c r="BF10">
        <f t="shared" si="23"/>
        <v>5571.243222026862</v>
      </c>
      <c r="BG10">
        <f t="shared" si="24"/>
        <v>1058.9309957187606</v>
      </c>
      <c r="BH10">
        <f t="shared" si="25"/>
        <v>649.63312640679578</v>
      </c>
      <c r="BI10">
        <f t="shared" si="26"/>
        <v>611.78999561906232</v>
      </c>
      <c r="BJ10">
        <f t="shared" si="27"/>
        <v>13.562226748954883</v>
      </c>
      <c r="BK10">
        <f t="shared" si="28"/>
        <v>99.40603970223323</v>
      </c>
      <c r="BL10">
        <f t="shared" si="29"/>
        <v>17.682596268249998</v>
      </c>
      <c r="BM10">
        <f t="shared" si="30"/>
        <v>118.63772007693773</v>
      </c>
      <c r="BN10">
        <f t="shared" si="31"/>
        <v>41.05188445147769</v>
      </c>
      <c r="BO10">
        <f t="shared" si="32"/>
        <v>409.29786931196486</v>
      </c>
      <c r="BP10">
        <f t="shared" si="33"/>
        <v>447.14100009969832</v>
      </c>
      <c r="BU10">
        <f t="shared" si="34"/>
        <v>5278.4803223141435</v>
      </c>
      <c r="BV10">
        <f t="shared" si="35"/>
        <v>1113.5049009194911</v>
      </c>
      <c r="BW10">
        <f t="shared" si="36"/>
        <v>649.63312640679578</v>
      </c>
      <c r="BX10">
        <f t="shared" si="37"/>
        <v>611.78999561906232</v>
      </c>
      <c r="BY10">
        <f t="shared" si="38"/>
        <v>16.916645012271395</v>
      </c>
      <c r="BZ10">
        <f t="shared" si="39"/>
        <v>109.40509387562501</v>
      </c>
      <c r="CA10">
        <f t="shared" si="40"/>
        <v>21.403825614749962</v>
      </c>
      <c r="CB10">
        <f t="shared" si="41"/>
        <v>127.98399283314059</v>
      </c>
      <c r="CC10">
        <f t="shared" si="42"/>
        <v>44.348524581086124</v>
      </c>
      <c r="CD10">
        <f t="shared" si="43"/>
        <v>463.87177451269531</v>
      </c>
      <c r="CE10">
        <f t="shared" si="44"/>
        <v>501.71490530042877</v>
      </c>
      <c r="CJ10">
        <f t="shared" si="45"/>
        <v>5667.0686224806632</v>
      </c>
      <c r="CK10">
        <f t="shared" si="46"/>
        <v>1118.0521024799459</v>
      </c>
      <c r="CL10">
        <f t="shared" si="47"/>
        <v>649.63312640679578</v>
      </c>
      <c r="CM10">
        <f t="shared" si="48"/>
        <v>611.78999561906232</v>
      </c>
      <c r="CN10">
        <f t="shared" si="49"/>
        <v>18.549558597299217</v>
      </c>
      <c r="CO10">
        <f t="shared" si="50"/>
        <v>118.80107048269396</v>
      </c>
      <c r="CP10">
        <f t="shared" si="51"/>
        <v>23.418356061454386</v>
      </c>
      <c r="CQ10">
        <f t="shared" si="52"/>
        <v>138.77212462134486</v>
      </c>
      <c r="CR10">
        <f t="shared" si="53"/>
        <v>42.975833006691566</v>
      </c>
      <c r="CS10">
        <f t="shared" si="54"/>
        <v>468.41897607315013</v>
      </c>
      <c r="CT10">
        <f t="shared" si="55"/>
        <v>506.26210686088359</v>
      </c>
      <c r="CY10">
        <f t="shared" si="56"/>
        <v>5921.2846320977551</v>
      </c>
      <c r="CZ10">
        <f t="shared" si="57"/>
        <v>1264.997437916709</v>
      </c>
      <c r="DA10">
        <f t="shared" si="58"/>
        <v>649.63312640679578</v>
      </c>
      <c r="DB10">
        <f t="shared" si="59"/>
        <v>611.78999561906232</v>
      </c>
      <c r="DC10">
        <f t="shared" si="60"/>
        <v>34.326483424420204</v>
      </c>
      <c r="DD10">
        <f t="shared" si="61"/>
        <v>167.34712811112001</v>
      </c>
      <c r="DE10">
        <f t="shared" si="62"/>
        <v>41.056863688532793</v>
      </c>
      <c r="DF10">
        <f t="shared" si="63"/>
        <v>188.56274912047508</v>
      </c>
      <c r="DG10">
        <f t="shared" si="64"/>
        <v>47.568907098804615</v>
      </c>
      <c r="DH10">
        <f t="shared" si="65"/>
        <v>615.36431150991325</v>
      </c>
      <c r="DI10">
        <f t="shared" si="66"/>
        <v>653.20744229764671</v>
      </c>
      <c r="DL10" t="s">
        <v>180</v>
      </c>
      <c r="DM10" t="s">
        <v>181</v>
      </c>
      <c r="DN10" t="s">
        <v>193</v>
      </c>
      <c r="DO10" t="s">
        <v>180</v>
      </c>
      <c r="DP10" t="s">
        <v>407</v>
      </c>
      <c r="DQ10">
        <f t="shared" si="67"/>
        <v>5603.6516926257291</v>
      </c>
      <c r="DR10">
        <f t="shared" si="68"/>
        <v>221.33851975337336</v>
      </c>
      <c r="DS10">
        <f t="shared" si="69"/>
        <v>1152.7978676783359</v>
      </c>
      <c r="DT10">
        <f t="shared" si="70"/>
        <v>163.75285874367026</v>
      </c>
      <c r="DU10">
        <f t="shared" si="71"/>
        <v>125.52294076578583</v>
      </c>
      <c r="DV10">
        <f t="shared" si="72"/>
        <v>45.420683332346123</v>
      </c>
      <c r="DW10">
        <f t="shared" si="73"/>
        <v>2063.0384743772647</v>
      </c>
      <c r="DX10">
        <f t="shared" si="74"/>
        <v>144.95617937519151</v>
      </c>
      <c r="DY10">
        <f t="shared" si="75"/>
        <v>46.100916215341357</v>
      </c>
      <c r="DZ10">
        <f t="shared" si="76"/>
        <v>2125.2944758939238</v>
      </c>
      <c r="EB10">
        <f t="shared" si="77"/>
        <v>23.098495593065518</v>
      </c>
      <c r="EC10">
        <f t="shared" si="78"/>
        <v>15.426694929757462</v>
      </c>
      <c r="ED10">
        <f t="shared" si="79"/>
        <v>28.211608437405133</v>
      </c>
      <c r="EE10">
        <f t="shared" si="80"/>
        <v>17.13339315209338</v>
      </c>
      <c r="EG10">
        <f t="shared" si="81"/>
        <v>314.62823899517906</v>
      </c>
      <c r="EI10">
        <f t="shared" si="82"/>
        <v>39493.061806635371</v>
      </c>
      <c r="EJ10">
        <f t="shared" si="83"/>
        <v>649090.1621726196</v>
      </c>
      <c r="EK10">
        <f t="shared" si="84"/>
        <v>45607.307448285799</v>
      </c>
      <c r="EL10">
        <f t="shared" si="85"/>
        <v>668677.6582966873</v>
      </c>
      <c r="ES10">
        <f>44.83*0.05</f>
        <v>2.2414999999999998</v>
      </c>
    </row>
    <row r="11" spans="1:150" x14ac:dyDescent="0.25">
      <c r="A11" t="s">
        <v>379</v>
      </c>
      <c r="B11" t="s">
        <v>380</v>
      </c>
      <c r="C11" t="s">
        <v>393</v>
      </c>
      <c r="D11" t="s">
        <v>422</v>
      </c>
      <c r="E11" t="s">
        <v>407</v>
      </c>
      <c r="F11" t="s">
        <v>393</v>
      </c>
      <c r="G11">
        <f>VLOOKUP(A11,[2]alpha_i_split!$A$3:$N$208,14,FALSE)</f>
        <v>0.57315236684350934</v>
      </c>
      <c r="H11">
        <v>199.229778060429</v>
      </c>
      <c r="I11">
        <v>729.97790681341189</v>
      </c>
      <c r="J11">
        <v>231.54757124046938</v>
      </c>
      <c r="K11">
        <v>1.1944928429090393</v>
      </c>
      <c r="L11">
        <v>1.2870572221337064</v>
      </c>
      <c r="M11">
        <v>1.2898253066055629</v>
      </c>
      <c r="N11">
        <v>1.3304888529001009</v>
      </c>
      <c r="O11">
        <v>1.2763629039972568</v>
      </c>
      <c r="P11">
        <v>1.3478994621342211</v>
      </c>
      <c r="Q11">
        <v>1.1620756490513198</v>
      </c>
      <c r="R11">
        <v>1.2095558465202498</v>
      </c>
      <c r="S11">
        <v>1.2971210859341129</v>
      </c>
      <c r="T11">
        <v>1.3393743599143302</v>
      </c>
      <c r="U11">
        <v>1.3313443191676493</v>
      </c>
      <c r="V11">
        <v>1.3335057494131222</v>
      </c>
      <c r="W11">
        <v>1.1684353489106247</v>
      </c>
      <c r="X11">
        <v>1.0807943012330399</v>
      </c>
      <c r="Y11">
        <v>852.93199024457647</v>
      </c>
      <c r="Z11">
        <v>788.95596170995861</v>
      </c>
      <c r="AB11">
        <f t="shared" si="0"/>
        <v>276.58191663971161</v>
      </c>
      <c r="AC11">
        <f t="shared" si="1"/>
        <v>848.2895498533195</v>
      </c>
      <c r="AD11">
        <f t="shared" si="2"/>
        <v>848.2895498533195</v>
      </c>
      <c r="AE11">
        <f t="shared" si="3"/>
        <v>788.95596170995861</v>
      </c>
      <c r="AF11">
        <f t="shared" si="4"/>
        <v>0</v>
      </c>
      <c r="AG11">
        <f t="shared" si="5"/>
        <v>0</v>
      </c>
      <c r="AH11">
        <f t="shared" si="6"/>
        <v>4.6015852918476874E-2</v>
      </c>
      <c r="AI11">
        <f t="shared" si="7"/>
        <v>2.3266342568374978</v>
      </c>
      <c r="AJ11">
        <f t="shared" si="8"/>
        <v>38.898831321508176</v>
      </c>
      <c r="AK11">
        <f t="shared" si="9"/>
        <v>0</v>
      </c>
      <c r="AL11">
        <f t="shared" si="10"/>
        <v>59.333588143360885</v>
      </c>
      <c r="AM11">
        <f t="shared" si="11"/>
        <v>664.42795229976525</v>
      </c>
      <c r="AQ11">
        <f t="shared" si="12"/>
        <v>298.01497383256503</v>
      </c>
      <c r="AR11">
        <f t="shared" si="13"/>
        <v>882.94904501677649</v>
      </c>
      <c r="AS11">
        <f t="shared" si="14"/>
        <v>852.93199024457647</v>
      </c>
      <c r="AT11">
        <f t="shared" si="15"/>
        <v>788.95596170995861</v>
      </c>
      <c r="AU11">
        <f t="shared" si="16"/>
        <v>5.9257200032376651E-3</v>
      </c>
      <c r="AV11">
        <f t="shared" si="17"/>
        <v>0.59223531904193094</v>
      </c>
      <c r="AW11">
        <f t="shared" si="18"/>
        <v>0.18193848850780922</v>
      </c>
      <c r="AX11">
        <f t="shared" si="19"/>
        <v>5.8069747934722393</v>
      </c>
      <c r="AY11">
        <f t="shared" si="20"/>
        <v>39.005057799484142</v>
      </c>
      <c r="AZ11">
        <f t="shared" si="21"/>
        <v>30.017054772200026</v>
      </c>
      <c r="BA11">
        <f t="shared" si="22"/>
        <v>93.99308330681788</v>
      </c>
      <c r="BF11">
        <f t="shared" si="23"/>
        <v>298.65591706901182</v>
      </c>
      <c r="BG11">
        <f t="shared" si="24"/>
        <v>946.8697351937235</v>
      </c>
      <c r="BH11">
        <f t="shared" si="25"/>
        <v>852.93199024457647</v>
      </c>
      <c r="BI11">
        <f t="shared" si="26"/>
        <v>788.95596170995861</v>
      </c>
      <c r="BJ11">
        <f t="shared" si="27"/>
        <v>0.15826363415073125</v>
      </c>
      <c r="BK11">
        <f t="shared" si="28"/>
        <v>5.054314458040488</v>
      </c>
      <c r="BL11">
        <f t="shared" si="29"/>
        <v>0.75183194957604405</v>
      </c>
      <c r="BM11">
        <f t="shared" si="30"/>
        <v>14.283084996129357</v>
      </c>
      <c r="BN11">
        <f t="shared" si="31"/>
        <v>41.783902669228873</v>
      </c>
      <c r="BO11">
        <f t="shared" si="32"/>
        <v>93.937744949147032</v>
      </c>
      <c r="BP11">
        <f t="shared" si="33"/>
        <v>157.91377348376488</v>
      </c>
      <c r="BU11">
        <f t="shared" si="34"/>
        <v>308.07146245153649</v>
      </c>
      <c r="BV11">
        <f t="shared" si="35"/>
        <v>977.71369168981607</v>
      </c>
      <c r="BW11">
        <f t="shared" si="36"/>
        <v>852.93199024457647</v>
      </c>
      <c r="BX11">
        <f t="shared" si="37"/>
        <v>788.95596170995861</v>
      </c>
      <c r="BY11">
        <f t="shared" si="38"/>
        <v>0.35888133826892937</v>
      </c>
      <c r="BZ11">
        <f t="shared" si="39"/>
        <v>8.6282203427020345</v>
      </c>
      <c r="CA11">
        <f t="shared" si="40"/>
        <v>1.2422597210489312</v>
      </c>
      <c r="CB11">
        <f t="shared" si="41"/>
        <v>19.743716792655231</v>
      </c>
      <c r="CC11">
        <f t="shared" si="42"/>
        <v>42.480565500392352</v>
      </c>
      <c r="CD11">
        <f t="shared" si="43"/>
        <v>124.78170144523961</v>
      </c>
      <c r="CE11">
        <f t="shared" si="44"/>
        <v>188.75772997985746</v>
      </c>
      <c r="CJ11">
        <f t="shared" si="45"/>
        <v>295.53873044199719</v>
      </c>
      <c r="CK11">
        <f t="shared" si="46"/>
        <v>971.85193935392761</v>
      </c>
      <c r="CL11">
        <f t="shared" si="47"/>
        <v>852.93199024457647</v>
      </c>
      <c r="CM11">
        <f t="shared" si="48"/>
        <v>788.95596170995861</v>
      </c>
      <c r="CN11">
        <f t="shared" si="49"/>
        <v>0.3016118679233189</v>
      </c>
      <c r="CO11">
        <f t="shared" si="50"/>
        <v>7.6087789352981323</v>
      </c>
      <c r="CP11">
        <f t="shared" si="51"/>
        <v>1.0972276550060014</v>
      </c>
      <c r="CQ11">
        <f t="shared" si="52"/>
        <v>17.99756893191876</v>
      </c>
      <c r="CR11">
        <f t="shared" si="53"/>
        <v>43.111906779029972</v>
      </c>
      <c r="CS11">
        <f t="shared" si="54"/>
        <v>118.91994910935114</v>
      </c>
      <c r="CT11">
        <f t="shared" si="55"/>
        <v>182.89597764396899</v>
      </c>
      <c r="CY11">
        <f t="shared" si="56"/>
        <v>312.1028467335139</v>
      </c>
      <c r="CZ11">
        <f t="shared" si="57"/>
        <v>973.42973568024104</v>
      </c>
      <c r="DA11">
        <f t="shared" si="58"/>
        <v>852.93199024457647</v>
      </c>
      <c r="DB11">
        <f t="shared" si="59"/>
        <v>788.95596170995861</v>
      </c>
      <c r="DC11">
        <f t="shared" si="60"/>
        <v>0.33028995533602301</v>
      </c>
      <c r="DD11">
        <f t="shared" si="61"/>
        <v>8.2231402954929838</v>
      </c>
      <c r="DE11">
        <f t="shared" si="62"/>
        <v>1.1851204734887206</v>
      </c>
      <c r="DF11">
        <f t="shared" si="63"/>
        <v>19.272991189733609</v>
      </c>
      <c r="DG11">
        <f t="shared" si="64"/>
        <v>42.020389260964855</v>
      </c>
      <c r="DH11">
        <f t="shared" si="65"/>
        <v>120.49774543566457</v>
      </c>
      <c r="DI11">
        <f t="shared" si="66"/>
        <v>184.47377397028242</v>
      </c>
      <c r="DL11" t="s">
        <v>379</v>
      </c>
      <c r="DM11" t="s">
        <v>380</v>
      </c>
      <c r="DN11" t="s">
        <v>393</v>
      </c>
      <c r="DO11" t="s">
        <v>422</v>
      </c>
      <c r="DP11" t="s">
        <v>406</v>
      </c>
      <c r="DQ11">
        <f t="shared" si="67"/>
        <v>298.16097452805599</v>
      </c>
      <c r="DR11">
        <f t="shared" si="68"/>
        <v>12.372483656825679</v>
      </c>
      <c r="DS11">
        <f t="shared" si="69"/>
        <v>933.51728279796725</v>
      </c>
      <c r="DT11">
        <f t="shared" si="70"/>
        <v>54.799769100679306</v>
      </c>
      <c r="DU11">
        <f t="shared" si="71"/>
        <v>5.0177815584292622</v>
      </c>
      <c r="DV11">
        <f t="shared" si="72"/>
        <v>3.8675001278090546</v>
      </c>
      <c r="DW11">
        <f t="shared" si="73"/>
        <v>14.957557238603053</v>
      </c>
      <c r="DX11">
        <f t="shared" si="74"/>
        <v>13.238495160124449</v>
      </c>
      <c r="DY11">
        <f t="shared" si="75"/>
        <v>7.4400161994881389</v>
      </c>
      <c r="DZ11">
        <f t="shared" si="76"/>
        <v>55.353841048645933</v>
      </c>
      <c r="EB11">
        <f t="shared" si="77"/>
        <v>0.19249541928037336</v>
      </c>
      <c r="EC11">
        <f t="shared" si="78"/>
        <v>0.16224214114363525</v>
      </c>
      <c r="ED11">
        <f t="shared" si="79"/>
        <v>0.75073235675766392</v>
      </c>
      <c r="EE11">
        <f t="shared" si="80"/>
        <v>0.52354640710424227</v>
      </c>
      <c r="EG11">
        <f t="shared" si="81"/>
        <v>254.78091779420507</v>
      </c>
      <c r="EI11">
        <f t="shared" si="82"/>
        <v>1278.4349907474441</v>
      </c>
      <c r="EJ11">
        <f t="shared" si="83"/>
        <v>3810.9001612106413</v>
      </c>
      <c r="EK11">
        <f t="shared" si="84"/>
        <v>3372.9159471106491</v>
      </c>
      <c r="EL11">
        <f t="shared" si="85"/>
        <v>14103.102425808553</v>
      </c>
    </row>
    <row r="12" spans="1:150" x14ac:dyDescent="0.25">
      <c r="A12" t="s">
        <v>389</v>
      </c>
      <c r="B12" t="s">
        <v>390</v>
      </c>
      <c r="C12" t="s">
        <v>393</v>
      </c>
      <c r="D12" t="s">
        <v>422</v>
      </c>
      <c r="E12" t="s">
        <v>407</v>
      </c>
      <c r="F12" t="s">
        <v>393</v>
      </c>
      <c r="G12">
        <f>VLOOKUP(A12,[2]alpha_i_split!$A$3:$N$208,14,FALSE)</f>
        <v>0.20636967400982345</v>
      </c>
      <c r="H12">
        <v>180.456593592161</v>
      </c>
      <c r="I12">
        <v>661.19295892167793</v>
      </c>
      <c r="J12">
        <v>703.36784122255472</v>
      </c>
      <c r="K12">
        <v>1.1944928429090393</v>
      </c>
      <c r="L12">
        <v>1.5346388692347559</v>
      </c>
      <c r="M12">
        <v>1.531106363941926</v>
      </c>
      <c r="N12">
        <v>1.465195955468062</v>
      </c>
      <c r="O12">
        <v>1.5950467745372401</v>
      </c>
      <c r="P12">
        <v>1.6178910328267226</v>
      </c>
      <c r="Q12">
        <v>1.1620756490513198</v>
      </c>
      <c r="R12">
        <v>1.2095558465202498</v>
      </c>
      <c r="S12">
        <v>1.2971210859341129</v>
      </c>
      <c r="T12">
        <v>1.3393743599143302</v>
      </c>
      <c r="U12">
        <v>1.3313443191676493</v>
      </c>
      <c r="V12">
        <v>1.3335057494131222</v>
      </c>
      <c r="W12">
        <v>1.2656114985926106</v>
      </c>
      <c r="X12">
        <v>0.57894998318427904</v>
      </c>
      <c r="Y12">
        <v>836.81341159974716</v>
      </c>
      <c r="Z12">
        <v>382.79765244926915</v>
      </c>
      <c r="AB12">
        <f t="shared" si="0"/>
        <v>840.16785227272317</v>
      </c>
      <c r="AC12">
        <f t="shared" si="1"/>
        <v>768.35623688707153</v>
      </c>
      <c r="AD12">
        <f t="shared" si="2"/>
        <v>768.35623688707153</v>
      </c>
      <c r="AE12">
        <f t="shared" si="3"/>
        <v>382.79765244926915</v>
      </c>
      <c r="AF12">
        <f t="shared" si="4"/>
        <v>0</v>
      </c>
      <c r="AG12">
        <f t="shared" si="5"/>
        <v>0</v>
      </c>
      <c r="AH12">
        <f t="shared" si="6"/>
        <v>16.832856754052582</v>
      </c>
      <c r="AI12">
        <f t="shared" si="7"/>
        <v>130.97508990959605</v>
      </c>
      <c r="AJ12">
        <f t="shared" si="8"/>
        <v>33.689613179266836</v>
      </c>
      <c r="AK12">
        <f t="shared" si="9"/>
        <v>0</v>
      </c>
      <c r="AL12">
        <f t="shared" si="10"/>
        <v>385.55858443780238</v>
      </c>
      <c r="AM12">
        <f t="shared" si="11"/>
        <v>609.11684871870955</v>
      </c>
      <c r="AQ12">
        <f t="shared" si="12"/>
        <v>1079.4156285098727</v>
      </c>
      <c r="AR12">
        <f t="shared" si="13"/>
        <v>799.74980914173887</v>
      </c>
      <c r="AS12">
        <f t="shared" si="14"/>
        <v>799.74980914173887</v>
      </c>
      <c r="AT12">
        <f t="shared" si="15"/>
        <v>382.79765244926915</v>
      </c>
      <c r="AU12">
        <f t="shared" si="16"/>
        <v>0</v>
      </c>
      <c r="AV12">
        <f t="shared" si="17"/>
        <v>0</v>
      </c>
      <c r="AW12">
        <f t="shared" si="18"/>
        <v>25.245557367396962</v>
      </c>
      <c r="AX12">
        <f t="shared" si="19"/>
        <v>181.64355522941159</v>
      </c>
      <c r="AY12">
        <f t="shared" si="20"/>
        <v>30.936859700755257</v>
      </c>
      <c r="AZ12">
        <f t="shared" si="21"/>
        <v>0</v>
      </c>
      <c r="BA12">
        <f t="shared" si="22"/>
        <v>416.95215669246971</v>
      </c>
      <c r="BF12">
        <f t="shared" si="23"/>
        <v>1076.9309778879476</v>
      </c>
      <c r="BG12">
        <f t="shared" si="24"/>
        <v>857.64732888847618</v>
      </c>
      <c r="BH12">
        <f t="shared" si="25"/>
        <v>836.81341159974716</v>
      </c>
      <c r="BI12">
        <f t="shared" si="26"/>
        <v>382.79765244926915</v>
      </c>
      <c r="BJ12">
        <f t="shared" si="27"/>
        <v>2.7323043656360562E-3</v>
      </c>
      <c r="BK12">
        <f t="shared" si="28"/>
        <v>0.39344080056143022</v>
      </c>
      <c r="BL12">
        <f t="shared" si="29"/>
        <v>32.350776424145515</v>
      </c>
      <c r="BM12">
        <f t="shared" si="30"/>
        <v>204.38537517854184</v>
      </c>
      <c r="BN12">
        <f t="shared" si="31"/>
        <v>33.214769133116988</v>
      </c>
      <c r="BO12">
        <f t="shared" si="32"/>
        <v>20.833917288729026</v>
      </c>
      <c r="BP12">
        <f t="shared" si="33"/>
        <v>474.84967643920703</v>
      </c>
      <c r="BU12">
        <f t="shared" si="34"/>
        <v>1030.5717161655891</v>
      </c>
      <c r="BV12">
        <f t="shared" si="35"/>
        <v>885.58489613558436</v>
      </c>
      <c r="BW12">
        <f t="shared" si="36"/>
        <v>836.81341159974716</v>
      </c>
      <c r="BX12">
        <f t="shared" si="37"/>
        <v>382.79765244926915</v>
      </c>
      <c r="BY12">
        <f t="shared" si="38"/>
        <v>3.1460210253898717E-2</v>
      </c>
      <c r="BZ12">
        <f t="shared" si="39"/>
        <v>1.9351600973381369</v>
      </c>
      <c r="CA12">
        <f t="shared" si="40"/>
        <v>34.468028802303152</v>
      </c>
      <c r="CB12">
        <f t="shared" si="41"/>
        <v>205.66171418506079</v>
      </c>
      <c r="CC12">
        <f t="shared" si="42"/>
        <v>35.059645858763481</v>
      </c>
      <c r="CD12">
        <f t="shared" si="43"/>
        <v>48.771484535837203</v>
      </c>
      <c r="CE12">
        <f t="shared" si="44"/>
        <v>502.78724368631521</v>
      </c>
      <c r="CJ12">
        <f t="shared" si="45"/>
        <v>1121.9046064552574</v>
      </c>
      <c r="CK12">
        <f t="shared" si="46"/>
        <v>880.27548973402475</v>
      </c>
      <c r="CL12">
        <f t="shared" si="47"/>
        <v>836.81341159974716</v>
      </c>
      <c r="CM12">
        <f t="shared" si="48"/>
        <v>382.79765244926915</v>
      </c>
      <c r="CN12">
        <f t="shared" si="49"/>
        <v>2.4529915650649149E-2</v>
      </c>
      <c r="CO12">
        <f t="shared" si="50"/>
        <v>1.6931943917773418</v>
      </c>
      <c r="CP12">
        <f t="shared" si="51"/>
        <v>36.786274144589726</v>
      </c>
      <c r="CQ12">
        <f t="shared" si="52"/>
        <v>221.83666117893804</v>
      </c>
      <c r="CR12">
        <f t="shared" si="53"/>
        <v>33.400816043648781</v>
      </c>
      <c r="CS12">
        <f t="shared" si="54"/>
        <v>43.46207813427759</v>
      </c>
      <c r="CT12">
        <f t="shared" si="55"/>
        <v>497.47783728475559</v>
      </c>
      <c r="CY12">
        <f t="shared" si="56"/>
        <v>1137.9725230926613</v>
      </c>
      <c r="CZ12">
        <f t="shared" si="57"/>
        <v>881.70461219353183</v>
      </c>
      <c r="DA12">
        <f t="shared" si="58"/>
        <v>836.81341159974716</v>
      </c>
      <c r="DB12">
        <f t="shared" si="59"/>
        <v>382.79765244926915</v>
      </c>
      <c r="DC12">
        <f t="shared" si="60"/>
        <v>2.73284556785841E-2</v>
      </c>
      <c r="DD12">
        <f t="shared" si="61"/>
        <v>1.826312639254817</v>
      </c>
      <c r="DE12">
        <f t="shared" si="62"/>
        <v>37.513718574327285</v>
      </c>
      <c r="DF12">
        <f t="shared" si="63"/>
        <v>225.57543751377995</v>
      </c>
      <c r="DG12">
        <f t="shared" si="64"/>
        <v>33.218013571480007</v>
      </c>
      <c r="DH12">
        <f t="shared" si="65"/>
        <v>44.891200593784674</v>
      </c>
      <c r="DI12">
        <f t="shared" si="66"/>
        <v>498.90695974426268</v>
      </c>
      <c r="DL12" t="s">
        <v>389</v>
      </c>
      <c r="DM12" t="s">
        <v>390</v>
      </c>
      <c r="DN12" t="s">
        <v>393</v>
      </c>
      <c r="DO12" t="s">
        <v>422</v>
      </c>
      <c r="DP12" t="s">
        <v>407</v>
      </c>
      <c r="DQ12">
        <f t="shared" si="67"/>
        <v>1047.8272173973421</v>
      </c>
      <c r="DR12">
        <f t="shared" si="68"/>
        <v>108.51604171417966</v>
      </c>
      <c r="DS12">
        <f t="shared" si="69"/>
        <v>845.55306216340466</v>
      </c>
      <c r="DT12">
        <f t="shared" si="70"/>
        <v>49.636052189678665</v>
      </c>
      <c r="DU12">
        <f t="shared" si="71"/>
        <v>0.97468465482195432</v>
      </c>
      <c r="DV12">
        <f t="shared" si="72"/>
        <v>0.93828613039434305</v>
      </c>
      <c r="DW12">
        <f t="shared" si="73"/>
        <v>0.88038086249039016</v>
      </c>
      <c r="DX12">
        <f t="shared" si="74"/>
        <v>195.01297219922137</v>
      </c>
      <c r="DY12">
        <f t="shared" si="75"/>
        <v>35.026857975914787</v>
      </c>
      <c r="DZ12">
        <f t="shared" si="76"/>
        <v>1226.8807796649053</v>
      </c>
      <c r="EB12">
        <f t="shared" si="77"/>
        <v>1.4341814324794672E-2</v>
      </c>
      <c r="EC12">
        <f t="shared" si="78"/>
        <v>1.4910705812998736E-2</v>
      </c>
      <c r="ED12">
        <f t="shared" si="79"/>
        <v>30.532868677802536</v>
      </c>
      <c r="EE12">
        <f t="shared" si="80"/>
        <v>8.0283697796447004</v>
      </c>
      <c r="EG12">
        <f t="shared" si="81"/>
        <v>230.77321565595105</v>
      </c>
      <c r="EI12">
        <f t="shared" si="82"/>
        <v>224.93111204377308</v>
      </c>
      <c r="EJ12">
        <f t="shared" si="83"/>
        <v>203.16832263886698</v>
      </c>
      <c r="EK12">
        <f t="shared" si="84"/>
        <v>45003.770689038902</v>
      </c>
      <c r="EL12">
        <f t="shared" si="85"/>
        <v>283131.22274975054</v>
      </c>
    </row>
    <row r="13" spans="1:150" x14ac:dyDescent="0.25">
      <c r="A13" t="s">
        <v>329</v>
      </c>
      <c r="B13" t="s">
        <v>330</v>
      </c>
      <c r="C13" t="s">
        <v>343</v>
      </c>
      <c r="D13" t="s">
        <v>421</v>
      </c>
      <c r="E13" t="s">
        <v>406</v>
      </c>
      <c r="F13" t="s">
        <v>585</v>
      </c>
      <c r="G13">
        <f>VLOOKUP(A13,[2]alpha_i_split!$A$3:$N$208,14,FALSE)</f>
        <v>6.6987455274285582E-2</v>
      </c>
      <c r="H13">
        <v>166.426344744359</v>
      </c>
      <c r="I13">
        <v>609.78612714333144</v>
      </c>
      <c r="J13">
        <v>1058.6889354547823</v>
      </c>
      <c r="K13">
        <v>1.4311390552424275</v>
      </c>
      <c r="L13">
        <v>1.9171024739849107</v>
      </c>
      <c r="M13">
        <v>1.8096007634355347</v>
      </c>
      <c r="N13">
        <v>1.6149584749572756</v>
      </c>
      <c r="O13">
        <v>1.7901677805046978</v>
      </c>
      <c r="P13">
        <v>2.0008120498200963</v>
      </c>
      <c r="Q13">
        <v>1.39378218396165</v>
      </c>
      <c r="R13">
        <v>1.154133732123878</v>
      </c>
      <c r="S13">
        <v>1.2154822023485663</v>
      </c>
      <c r="T13">
        <v>1.2953811605285075</v>
      </c>
      <c r="U13">
        <v>1.2357210310006459</v>
      </c>
      <c r="V13">
        <v>1.3448954049704989</v>
      </c>
      <c r="W13">
        <v>1.0346027573415066</v>
      </c>
      <c r="X13">
        <v>0.77161892452664493</v>
      </c>
      <c r="Y13">
        <v>630.88640853108927</v>
      </c>
      <c r="Z13">
        <v>470.52251561760539</v>
      </c>
      <c r="AB13">
        <f t="shared" si="0"/>
        <v>1515.1310828823684</v>
      </c>
      <c r="AC13">
        <f t="shared" si="1"/>
        <v>849.90904003934884</v>
      </c>
      <c r="AD13">
        <f t="shared" si="2"/>
        <v>630.88640853108927</v>
      </c>
      <c r="AE13">
        <f t="shared" si="3"/>
        <v>470.52251561760539</v>
      </c>
      <c r="AF13">
        <f t="shared" si="4"/>
        <v>1.4762699121235729</v>
      </c>
      <c r="AG13">
        <f t="shared" si="5"/>
        <v>20.220785888072502</v>
      </c>
      <c r="AH13">
        <f t="shared" si="6"/>
        <v>7.6726342037125583</v>
      </c>
      <c r="AI13">
        <f t="shared" si="7"/>
        <v>60.671376365360629</v>
      </c>
      <c r="AJ13">
        <f t="shared" si="8"/>
        <v>48.706842575304975</v>
      </c>
      <c r="AK13">
        <f t="shared" si="9"/>
        <v>219.02263150825956</v>
      </c>
      <c r="AL13">
        <f t="shared" si="10"/>
        <v>379.38652442174345</v>
      </c>
      <c r="AM13">
        <f t="shared" si="11"/>
        <v>619.68829603634276</v>
      </c>
      <c r="AQ13">
        <f t="shared" si="12"/>
        <v>2029.6151773408146</v>
      </c>
      <c r="AR13">
        <f t="shared" si="13"/>
        <v>703.77473871729876</v>
      </c>
      <c r="AS13">
        <f t="shared" si="14"/>
        <v>630.88640853108927</v>
      </c>
      <c r="AT13">
        <f t="shared" si="15"/>
        <v>470.52251561760539</v>
      </c>
      <c r="AU13">
        <f t="shared" si="16"/>
        <v>0.10629524481165818</v>
      </c>
      <c r="AV13">
        <f t="shared" si="17"/>
        <v>4.3749902572923522</v>
      </c>
      <c r="AW13">
        <f t="shared" si="18"/>
        <v>3.4835111779837686</v>
      </c>
      <c r="AX13">
        <f t="shared" si="19"/>
        <v>44.803575267467799</v>
      </c>
      <c r="AY13">
        <f t="shared" si="20"/>
        <v>34.847325810924481</v>
      </c>
      <c r="AZ13">
        <f t="shared" si="21"/>
        <v>72.888330186209487</v>
      </c>
      <c r="BA13">
        <f t="shared" si="22"/>
        <v>233.25222309969337</v>
      </c>
      <c r="BF13">
        <f t="shared" si="23"/>
        <v>1915.8043058397275</v>
      </c>
      <c r="BG13">
        <f t="shared" si="24"/>
        <v>741.18418478177932</v>
      </c>
      <c r="BH13">
        <f t="shared" si="25"/>
        <v>630.88640853108927</v>
      </c>
      <c r="BI13">
        <f t="shared" si="26"/>
        <v>470.52251561760539</v>
      </c>
      <c r="BJ13">
        <f t="shared" si="27"/>
        <v>0.31346756266002407</v>
      </c>
      <c r="BK13">
        <f t="shared" si="28"/>
        <v>8.5260348843541518</v>
      </c>
      <c r="BL13">
        <f t="shared" si="29"/>
        <v>4.6320432380528631</v>
      </c>
      <c r="BM13">
        <f t="shared" si="30"/>
        <v>51.341328667154855</v>
      </c>
      <c r="BN13">
        <f t="shared" si="31"/>
        <v>37.77401982884497</v>
      </c>
      <c r="BO13">
        <f t="shared" si="32"/>
        <v>110.29777625069005</v>
      </c>
      <c r="BP13">
        <f t="shared" si="33"/>
        <v>270.66166916417393</v>
      </c>
      <c r="BU13">
        <f t="shared" si="34"/>
        <v>1709.7386686561968</v>
      </c>
      <c r="BV13">
        <f t="shared" si="35"/>
        <v>789.90546105311273</v>
      </c>
      <c r="BW13">
        <f t="shared" si="36"/>
        <v>630.88640853108927</v>
      </c>
      <c r="BX13">
        <f t="shared" si="37"/>
        <v>470.52251561760539</v>
      </c>
      <c r="BY13">
        <f t="shared" si="38"/>
        <v>0.73810894068792476</v>
      </c>
      <c r="BZ13">
        <f t="shared" si="39"/>
        <v>13.924915203208748</v>
      </c>
      <c r="CA13">
        <f t="shared" si="40"/>
        <v>5.9800958743478034</v>
      </c>
      <c r="CB13">
        <f t="shared" si="41"/>
        <v>56.171714487071988</v>
      </c>
      <c r="CC13">
        <f t="shared" si="42"/>
        <v>42.614056945619545</v>
      </c>
      <c r="CD13">
        <f t="shared" si="43"/>
        <v>159.01905252202346</v>
      </c>
      <c r="CE13">
        <f t="shared" si="44"/>
        <v>319.38294543550734</v>
      </c>
      <c r="CJ13">
        <f t="shared" si="45"/>
        <v>1895.2308218279688</v>
      </c>
      <c r="CK13">
        <f t="shared" si="46"/>
        <v>753.52554172344844</v>
      </c>
      <c r="CL13">
        <f t="shared" si="47"/>
        <v>630.88640853108927</v>
      </c>
      <c r="CM13">
        <f t="shared" si="48"/>
        <v>470.52251561760539</v>
      </c>
      <c r="CN13">
        <f t="shared" si="49"/>
        <v>0.41242677464908806</v>
      </c>
      <c r="CO13">
        <f t="shared" si="50"/>
        <v>10.088788886061295</v>
      </c>
      <c r="CP13">
        <f t="shared" si="51"/>
        <v>5.0679564371090171</v>
      </c>
      <c r="CQ13">
        <f t="shared" si="52"/>
        <v>53.723345366776428</v>
      </c>
      <c r="CR13">
        <f t="shared" si="53"/>
        <v>38.610867126075263</v>
      </c>
      <c r="CS13">
        <f t="shared" si="54"/>
        <v>122.63913319235917</v>
      </c>
      <c r="CT13">
        <f t="shared" si="55"/>
        <v>283.00302610584305</v>
      </c>
      <c r="CY13">
        <f t="shared" si="56"/>
        <v>2118.2375790691385</v>
      </c>
      <c r="CZ13">
        <f t="shared" si="57"/>
        <v>820.09856040982288</v>
      </c>
      <c r="DA13">
        <f t="shared" si="58"/>
        <v>630.88640853108927</v>
      </c>
      <c r="DB13">
        <f t="shared" si="59"/>
        <v>470.52251561760539</v>
      </c>
      <c r="DC13">
        <f t="shared" si="60"/>
        <v>1.4291674756745583</v>
      </c>
      <c r="DD13">
        <f t="shared" si="61"/>
        <v>22.659762517639685</v>
      </c>
      <c r="DE13">
        <f t="shared" si="62"/>
        <v>9.0128271557833237</v>
      </c>
      <c r="DF13">
        <f t="shared" si="63"/>
        <v>77.346494046584993</v>
      </c>
      <c r="DG13">
        <f t="shared" si="64"/>
        <v>39.748555252642944</v>
      </c>
      <c r="DH13">
        <f t="shared" si="65"/>
        <v>189.21215187873361</v>
      </c>
      <c r="DI13">
        <f t="shared" si="66"/>
        <v>349.57604479221749</v>
      </c>
      <c r="DL13" t="s">
        <v>329</v>
      </c>
      <c r="DM13" t="s">
        <v>330</v>
      </c>
      <c r="DN13" t="s">
        <v>343</v>
      </c>
      <c r="DO13" t="s">
        <v>421</v>
      </c>
      <c r="DP13" t="s">
        <v>407</v>
      </c>
      <c r="DQ13">
        <f t="shared" si="67"/>
        <v>1863.9596059360358</v>
      </c>
      <c r="DR13">
        <f t="shared" si="68"/>
        <v>219.64983669507146</v>
      </c>
      <c r="DS13">
        <f t="shared" si="69"/>
        <v>776.39958778746859</v>
      </c>
      <c r="DT13">
        <f t="shared" si="70"/>
        <v>53.913567283097393</v>
      </c>
      <c r="DU13">
        <f t="shared" si="71"/>
        <v>13.299212939438121</v>
      </c>
      <c r="DV13">
        <f t="shared" si="72"/>
        <v>7.0519694503122361</v>
      </c>
      <c r="DW13">
        <f t="shared" si="73"/>
        <v>49.730273128137064</v>
      </c>
      <c r="DX13">
        <f t="shared" si="74"/>
        <v>57.34297236673612</v>
      </c>
      <c r="DY13">
        <f t="shared" si="75"/>
        <v>11.126085602075978</v>
      </c>
      <c r="DZ13">
        <f t="shared" si="76"/>
        <v>123.78978082472238</v>
      </c>
      <c r="EB13">
        <f t="shared" si="77"/>
        <v>0.74595598510113759</v>
      </c>
      <c r="EC13">
        <f t="shared" si="78"/>
        <v>0.5844059858349443</v>
      </c>
      <c r="ED13">
        <f t="shared" si="79"/>
        <v>5.974844681164889</v>
      </c>
      <c r="EE13">
        <f t="shared" si="80"/>
        <v>2.0466635766971768</v>
      </c>
      <c r="EG13">
        <f t="shared" si="81"/>
        <v>211.89945081535711</v>
      </c>
      <c r="EI13">
        <f t="shared" si="82"/>
        <v>2818.0959181434291</v>
      </c>
      <c r="EJ13">
        <f t="shared" si="83"/>
        <v>10537.817564749956</v>
      </c>
      <c r="EK13">
        <f t="shared" si="84"/>
        <v>12150.944352631583</v>
      </c>
      <c r="EL13">
        <f t="shared" si="85"/>
        <v>26230.986573312097</v>
      </c>
    </row>
    <row r="14" spans="1:150" x14ac:dyDescent="0.25">
      <c r="A14" t="s">
        <v>182</v>
      </c>
      <c r="B14" t="s">
        <v>183</v>
      </c>
      <c r="C14" t="s">
        <v>193</v>
      </c>
      <c r="D14" t="s">
        <v>182</v>
      </c>
      <c r="E14" t="s">
        <v>404</v>
      </c>
      <c r="F14" t="s">
        <v>585</v>
      </c>
      <c r="G14">
        <f>VLOOKUP(A14,[2]alpha_i_split!$A$3:$N$208,14,FALSE)</f>
        <v>5.4078714664034654E-2</v>
      </c>
      <c r="H14">
        <v>163.10978222217801</v>
      </c>
      <c r="I14">
        <v>597.63424206206025</v>
      </c>
      <c r="J14">
        <v>1637.8958027928966</v>
      </c>
      <c r="K14">
        <v>1.3574837009651797</v>
      </c>
      <c r="L14">
        <v>1.414085880774504</v>
      </c>
      <c r="M14">
        <v>1.3874143085954995</v>
      </c>
      <c r="N14">
        <v>1.2685211094221291</v>
      </c>
      <c r="O14">
        <v>1.4018620593009103</v>
      </c>
      <c r="P14">
        <v>1.4576633159732433</v>
      </c>
      <c r="Q14">
        <v>1.6054218992238367</v>
      </c>
      <c r="R14">
        <v>0.90947003354549738</v>
      </c>
      <c r="S14">
        <v>1.0160301239037073</v>
      </c>
      <c r="T14">
        <v>1.0683930558484569</v>
      </c>
      <c r="U14">
        <v>1.0727560349127803</v>
      </c>
      <c r="V14">
        <v>1.2137481184144505</v>
      </c>
      <c r="W14">
        <v>0.65086388879205448</v>
      </c>
      <c r="X14">
        <v>0.65086388879205448</v>
      </c>
      <c r="Y14">
        <v>388.97854686380452</v>
      </c>
      <c r="Z14">
        <v>388.97854686380452</v>
      </c>
      <c r="AB14">
        <f t="shared" si="0"/>
        <v>2223.4168561706351</v>
      </c>
      <c r="AC14">
        <f t="shared" si="1"/>
        <v>959.45509993247094</v>
      </c>
      <c r="AD14">
        <f t="shared" si="2"/>
        <v>388.97854686380452</v>
      </c>
      <c r="AE14">
        <f t="shared" si="3"/>
        <v>388.97854686380452</v>
      </c>
      <c r="AF14">
        <f t="shared" si="4"/>
        <v>24.249977576026964</v>
      </c>
      <c r="AG14">
        <f t="shared" si="5"/>
        <v>127.52484275953094</v>
      </c>
      <c r="AH14">
        <f t="shared" si="6"/>
        <v>24.249977576026964</v>
      </c>
      <c r="AI14">
        <f t="shared" si="7"/>
        <v>127.52484275953094</v>
      </c>
      <c r="AJ14">
        <f t="shared" si="8"/>
        <v>50.517331435545927</v>
      </c>
      <c r="AK14">
        <f t="shared" si="9"/>
        <v>570.47655306866636</v>
      </c>
      <c r="AL14">
        <f t="shared" si="10"/>
        <v>570.47655306866636</v>
      </c>
      <c r="AM14">
        <f t="shared" si="11"/>
        <v>720.67678844252714</v>
      </c>
      <c r="AQ14">
        <f t="shared" si="12"/>
        <v>2316.1253289092565</v>
      </c>
      <c r="AR14">
        <f t="shared" si="13"/>
        <v>543.5304341761198</v>
      </c>
      <c r="AS14">
        <f t="shared" si="14"/>
        <v>388.97854686380452</v>
      </c>
      <c r="AT14">
        <f t="shared" si="15"/>
        <v>388.97854686380452</v>
      </c>
      <c r="AU14">
        <f t="shared" si="16"/>
        <v>1.5651775922221782</v>
      </c>
      <c r="AV14">
        <f t="shared" si="17"/>
        <v>30.381594546159757</v>
      </c>
      <c r="AW14">
        <f t="shared" si="18"/>
        <v>1.5651775922221782</v>
      </c>
      <c r="AX14">
        <f t="shared" si="19"/>
        <v>30.381594546159757</v>
      </c>
      <c r="AY14">
        <f t="shared" si="20"/>
        <v>28.039420328068296</v>
      </c>
      <c r="AZ14">
        <f t="shared" si="21"/>
        <v>154.55188731231527</v>
      </c>
      <c r="BA14">
        <f t="shared" si="22"/>
        <v>154.55188731231527</v>
      </c>
      <c r="BF14">
        <f t="shared" si="23"/>
        <v>2272.4400727833772</v>
      </c>
      <c r="BG14">
        <f t="shared" si="24"/>
        <v>607.21439301141322</v>
      </c>
      <c r="BH14">
        <f t="shared" si="25"/>
        <v>388.97854686380452</v>
      </c>
      <c r="BI14">
        <f t="shared" si="26"/>
        <v>388.97854686380452</v>
      </c>
      <c r="BJ14">
        <f t="shared" si="27"/>
        <v>3.4642796750383509</v>
      </c>
      <c r="BK14">
        <f t="shared" si="28"/>
        <v>47.622052969637373</v>
      </c>
      <c r="BL14">
        <f t="shared" si="29"/>
        <v>3.4642796750383509</v>
      </c>
      <c r="BM14">
        <f t="shared" si="30"/>
        <v>47.622052969637373</v>
      </c>
      <c r="BN14">
        <f t="shared" si="31"/>
        <v>31.624380731541024</v>
      </c>
      <c r="BO14">
        <f t="shared" si="32"/>
        <v>218.2358461476087</v>
      </c>
      <c r="BP14">
        <f t="shared" si="33"/>
        <v>218.2358461476087</v>
      </c>
      <c r="BU14">
        <f t="shared" si="34"/>
        <v>2077.7054008766941</v>
      </c>
      <c r="BV14">
        <f t="shared" si="35"/>
        <v>638.50827415636093</v>
      </c>
      <c r="BW14">
        <f t="shared" si="36"/>
        <v>388.97854686380452</v>
      </c>
      <c r="BX14">
        <f t="shared" si="37"/>
        <v>388.97854686380452</v>
      </c>
      <c r="BY14">
        <f t="shared" si="38"/>
        <v>4.2819751881438313</v>
      </c>
      <c r="BZ14">
        <f t="shared" si="39"/>
        <v>51.480541832879624</v>
      </c>
      <c r="CA14">
        <f t="shared" si="40"/>
        <v>4.2819751881438313</v>
      </c>
      <c r="CB14">
        <f t="shared" si="41"/>
        <v>51.480541832879624</v>
      </c>
      <c r="CC14">
        <f t="shared" si="42"/>
        <v>34.777690432174424</v>
      </c>
      <c r="CD14">
        <f t="shared" si="43"/>
        <v>249.5297272925564</v>
      </c>
      <c r="CE14">
        <f t="shared" si="44"/>
        <v>249.5297272925564</v>
      </c>
      <c r="CJ14">
        <f t="shared" si="45"/>
        <v>2296.1039830235677</v>
      </c>
      <c r="CK14">
        <f t="shared" si="46"/>
        <v>641.11573984260053</v>
      </c>
      <c r="CL14">
        <f t="shared" si="47"/>
        <v>388.97854686380452</v>
      </c>
      <c r="CM14">
        <f t="shared" si="48"/>
        <v>388.97854686380452</v>
      </c>
      <c r="CN14">
        <f t="shared" si="49"/>
        <v>4.8423455215400084</v>
      </c>
      <c r="CO14">
        <f t="shared" si="50"/>
        <v>57.615603604509481</v>
      </c>
      <c r="CP14">
        <f t="shared" si="51"/>
        <v>4.8423455215400084</v>
      </c>
      <c r="CQ14">
        <f t="shared" si="52"/>
        <v>57.615603604509481</v>
      </c>
      <c r="CR14">
        <f t="shared" si="53"/>
        <v>33.217493257040182</v>
      </c>
      <c r="CS14">
        <f t="shared" si="54"/>
        <v>252.13719297879601</v>
      </c>
      <c r="CT14">
        <f t="shared" si="55"/>
        <v>252.13719297879601</v>
      </c>
      <c r="CY14">
        <f t="shared" si="56"/>
        <v>2387.5006271177508</v>
      </c>
      <c r="CZ14">
        <f t="shared" si="57"/>
        <v>725.3774368028719</v>
      </c>
      <c r="DA14">
        <f t="shared" si="58"/>
        <v>388.97854686380452</v>
      </c>
      <c r="DB14">
        <f t="shared" si="59"/>
        <v>388.97854686380452</v>
      </c>
      <c r="DC14">
        <f t="shared" si="60"/>
        <v>9.3412593972787086</v>
      </c>
      <c r="DD14">
        <f t="shared" si="61"/>
        <v>83.305204119169744</v>
      </c>
      <c r="DE14">
        <f t="shared" si="62"/>
        <v>9.3412593972787086</v>
      </c>
      <c r="DF14">
        <f t="shared" si="63"/>
        <v>83.305204119169744</v>
      </c>
      <c r="DG14">
        <f t="shared" si="64"/>
        <v>36.856873122154106</v>
      </c>
      <c r="DH14">
        <f t="shared" si="65"/>
        <v>336.39888993906737</v>
      </c>
      <c r="DI14">
        <f t="shared" si="66"/>
        <v>336.39888993906737</v>
      </c>
      <c r="DL14" t="s">
        <v>182</v>
      </c>
      <c r="DM14" t="s">
        <v>183</v>
      </c>
      <c r="DN14" t="s">
        <v>193</v>
      </c>
      <c r="DO14" t="s">
        <v>418</v>
      </c>
      <c r="DP14" t="s">
        <v>407</v>
      </c>
      <c r="DQ14">
        <f t="shared" si="67"/>
        <v>2262.2153781468805</v>
      </c>
      <c r="DR14">
        <f t="shared" si="68"/>
        <v>105.26624847649745</v>
      </c>
      <c r="DS14">
        <f t="shared" si="69"/>
        <v>685.86689632030618</v>
      </c>
      <c r="DT14">
        <f t="shared" si="70"/>
        <v>146.35776562710595</v>
      </c>
      <c r="DU14">
        <f t="shared" si="71"/>
        <v>66.321639971981156</v>
      </c>
      <c r="DV14">
        <f t="shared" si="72"/>
        <v>34.559190282962724</v>
      </c>
      <c r="DW14">
        <f t="shared" si="73"/>
        <v>1194.3376330140252</v>
      </c>
      <c r="DX14">
        <f t="shared" si="74"/>
        <v>66.321639971981156</v>
      </c>
      <c r="DY14">
        <f t="shared" si="75"/>
        <v>34.559190282962724</v>
      </c>
      <c r="DZ14">
        <f t="shared" si="76"/>
        <v>1194.3376330140252</v>
      </c>
      <c r="EB14">
        <f t="shared" si="77"/>
        <v>7.9575024917083397</v>
      </c>
      <c r="EC14">
        <f t="shared" si="78"/>
        <v>8.3859895105554241</v>
      </c>
      <c r="ED14">
        <f t="shared" si="79"/>
        <v>7.9575024917083397</v>
      </c>
      <c r="EE14">
        <f t="shared" si="80"/>
        <v>8.3859895105554241</v>
      </c>
      <c r="EG14">
        <f t="shared" si="81"/>
        <v>187.19074681231066</v>
      </c>
      <c r="EI14">
        <f t="shared" si="82"/>
        <v>12414.797316172348</v>
      </c>
      <c r="EJ14">
        <f t="shared" si="83"/>
        <v>223568.95346994279</v>
      </c>
      <c r="EK14">
        <f t="shared" si="84"/>
        <v>12414.797316172348</v>
      </c>
      <c r="EL14">
        <f t="shared" si="85"/>
        <v>223568.95346994279</v>
      </c>
    </row>
    <row r="15" spans="1:150" x14ac:dyDescent="0.25">
      <c r="A15" t="s">
        <v>178</v>
      </c>
      <c r="B15" t="s">
        <v>179</v>
      </c>
      <c r="C15" t="s">
        <v>192</v>
      </c>
      <c r="D15" t="s">
        <v>178</v>
      </c>
      <c r="E15" t="s">
        <v>404</v>
      </c>
      <c r="F15" t="s">
        <v>586</v>
      </c>
      <c r="G15">
        <f>VLOOKUP(A15,[2]alpha_i_split!$A$3:$N$208,14,FALSE)</f>
        <v>0.12240284074761253</v>
      </c>
      <c r="H15">
        <v>145.97811797064199</v>
      </c>
      <c r="I15">
        <v>534.86382424443229</v>
      </c>
      <c r="J15">
        <v>1645.4234075683632</v>
      </c>
      <c r="K15">
        <v>1.221996946945836</v>
      </c>
      <c r="L15">
        <v>1.2391220415267794</v>
      </c>
      <c r="M15">
        <v>1.2445356347615457</v>
      </c>
      <c r="N15">
        <v>1.175175430934486</v>
      </c>
      <c r="O15">
        <v>1.2391918716841661</v>
      </c>
      <c r="P15">
        <v>1.326252900883599</v>
      </c>
      <c r="Q15">
        <v>1.1885119402079378</v>
      </c>
      <c r="R15">
        <v>0.90947003354549738</v>
      </c>
      <c r="S15">
        <v>1.0160301239037073</v>
      </c>
      <c r="T15">
        <v>1.0683930558484569</v>
      </c>
      <c r="U15">
        <v>1.0727560349127803</v>
      </c>
      <c r="V15">
        <v>1.2137481184144505</v>
      </c>
      <c r="W15">
        <v>0.61042167142882731</v>
      </c>
      <c r="X15">
        <v>0.56970077523221718</v>
      </c>
      <c r="Y15">
        <v>326.49246958210091</v>
      </c>
      <c r="Z15">
        <v>304.71233531572142</v>
      </c>
      <c r="AB15">
        <f t="shared" si="0"/>
        <v>2010.7023804817538</v>
      </c>
      <c r="AC15">
        <f t="shared" si="1"/>
        <v>635.69204149978771</v>
      </c>
      <c r="AD15">
        <f t="shared" si="2"/>
        <v>326.49246958210091</v>
      </c>
      <c r="AE15">
        <f t="shared" si="3"/>
        <v>304.71233531572142</v>
      </c>
      <c r="AF15">
        <f t="shared" si="4"/>
        <v>18.003725903308457</v>
      </c>
      <c r="AG15">
        <f t="shared" si="5"/>
        <v>174.680635470944</v>
      </c>
      <c r="AH15">
        <f t="shared" si="6"/>
        <v>22.082581338974961</v>
      </c>
      <c r="AI15">
        <f t="shared" si="7"/>
        <v>200.15651346334457</v>
      </c>
      <c r="AJ15">
        <f t="shared" si="8"/>
        <v>23.39464731479481</v>
      </c>
      <c r="AK15">
        <f t="shared" si="9"/>
        <v>309.1995719176868</v>
      </c>
      <c r="AL15">
        <f t="shared" si="10"/>
        <v>330.97970618406629</v>
      </c>
      <c r="AM15">
        <f t="shared" si="11"/>
        <v>525.1134692555928</v>
      </c>
      <c r="AQ15">
        <f t="shared" si="12"/>
        <v>2038.8804119620602</v>
      </c>
      <c r="AR15">
        <f t="shared" si="13"/>
        <v>486.44262017785684</v>
      </c>
      <c r="AS15">
        <f t="shared" si="14"/>
        <v>326.49246958210091</v>
      </c>
      <c r="AT15">
        <f t="shared" si="15"/>
        <v>304.71233531572142</v>
      </c>
      <c r="AU15">
        <f t="shared" si="16"/>
        <v>4.3159258274073089</v>
      </c>
      <c r="AV15">
        <f t="shared" si="17"/>
        <v>80.948829582192829</v>
      </c>
      <c r="AW15">
        <f t="shared" si="18"/>
        <v>6.3299741207430991</v>
      </c>
      <c r="AX15">
        <f t="shared" si="19"/>
        <v>104.49508939379844</v>
      </c>
      <c r="AY15">
        <f t="shared" si="20"/>
        <v>17.77785527606942</v>
      </c>
      <c r="AZ15">
        <f t="shared" si="21"/>
        <v>159.95015059575593</v>
      </c>
      <c r="BA15">
        <f t="shared" si="22"/>
        <v>181.73028486213542</v>
      </c>
      <c r="BF15">
        <f t="shared" si="23"/>
        <v>2047.7880649895985</v>
      </c>
      <c r="BG15">
        <f t="shared" si="24"/>
        <v>543.4377576186813</v>
      </c>
      <c r="BH15">
        <f t="shared" si="25"/>
        <v>326.49246958210091</v>
      </c>
      <c r="BI15">
        <f t="shared" si="26"/>
        <v>304.71233531572142</v>
      </c>
      <c r="BJ15">
        <f t="shared" si="27"/>
        <v>8.6661769235518129</v>
      </c>
      <c r="BK15">
        <f t="shared" si="28"/>
        <v>119.83911245987366</v>
      </c>
      <c r="BL15">
        <f t="shared" si="29"/>
        <v>11.547099186726665</v>
      </c>
      <c r="BM15">
        <f t="shared" si="30"/>
        <v>145.1093780712541</v>
      </c>
      <c r="BN15">
        <f t="shared" si="31"/>
        <v>19.81759413945743</v>
      </c>
      <c r="BO15">
        <f t="shared" si="32"/>
        <v>216.94528803658039</v>
      </c>
      <c r="BP15">
        <f t="shared" si="33"/>
        <v>238.72542230295988</v>
      </c>
      <c r="BU15">
        <f t="shared" si="34"/>
        <v>1933.6611620588417</v>
      </c>
      <c r="BV15">
        <f t="shared" si="35"/>
        <v>571.44479564730102</v>
      </c>
      <c r="BW15">
        <f t="shared" si="36"/>
        <v>326.49246958210091</v>
      </c>
      <c r="BX15">
        <f t="shared" si="37"/>
        <v>304.71233531572142</v>
      </c>
      <c r="BY15">
        <f t="shared" si="38"/>
        <v>10.652903956417752</v>
      </c>
      <c r="BZ15">
        <f t="shared" si="39"/>
        <v>130.46910957174032</v>
      </c>
      <c r="CA15">
        <f t="shared" si="40"/>
        <v>13.754693605908678</v>
      </c>
      <c r="CB15">
        <f t="shared" si="41"/>
        <v>154.70213399010368</v>
      </c>
      <c r="CC15">
        <f t="shared" si="42"/>
        <v>21.445082368518225</v>
      </c>
      <c r="CD15">
        <f t="shared" si="43"/>
        <v>244.95232606520011</v>
      </c>
      <c r="CE15">
        <f t="shared" si="44"/>
        <v>266.7324603315796</v>
      </c>
      <c r="CJ15">
        <f t="shared" si="45"/>
        <v>2038.9953121375786</v>
      </c>
      <c r="CK15">
        <f t="shared" si="46"/>
        <v>573.77839531474342</v>
      </c>
      <c r="CL15">
        <f t="shared" si="47"/>
        <v>326.49246958210091</v>
      </c>
      <c r="CM15">
        <f t="shared" si="48"/>
        <v>304.71233531572142</v>
      </c>
      <c r="CN15">
        <f t="shared" si="49"/>
        <v>11.463508013510575</v>
      </c>
      <c r="CO15">
        <f t="shared" si="50"/>
        <v>139.0719020447352</v>
      </c>
      <c r="CP15">
        <f t="shared" si="51"/>
        <v>14.767130034805676</v>
      </c>
      <c r="CQ15">
        <f t="shared" si="52"/>
        <v>164.64874872950548</v>
      </c>
      <c r="CR15">
        <f t="shared" si="53"/>
        <v>20.969095712066782</v>
      </c>
      <c r="CS15">
        <f t="shared" si="54"/>
        <v>247.28592573264251</v>
      </c>
      <c r="CT15">
        <f t="shared" si="55"/>
        <v>269.066059999022</v>
      </c>
      <c r="CY15">
        <f t="shared" si="56"/>
        <v>2182.2475674693183</v>
      </c>
      <c r="CZ15">
        <f t="shared" si="57"/>
        <v>649.1899602846371</v>
      </c>
      <c r="DA15">
        <f t="shared" si="58"/>
        <v>326.49246958210091</v>
      </c>
      <c r="DB15">
        <f t="shared" si="59"/>
        <v>304.71233531572142</v>
      </c>
      <c r="DC15">
        <f t="shared" si="60"/>
        <v>21.297993516985827</v>
      </c>
      <c r="DD15">
        <f t="shared" si="61"/>
        <v>197.99962005237651</v>
      </c>
      <c r="DE15">
        <f t="shared" si="62"/>
        <v>25.908065127260674</v>
      </c>
      <c r="DF15">
        <f t="shared" si="63"/>
        <v>225.62915483638608</v>
      </c>
      <c r="DG15">
        <f t="shared" si="64"/>
        <v>22.933134064833002</v>
      </c>
      <c r="DH15">
        <f t="shared" si="65"/>
        <v>322.69749070253619</v>
      </c>
      <c r="DI15">
        <f t="shared" si="66"/>
        <v>344.47762496891568</v>
      </c>
      <c r="DL15" t="s">
        <v>178</v>
      </c>
      <c r="DM15" t="s">
        <v>179</v>
      </c>
      <c r="DN15" t="s">
        <v>192</v>
      </c>
      <c r="DO15" t="s">
        <v>178</v>
      </c>
      <c r="DP15" t="s">
        <v>407</v>
      </c>
      <c r="DQ15">
        <f t="shared" si="67"/>
        <v>2042.0458165165253</v>
      </c>
      <c r="DR15">
        <f t="shared" si="68"/>
        <v>80.546227788881808</v>
      </c>
      <c r="DS15">
        <f t="shared" si="69"/>
        <v>576.66426175716788</v>
      </c>
      <c r="DT15">
        <f t="shared" si="70"/>
        <v>60.039606871408949</v>
      </c>
      <c r="DU15">
        <f t="shared" si="71"/>
        <v>140.50153486364374</v>
      </c>
      <c r="DV15">
        <f t="shared" si="72"/>
        <v>41.353100323580186</v>
      </c>
      <c r="DW15">
        <f t="shared" si="73"/>
        <v>1710.0789063720877</v>
      </c>
      <c r="DX15">
        <f t="shared" si="74"/>
        <v>165.79016974739872</v>
      </c>
      <c r="DY15">
        <f t="shared" si="75"/>
        <v>42.592908131951162</v>
      </c>
      <c r="DZ15">
        <f t="shared" si="76"/>
        <v>1814.1558231368315</v>
      </c>
      <c r="EB15">
        <f t="shared" si="77"/>
        <v>12.400039023530288</v>
      </c>
      <c r="EC15">
        <f t="shared" si="78"/>
        <v>6.2257382604644098</v>
      </c>
      <c r="ED15">
        <f t="shared" si="79"/>
        <v>15.731590569069958</v>
      </c>
      <c r="EE15">
        <f t="shared" si="80"/>
        <v>7.1363069425072592</v>
      </c>
      <c r="EG15">
        <f t="shared" si="81"/>
        <v>157.38653432237115</v>
      </c>
      <c r="EI15">
        <f t="shared" si="82"/>
        <v>22113.049639162691</v>
      </c>
      <c r="EJ15">
        <f t="shared" si="83"/>
        <v>269143.39249169349</v>
      </c>
      <c r="EK15">
        <f t="shared" si="84"/>
        <v>26093.140241260706</v>
      </c>
      <c r="EL15">
        <f t="shared" si="85"/>
        <v>285523.69772425439</v>
      </c>
    </row>
    <row r="16" spans="1:150" x14ac:dyDescent="0.25">
      <c r="A16" t="s">
        <v>190</v>
      </c>
      <c r="B16" t="s">
        <v>191</v>
      </c>
      <c r="C16" t="s">
        <v>196</v>
      </c>
      <c r="D16" t="s">
        <v>190</v>
      </c>
      <c r="E16" t="s">
        <v>408</v>
      </c>
      <c r="F16" t="s">
        <v>586</v>
      </c>
      <c r="G16">
        <f>VLOOKUP(A16,[2]alpha_i_split!$A$3:$N$208,14,FALSE)</f>
        <v>0.1505082450206115</v>
      </c>
      <c r="H16">
        <v>120.716703817211</v>
      </c>
      <c r="I16">
        <v>442.3060027862611</v>
      </c>
      <c r="J16">
        <v>1448.5659367395608</v>
      </c>
      <c r="K16">
        <v>1.1803659741701291</v>
      </c>
      <c r="L16">
        <v>1.4251424909653105</v>
      </c>
      <c r="M16">
        <v>1.3853642884230055</v>
      </c>
      <c r="N16">
        <v>1.2886432636576071</v>
      </c>
      <c r="O16">
        <v>1.3701462151588106</v>
      </c>
      <c r="P16">
        <v>1.4678092081060481</v>
      </c>
      <c r="Q16">
        <v>0.91680152185618657</v>
      </c>
      <c r="R16">
        <v>1.1523297796771568</v>
      </c>
      <c r="S16">
        <v>1.261678755528314</v>
      </c>
      <c r="T16">
        <v>1.2456836932865165</v>
      </c>
      <c r="U16">
        <v>1.2512749062312558</v>
      </c>
      <c r="V16">
        <v>1.4406165004533091</v>
      </c>
      <c r="W16">
        <v>0.89804826144114391</v>
      </c>
      <c r="X16">
        <v>0.60046520379977852</v>
      </c>
      <c r="Y16">
        <v>397.21213682718354</v>
      </c>
      <c r="Z16">
        <v>265.58936410491771</v>
      </c>
      <c r="AB16">
        <f t="shared" si="0"/>
        <v>1709.8379430692573</v>
      </c>
      <c r="AC16">
        <f t="shared" si="1"/>
        <v>405.50681648057088</v>
      </c>
      <c r="AD16">
        <f t="shared" si="2"/>
        <v>397.21213682718354</v>
      </c>
      <c r="AE16">
        <f t="shared" si="3"/>
        <v>265.58936410491771</v>
      </c>
      <c r="AF16">
        <f t="shared" si="4"/>
        <v>8.9313637587212953E-4</v>
      </c>
      <c r="AG16">
        <f t="shared" si="5"/>
        <v>0.32302743922391103</v>
      </c>
      <c r="AH16">
        <f t="shared" si="6"/>
        <v>4.2868135096314415</v>
      </c>
      <c r="AI16">
        <f t="shared" si="7"/>
        <v>91.914484651752801</v>
      </c>
      <c r="AJ16">
        <f t="shared" si="8"/>
        <v>14.594187131541867</v>
      </c>
      <c r="AK16">
        <f t="shared" si="9"/>
        <v>8.2946796533873339</v>
      </c>
      <c r="AL16">
        <f t="shared" si="10"/>
        <v>139.91745237565317</v>
      </c>
      <c r="AM16">
        <f t="shared" si="11"/>
        <v>336.52503811240848</v>
      </c>
      <c r="AQ16">
        <f t="shared" si="12"/>
        <v>2064.4128674125163</v>
      </c>
      <c r="AR16">
        <f t="shared" si="13"/>
        <v>509.68237874057615</v>
      </c>
      <c r="AS16">
        <f t="shared" si="14"/>
        <v>397.21213682718354</v>
      </c>
      <c r="AT16">
        <f t="shared" si="15"/>
        <v>265.58936410491771</v>
      </c>
      <c r="AU16">
        <f t="shared" si="16"/>
        <v>1.7016510222343828</v>
      </c>
      <c r="AV16">
        <f t="shared" si="17"/>
        <v>45.389366821440667</v>
      </c>
      <c r="AW16">
        <f t="shared" si="18"/>
        <v>17.394969215206192</v>
      </c>
      <c r="AX16">
        <f t="shared" si="19"/>
        <v>213.79107355247979</v>
      </c>
      <c r="AY16">
        <f t="shared" si="20"/>
        <v>16.694006069653121</v>
      </c>
      <c r="AZ16">
        <f t="shared" si="21"/>
        <v>112.47024191339261</v>
      </c>
      <c r="BA16">
        <f t="shared" si="22"/>
        <v>244.09301463565845</v>
      </c>
      <c r="BF16">
        <f t="shared" si="23"/>
        <v>2006.791518185006</v>
      </c>
      <c r="BG16">
        <f t="shared" si="24"/>
        <v>558.04808715807292</v>
      </c>
      <c r="BH16">
        <f t="shared" si="25"/>
        <v>397.21213682718354</v>
      </c>
      <c r="BI16">
        <f t="shared" si="26"/>
        <v>265.58936410491771</v>
      </c>
      <c r="BJ16">
        <f t="shared" si="27"/>
        <v>4.0352336772971347</v>
      </c>
      <c r="BK16">
        <f t="shared" si="28"/>
        <v>75.267382739905031</v>
      </c>
      <c r="BL16">
        <f t="shared" si="29"/>
        <v>24.261242521328821</v>
      </c>
      <c r="BM16">
        <f t="shared" si="30"/>
        <v>248.86837637856271</v>
      </c>
      <c r="BN16">
        <f t="shared" si="31"/>
        <v>18.53871902145346</v>
      </c>
      <c r="BO16">
        <f t="shared" si="32"/>
        <v>160.83595033088937</v>
      </c>
      <c r="BP16">
        <f t="shared" si="33"/>
        <v>292.45872305315521</v>
      </c>
      <c r="BU16">
        <f t="shared" si="34"/>
        <v>1866.6847363433064</v>
      </c>
      <c r="BV16">
        <f t="shared" si="35"/>
        <v>550.97337511358603</v>
      </c>
      <c r="BW16">
        <f t="shared" si="36"/>
        <v>397.21213682718354</v>
      </c>
      <c r="BX16">
        <f t="shared" si="37"/>
        <v>265.58936410491771</v>
      </c>
      <c r="BY16">
        <f t="shared" si="38"/>
        <v>3.3644234087977982</v>
      </c>
      <c r="BZ16">
        <f t="shared" si="39"/>
        <v>65.642487917489476</v>
      </c>
      <c r="CA16">
        <f t="shared" si="40"/>
        <v>21.510918519127241</v>
      </c>
      <c r="CB16">
        <f t="shared" si="41"/>
        <v>226.12603743740075</v>
      </c>
      <c r="CC16">
        <f t="shared" si="42"/>
        <v>18.978170822270041</v>
      </c>
      <c r="CD16">
        <f t="shared" si="43"/>
        <v>153.76123828640249</v>
      </c>
      <c r="CE16">
        <f t="shared" si="44"/>
        <v>285.38401100866832</v>
      </c>
      <c r="CJ16">
        <f t="shared" si="45"/>
        <v>1984.7471356316864</v>
      </c>
      <c r="CK16">
        <f t="shared" si="46"/>
        <v>553.44640216190044</v>
      </c>
      <c r="CL16">
        <f t="shared" si="47"/>
        <v>397.21213682718354</v>
      </c>
      <c r="CM16">
        <f t="shared" si="48"/>
        <v>265.58936410491771</v>
      </c>
      <c r="CN16">
        <f t="shared" si="49"/>
        <v>3.7191458260484365</v>
      </c>
      <c r="CO16">
        <f t="shared" si="50"/>
        <v>71.414791462305487</v>
      </c>
      <c r="CP16">
        <f t="shared" si="51"/>
        <v>23.26188452890376</v>
      </c>
      <c r="CQ16">
        <f t="shared" si="52"/>
        <v>242.43163918367304</v>
      </c>
      <c r="CR16">
        <f t="shared" si="53"/>
        <v>18.487670973876725</v>
      </c>
      <c r="CS16">
        <f t="shared" si="54"/>
        <v>156.23426533471689</v>
      </c>
      <c r="CT16">
        <f t="shared" si="55"/>
        <v>287.85703805698273</v>
      </c>
      <c r="CY16">
        <f t="shared" si="56"/>
        <v>2126.2184204950904</v>
      </c>
      <c r="CZ16">
        <f t="shared" si="57"/>
        <v>637.19332586343512</v>
      </c>
      <c r="DA16">
        <f t="shared" si="58"/>
        <v>397.21213682718354</v>
      </c>
      <c r="DB16">
        <f t="shared" si="59"/>
        <v>265.58936410491771</v>
      </c>
      <c r="DC16">
        <f t="shared" si="60"/>
        <v>10.893246569484761</v>
      </c>
      <c r="DD16">
        <f t="shared" si="61"/>
        <v>136.17625547941458</v>
      </c>
      <c r="DE16">
        <f t="shared" si="62"/>
        <v>40.445176781688495</v>
      </c>
      <c r="DF16">
        <f t="shared" si="63"/>
        <v>326.51839816474831</v>
      </c>
      <c r="DG16">
        <f t="shared" si="64"/>
        <v>20.564895492167516</v>
      </c>
      <c r="DH16">
        <f t="shared" si="65"/>
        <v>239.98118903625158</v>
      </c>
      <c r="DI16">
        <f t="shared" si="66"/>
        <v>371.60396175851741</v>
      </c>
      <c r="DL16" t="s">
        <v>190</v>
      </c>
      <c r="DM16" t="s">
        <v>191</v>
      </c>
      <c r="DN16" t="s">
        <v>196</v>
      </c>
      <c r="DO16" t="s">
        <v>190</v>
      </c>
      <c r="DP16" t="s">
        <v>407</v>
      </c>
      <c r="DQ16">
        <f t="shared" si="67"/>
        <v>1959.7821035228105</v>
      </c>
      <c r="DR16">
        <f t="shared" si="68"/>
        <v>150.08063524326315</v>
      </c>
      <c r="DS16">
        <f t="shared" si="69"/>
        <v>535.80839758635693</v>
      </c>
      <c r="DT16">
        <f t="shared" si="70"/>
        <v>76.125756642808255</v>
      </c>
      <c r="DU16">
        <f t="shared" si="71"/>
        <v>65.702218643296519</v>
      </c>
      <c r="DV16">
        <f t="shared" si="72"/>
        <v>44.221646011384557</v>
      </c>
      <c r="DW16">
        <f t="shared" si="73"/>
        <v>1955.5539759562037</v>
      </c>
      <c r="DX16">
        <f t="shared" si="74"/>
        <v>224.94166822810291</v>
      </c>
      <c r="DY16">
        <f t="shared" si="75"/>
        <v>76.181610082573201</v>
      </c>
      <c r="DZ16">
        <f t="shared" si="76"/>
        <v>5803.6377147732192</v>
      </c>
      <c r="EB16">
        <f t="shared" si="77"/>
        <v>3.9524322733730641</v>
      </c>
      <c r="EC16">
        <f t="shared" si="78"/>
        <v>3.7218977403637159</v>
      </c>
      <c r="ED16">
        <f t="shared" si="79"/>
        <v>21.86016751264766</v>
      </c>
      <c r="EE16">
        <f t="shared" si="80"/>
        <v>11.679171913552642</v>
      </c>
      <c r="EG16">
        <f t="shared" si="81"/>
        <v>146.2359163718223</v>
      </c>
      <c r="EI16">
        <f t="shared" si="82"/>
        <v>9608.0241509642929</v>
      </c>
      <c r="EJ16">
        <f t="shared" si="83"/>
        <v>285972.22768851597</v>
      </c>
      <c r="EK16">
        <f t="shared" si="84"/>
        <v>32894.550983543057</v>
      </c>
      <c r="EL16">
        <f t="shared" si="85"/>
        <v>848700.27950993041</v>
      </c>
    </row>
    <row r="17" spans="1:142" x14ac:dyDescent="0.25">
      <c r="A17" t="s">
        <v>51</v>
      </c>
      <c r="B17" t="s">
        <v>25</v>
      </c>
      <c r="C17" t="s">
        <v>52</v>
      </c>
      <c r="D17" t="s">
        <v>417</v>
      </c>
      <c r="E17" t="s">
        <v>407</v>
      </c>
      <c r="F17" t="s">
        <v>52</v>
      </c>
      <c r="G17">
        <f>VLOOKUP(A17,[2]alpha_i_split!$A$3:$N$208,14,FALSE)</f>
        <v>0.22362424061333611</v>
      </c>
      <c r="H17">
        <v>118.949743631362</v>
      </c>
      <c r="I17">
        <v>435.83186066531039</v>
      </c>
      <c r="J17">
        <v>335.44210136641738</v>
      </c>
      <c r="K17">
        <v>1.3263572562220902</v>
      </c>
      <c r="L17">
        <v>1.5130388658170604</v>
      </c>
      <c r="M17">
        <v>1.4688388823193628</v>
      </c>
      <c r="N17">
        <v>1.3470756869614104</v>
      </c>
      <c r="O17">
        <v>1.4402600418770772</v>
      </c>
      <c r="P17">
        <v>1.5607448869251273</v>
      </c>
      <c r="Q17">
        <v>1.3070253557120981</v>
      </c>
      <c r="R17">
        <v>1.2095558465202498</v>
      </c>
      <c r="S17">
        <v>1.2971210859341129</v>
      </c>
      <c r="T17">
        <v>1.3393743599143302</v>
      </c>
      <c r="U17">
        <v>1.3313443191676493</v>
      </c>
      <c r="V17">
        <v>1.3335057494131222</v>
      </c>
      <c r="W17">
        <v>1.3101217016507531</v>
      </c>
      <c r="X17">
        <v>0.70227555698095923</v>
      </c>
      <c r="Y17">
        <v>570.99277892845043</v>
      </c>
      <c r="Z17">
        <v>306.07406269877868</v>
      </c>
      <c r="AB17">
        <f t="shared" si="0"/>
        <v>444.91606518973362</v>
      </c>
      <c r="AC17">
        <f t="shared" si="1"/>
        <v>569.64329271674285</v>
      </c>
      <c r="AD17">
        <f t="shared" si="2"/>
        <v>569.64329271674285</v>
      </c>
      <c r="AE17">
        <f t="shared" si="3"/>
        <v>306.07406269877868</v>
      </c>
      <c r="AF17">
        <f t="shared" si="4"/>
        <v>0</v>
      </c>
      <c r="AG17">
        <f t="shared" si="5"/>
        <v>0</v>
      </c>
      <c r="AH17">
        <f t="shared" si="6"/>
        <v>5.6140349727741006</v>
      </c>
      <c r="AI17">
        <f t="shared" si="7"/>
        <v>63.900118072107226</v>
      </c>
      <c r="AJ17">
        <f t="shared" si="8"/>
        <v>32.971892675176861</v>
      </c>
      <c r="AK17">
        <f t="shared" si="9"/>
        <v>0</v>
      </c>
      <c r="AL17">
        <f t="shared" si="10"/>
        <v>263.56923001796417</v>
      </c>
      <c r="AM17">
        <f t="shared" si="11"/>
        <v>413.79632622265262</v>
      </c>
      <c r="AQ17">
        <f t="shared" si="12"/>
        <v>507.53693659873556</v>
      </c>
      <c r="AR17">
        <f t="shared" si="13"/>
        <v>527.16297516752513</v>
      </c>
      <c r="AS17">
        <f t="shared" si="14"/>
        <v>527.16297516752513</v>
      </c>
      <c r="AT17">
        <f t="shared" si="15"/>
        <v>306.07406269877868</v>
      </c>
      <c r="AU17">
        <f t="shared" si="16"/>
        <v>0</v>
      </c>
      <c r="AV17">
        <f t="shared" si="17"/>
        <v>0</v>
      </c>
      <c r="AW17">
        <f t="shared" si="18"/>
        <v>4.4136472707374823</v>
      </c>
      <c r="AX17">
        <f t="shared" si="19"/>
        <v>59.889669112575753</v>
      </c>
      <c r="AY17">
        <f t="shared" si="20"/>
        <v>28.568734735822797</v>
      </c>
      <c r="AZ17">
        <f t="shared" si="21"/>
        <v>0</v>
      </c>
      <c r="BA17">
        <f t="shared" si="22"/>
        <v>221.08891246874646</v>
      </c>
      <c r="BF17">
        <f t="shared" si="23"/>
        <v>492.71040125390687</v>
      </c>
      <c r="BG17">
        <f t="shared" si="24"/>
        <v>565.32669639087237</v>
      </c>
      <c r="BH17">
        <f t="shared" si="25"/>
        <v>565.32669639087237</v>
      </c>
      <c r="BI17">
        <f t="shared" si="26"/>
        <v>306.07406269877868</v>
      </c>
      <c r="BJ17">
        <f t="shared" si="27"/>
        <v>0</v>
      </c>
      <c r="BK17">
        <f t="shared" si="28"/>
        <v>0</v>
      </c>
      <c r="BL17">
        <f t="shared" si="29"/>
        <v>6.0073253154934525</v>
      </c>
      <c r="BM17">
        <f t="shared" si="30"/>
        <v>69.515112305028708</v>
      </c>
      <c r="BN17">
        <f t="shared" si="31"/>
        <v>31.094498917628719</v>
      </c>
      <c r="BO17">
        <f t="shared" si="32"/>
        <v>0</v>
      </c>
      <c r="BP17">
        <f t="shared" si="33"/>
        <v>259.2526336920937</v>
      </c>
      <c r="BU17">
        <f t="shared" si="34"/>
        <v>451.86589913394579</v>
      </c>
      <c r="BV17">
        <f t="shared" si="35"/>
        <v>583.74201940887167</v>
      </c>
      <c r="BW17">
        <f t="shared" si="36"/>
        <v>570.99277892845043</v>
      </c>
      <c r="BX17">
        <f t="shared" si="37"/>
        <v>306.07406269877868</v>
      </c>
      <c r="BY17">
        <f t="shared" si="38"/>
        <v>6.1452488358271868E-4</v>
      </c>
      <c r="BZ17">
        <f t="shared" si="39"/>
        <v>0.14460270426142624</v>
      </c>
      <c r="CA17">
        <f t="shared" si="40"/>
        <v>6.3483933412286477</v>
      </c>
      <c r="CB17">
        <f t="shared" si="41"/>
        <v>68.589765449855634</v>
      </c>
      <c r="CC17">
        <f t="shared" si="42"/>
        <v>33.527108935691111</v>
      </c>
      <c r="CD17">
        <f t="shared" si="43"/>
        <v>12.749240480421236</v>
      </c>
      <c r="CE17">
        <f t="shared" si="44"/>
        <v>277.66795671009299</v>
      </c>
      <c r="CJ17">
        <f t="shared" si="45"/>
        <v>483.12385496133106</v>
      </c>
      <c r="CK17">
        <f t="shared" si="46"/>
        <v>580.24227180902744</v>
      </c>
      <c r="CL17">
        <f t="shared" si="47"/>
        <v>570.99277892845043</v>
      </c>
      <c r="CM17">
        <f t="shared" si="48"/>
        <v>306.07406269877868</v>
      </c>
      <c r="CN17">
        <f t="shared" si="49"/>
        <v>2.5392905615075057E-4</v>
      </c>
      <c r="CO17">
        <f t="shared" si="50"/>
        <v>8.235988483778682E-2</v>
      </c>
      <c r="CP17">
        <f t="shared" si="51"/>
        <v>6.6131734984576376</v>
      </c>
      <c r="CQ17">
        <f t="shared" si="52"/>
        <v>72.362585581156949</v>
      </c>
      <c r="CR17">
        <f t="shared" si="53"/>
        <v>32.229981565208995</v>
      </c>
      <c r="CS17">
        <f t="shared" si="54"/>
        <v>9.2494928805770087</v>
      </c>
      <c r="CT17">
        <f t="shared" si="55"/>
        <v>274.16820911024877</v>
      </c>
      <c r="CY17">
        <f t="shared" si="56"/>
        <v>523.53954456705617</v>
      </c>
      <c r="CZ17">
        <f t="shared" si="57"/>
        <v>581.18429197461012</v>
      </c>
      <c r="DA17">
        <f t="shared" si="58"/>
        <v>570.99277892845043</v>
      </c>
      <c r="DB17">
        <f t="shared" si="59"/>
        <v>306.07406269877868</v>
      </c>
      <c r="DC17">
        <f t="shared" si="60"/>
        <v>3.6690753288720336E-4</v>
      </c>
      <c r="DD17">
        <f t="shared" si="61"/>
        <v>0.10800384532465264</v>
      </c>
      <c r="DE17">
        <f t="shared" si="62"/>
        <v>7.2170688836602741</v>
      </c>
      <c r="DF17">
        <f t="shared" si="63"/>
        <v>78.700114888395717</v>
      </c>
      <c r="DG17">
        <f t="shared" si="64"/>
        <v>31.011234543447014</v>
      </c>
      <c r="DH17">
        <f t="shared" si="65"/>
        <v>10.191513046159685</v>
      </c>
      <c r="DI17">
        <f t="shared" si="66"/>
        <v>275.11022927583144</v>
      </c>
      <c r="DL17" t="s">
        <v>51</v>
      </c>
      <c r="DM17" t="s">
        <v>25</v>
      </c>
      <c r="DN17" t="s">
        <v>52</v>
      </c>
      <c r="DO17" t="s">
        <v>417</v>
      </c>
      <c r="DP17" t="s">
        <v>407</v>
      </c>
      <c r="DQ17">
        <f t="shared" si="67"/>
        <v>483.94878361745145</v>
      </c>
      <c r="DR17">
        <f t="shared" si="68"/>
        <v>30.835500155411182</v>
      </c>
      <c r="DS17">
        <f t="shared" si="69"/>
        <v>567.88359124460828</v>
      </c>
      <c r="DT17">
        <f t="shared" si="70"/>
        <v>21.208197487315239</v>
      </c>
      <c r="DU17">
        <f t="shared" si="71"/>
        <v>5.5827739070644283E-2</v>
      </c>
      <c r="DV17">
        <f t="shared" si="72"/>
        <v>6.4276752588603672E-2</v>
      </c>
      <c r="DW17">
        <f t="shared" si="73"/>
        <v>4.1315009233365693E-3</v>
      </c>
      <c r="DX17">
        <f t="shared" si="74"/>
        <v>68.826227568186667</v>
      </c>
      <c r="DY17">
        <f t="shared" si="75"/>
        <v>6.5522299581143928</v>
      </c>
      <c r="DZ17">
        <f t="shared" si="76"/>
        <v>42.931717424011737</v>
      </c>
      <c r="EB17">
        <f t="shared" si="77"/>
        <v>2.0589357877011209E-4</v>
      </c>
      <c r="EC17">
        <f t="shared" si="78"/>
        <v>2.5392476882602573E-4</v>
      </c>
      <c r="ED17">
        <f t="shared" si="79"/>
        <v>6.0356072137252648</v>
      </c>
      <c r="EE17">
        <f t="shared" si="80"/>
        <v>0.96296902640832049</v>
      </c>
      <c r="EG17">
        <f t="shared" si="81"/>
        <v>154.99006311261144</v>
      </c>
      <c r="EI17">
        <f t="shared" si="82"/>
        <v>8.6527448019935616</v>
      </c>
      <c r="EJ17">
        <f t="shared" si="83"/>
        <v>0.64034158885774728</v>
      </c>
      <c r="EK17">
        <f t="shared" si="84"/>
        <v>10667.381354596209</v>
      </c>
      <c r="EL17">
        <f t="shared" si="85"/>
        <v>6653.9895930803796</v>
      </c>
    </row>
    <row r="18" spans="1:142" x14ac:dyDescent="0.25">
      <c r="A18" t="s">
        <v>401</v>
      </c>
      <c r="B18" t="s">
        <v>402</v>
      </c>
      <c r="C18" t="s">
        <v>403</v>
      </c>
      <c r="D18" t="s">
        <v>422</v>
      </c>
      <c r="E18" t="s">
        <v>404</v>
      </c>
      <c r="F18" t="s">
        <v>585</v>
      </c>
      <c r="G18">
        <f>VLOOKUP(A18,[2]alpha_i_split!$A$3:$N$208,14,FALSE)</f>
        <v>0.21313600504702754</v>
      </c>
      <c r="H18">
        <v>112.836540779225</v>
      </c>
      <c r="I18">
        <v>413.43308541508043</v>
      </c>
      <c r="J18">
        <v>719.95482168330955</v>
      </c>
      <c r="K18">
        <v>1.1944928429090393</v>
      </c>
      <c r="L18">
        <v>1.4937215532922161</v>
      </c>
      <c r="M18">
        <v>1.4718149467763058</v>
      </c>
      <c r="N18">
        <v>1.349162437691366</v>
      </c>
      <c r="O18">
        <v>1.4492722128252091</v>
      </c>
      <c r="P18">
        <v>1.5294160618030606</v>
      </c>
      <c r="Q18">
        <v>1.1620756490513198</v>
      </c>
      <c r="R18">
        <v>0.90947003354549738</v>
      </c>
      <c r="S18">
        <v>1.0160301239037073</v>
      </c>
      <c r="T18">
        <v>1.0683930558484569</v>
      </c>
      <c r="U18">
        <v>1.0727560349127803</v>
      </c>
      <c r="V18">
        <v>1.2137481184144505</v>
      </c>
      <c r="W18">
        <v>1.7234870633260206</v>
      </c>
      <c r="X18">
        <v>1.7234870633260206</v>
      </c>
      <c r="Y18">
        <v>712.54657426385279</v>
      </c>
      <c r="Z18">
        <v>712.54657426385279</v>
      </c>
      <c r="AB18">
        <f t="shared" si="0"/>
        <v>859.98088171856693</v>
      </c>
      <c r="AC18">
        <f t="shared" si="1"/>
        <v>480.44052107301934</v>
      </c>
      <c r="AD18">
        <f t="shared" si="2"/>
        <v>480.44052107301934</v>
      </c>
      <c r="AE18">
        <f t="shared" si="3"/>
        <v>480.44052107301934</v>
      </c>
      <c r="AF18">
        <f t="shared" si="4"/>
        <v>0</v>
      </c>
      <c r="AG18">
        <f t="shared" si="5"/>
        <v>0</v>
      </c>
      <c r="AH18">
        <f t="shared" si="6"/>
        <v>0</v>
      </c>
      <c r="AI18">
        <f t="shared" si="7"/>
        <v>0</v>
      </c>
      <c r="AJ18">
        <f t="shared" si="8"/>
        <v>20.488312662691278</v>
      </c>
      <c r="AK18">
        <f t="shared" si="9"/>
        <v>0</v>
      </c>
      <c r="AL18">
        <f t="shared" si="10"/>
        <v>0</v>
      </c>
      <c r="AM18">
        <f t="shared" si="11"/>
        <v>383.59920812446671</v>
      </c>
      <c r="AQ18">
        <f t="shared" si="12"/>
        <v>1075.4120345450135</v>
      </c>
      <c r="AR18">
        <f t="shared" si="13"/>
        <v>376.00500206127168</v>
      </c>
      <c r="AS18">
        <f t="shared" si="14"/>
        <v>376.00500206127168</v>
      </c>
      <c r="AT18">
        <f t="shared" si="15"/>
        <v>376.00500206127168</v>
      </c>
      <c r="AU18">
        <f t="shared" si="16"/>
        <v>0</v>
      </c>
      <c r="AV18">
        <f t="shared" si="17"/>
        <v>0</v>
      </c>
      <c r="AW18">
        <f t="shared" si="18"/>
        <v>0</v>
      </c>
      <c r="AX18">
        <f t="shared" si="19"/>
        <v>0</v>
      </c>
      <c r="AY18">
        <f t="shared" si="20"/>
        <v>14.338943001128744</v>
      </c>
      <c r="AZ18">
        <f t="shared" si="21"/>
        <v>0</v>
      </c>
      <c r="BA18">
        <f t="shared" si="22"/>
        <v>0</v>
      </c>
      <c r="BF18">
        <f t="shared" si="23"/>
        <v>1059.6402675571649</v>
      </c>
      <c r="BG18">
        <f t="shared" si="24"/>
        <v>420.06046900017617</v>
      </c>
      <c r="BH18">
        <f t="shared" si="25"/>
        <v>420.06046900017617</v>
      </c>
      <c r="BI18">
        <f t="shared" si="26"/>
        <v>420.06046900017617</v>
      </c>
      <c r="BJ18">
        <f t="shared" si="27"/>
        <v>0</v>
      </c>
      <c r="BK18">
        <f t="shared" si="28"/>
        <v>0</v>
      </c>
      <c r="BL18">
        <f t="shared" si="29"/>
        <v>0</v>
      </c>
      <c r="BM18">
        <f t="shared" si="30"/>
        <v>0</v>
      </c>
      <c r="BN18">
        <f t="shared" si="31"/>
        <v>16.137770990032788</v>
      </c>
      <c r="BO18">
        <f t="shared" si="32"/>
        <v>0</v>
      </c>
      <c r="BP18">
        <f t="shared" si="33"/>
        <v>0</v>
      </c>
      <c r="BU18">
        <f t="shared" si="34"/>
        <v>971.33600224990664</v>
      </c>
      <c r="BV18">
        <f t="shared" si="35"/>
        <v>441.70903751547388</v>
      </c>
      <c r="BW18">
        <f t="shared" si="36"/>
        <v>441.70903751547388</v>
      </c>
      <c r="BX18">
        <f t="shared" si="37"/>
        <v>441.70903751547388</v>
      </c>
      <c r="BY18">
        <f t="shared" si="38"/>
        <v>0</v>
      </c>
      <c r="BZ18">
        <f t="shared" si="39"/>
        <v>0</v>
      </c>
      <c r="CA18">
        <f t="shared" si="40"/>
        <v>0</v>
      </c>
      <c r="CB18">
        <f t="shared" si="41"/>
        <v>0</v>
      </c>
      <c r="CC18">
        <f t="shared" si="42"/>
        <v>17.724031131170825</v>
      </c>
      <c r="CD18">
        <f t="shared" si="43"/>
        <v>0</v>
      </c>
      <c r="CE18">
        <f t="shared" si="44"/>
        <v>0</v>
      </c>
      <c r="CJ18">
        <f t="shared" si="45"/>
        <v>1043.4105175551488</v>
      </c>
      <c r="CK18">
        <f t="shared" si="46"/>
        <v>443.51283741163849</v>
      </c>
      <c r="CL18">
        <f t="shared" si="47"/>
        <v>443.51283741163849</v>
      </c>
      <c r="CM18">
        <f t="shared" si="48"/>
        <v>443.51283741163849</v>
      </c>
      <c r="CN18">
        <f t="shared" si="49"/>
        <v>0</v>
      </c>
      <c r="CO18">
        <f t="shared" si="50"/>
        <v>0</v>
      </c>
      <c r="CP18">
        <f t="shared" si="51"/>
        <v>0</v>
      </c>
      <c r="CQ18">
        <f t="shared" si="52"/>
        <v>0</v>
      </c>
      <c r="CR18">
        <f t="shared" si="53"/>
        <v>17.17076134001961</v>
      </c>
      <c r="CS18">
        <f t="shared" si="54"/>
        <v>0</v>
      </c>
      <c r="CT18">
        <f t="shared" si="55"/>
        <v>0</v>
      </c>
      <c r="CY18">
        <f t="shared" si="56"/>
        <v>1101.110468055012</v>
      </c>
      <c r="CZ18">
        <f t="shared" si="57"/>
        <v>501.80362951283468</v>
      </c>
      <c r="DA18">
        <f t="shared" si="58"/>
        <v>501.80362951283468</v>
      </c>
      <c r="DB18">
        <f t="shared" si="59"/>
        <v>501.80362951283468</v>
      </c>
      <c r="DC18">
        <f t="shared" si="60"/>
        <v>0</v>
      </c>
      <c r="DD18">
        <f t="shared" si="61"/>
        <v>0</v>
      </c>
      <c r="DE18">
        <f t="shared" si="62"/>
        <v>0</v>
      </c>
      <c r="DF18">
        <f t="shared" si="63"/>
        <v>0</v>
      </c>
      <c r="DG18">
        <f t="shared" si="64"/>
        <v>18.91164533129713</v>
      </c>
      <c r="DH18">
        <f t="shared" si="65"/>
        <v>0</v>
      </c>
      <c r="DI18">
        <f t="shared" si="66"/>
        <v>0</v>
      </c>
      <c r="DL18" t="s">
        <v>401</v>
      </c>
      <c r="DM18" t="s">
        <v>402</v>
      </c>
      <c r="DN18" t="s">
        <v>403</v>
      </c>
      <c r="DO18" t="s">
        <v>422</v>
      </c>
      <c r="DP18" t="s">
        <v>407</v>
      </c>
      <c r="DQ18">
        <f t="shared" si="67"/>
        <v>1018.4816952801353</v>
      </c>
      <c r="DR18">
        <f t="shared" si="68"/>
        <v>89.139526745410322</v>
      </c>
      <c r="DS18">
        <f t="shared" si="69"/>
        <v>443.9219160957357</v>
      </c>
      <c r="DT18">
        <f t="shared" si="70"/>
        <v>44.432063431773656</v>
      </c>
      <c r="DU18">
        <f t="shared" si="71"/>
        <v>0</v>
      </c>
      <c r="DV18">
        <f t="shared" si="72"/>
        <v>0</v>
      </c>
      <c r="DW18">
        <f t="shared" si="73"/>
        <v>0</v>
      </c>
      <c r="DX18">
        <f t="shared" si="74"/>
        <v>0</v>
      </c>
      <c r="DY18">
        <f t="shared" si="75"/>
        <v>0</v>
      </c>
      <c r="DZ18">
        <f t="shared" si="76"/>
        <v>0</v>
      </c>
      <c r="EB18">
        <f t="shared" si="77"/>
        <v>0</v>
      </c>
      <c r="EC18">
        <f t="shared" si="78"/>
        <v>0</v>
      </c>
      <c r="ED18">
        <f t="shared" si="79"/>
        <v>0</v>
      </c>
      <c r="EE18">
        <f t="shared" si="80"/>
        <v>0</v>
      </c>
      <c r="EG18">
        <f t="shared" si="81"/>
        <v>121.15772819206761</v>
      </c>
      <c r="EI18">
        <f t="shared" si="82"/>
        <v>0</v>
      </c>
      <c r="EJ18">
        <f t="shared" si="83"/>
        <v>0</v>
      </c>
      <c r="EK18">
        <f t="shared" si="84"/>
        <v>0</v>
      </c>
      <c r="EL18">
        <f t="shared" si="85"/>
        <v>0</v>
      </c>
    </row>
    <row r="19" spans="1:142" x14ac:dyDescent="0.25">
      <c r="A19" t="s">
        <v>291</v>
      </c>
      <c r="B19" t="s">
        <v>292</v>
      </c>
      <c r="C19" t="s">
        <v>295</v>
      </c>
      <c r="D19" t="s">
        <v>295</v>
      </c>
      <c r="E19" t="s">
        <v>404</v>
      </c>
      <c r="F19" t="s">
        <v>587</v>
      </c>
      <c r="G19">
        <f>VLOOKUP(A19,[2]alpha_i_split!$A$3:$N$208,14,FALSE)</f>
        <v>5.6387918320621254E-2</v>
      </c>
      <c r="H19">
        <v>109.14905249728</v>
      </c>
      <c r="I19">
        <v>399.92212835003392</v>
      </c>
      <c r="J19">
        <v>1327.8361710685078</v>
      </c>
      <c r="K19">
        <v>1.3140408296254169</v>
      </c>
      <c r="L19">
        <v>1.3689127732720097</v>
      </c>
      <c r="M19">
        <v>1.3430362658763892</v>
      </c>
      <c r="N19">
        <v>1.2182472109394913</v>
      </c>
      <c r="O19">
        <v>1.3573742830063797</v>
      </c>
      <c r="P19">
        <v>1.4503905628513354</v>
      </c>
      <c r="Q19">
        <v>1.2691639629937483</v>
      </c>
      <c r="R19">
        <v>0.90947003354549738</v>
      </c>
      <c r="S19">
        <v>1.0160301239037073</v>
      </c>
      <c r="T19">
        <v>1.0683930558484569</v>
      </c>
      <c r="U19">
        <v>1.0727560349127803</v>
      </c>
      <c r="V19">
        <v>1.2137481184144505</v>
      </c>
      <c r="W19">
        <v>0.65234900440418175</v>
      </c>
      <c r="X19">
        <v>0.65234900440418175</v>
      </c>
      <c r="Y19">
        <v>260.88880226834601</v>
      </c>
      <c r="Z19">
        <v>260.88880226834601</v>
      </c>
      <c r="AB19">
        <f t="shared" si="0"/>
        <v>1744.830943837499</v>
      </c>
      <c r="AC19">
        <f t="shared" si="1"/>
        <v>507.56675330562354</v>
      </c>
      <c r="AD19">
        <f t="shared" si="2"/>
        <v>260.88880226834601</v>
      </c>
      <c r="AE19">
        <f t="shared" si="3"/>
        <v>260.88880226834601</v>
      </c>
      <c r="AF19">
        <f t="shared" si="4"/>
        <v>5.7325002140522541</v>
      </c>
      <c r="AG19">
        <f t="shared" si="5"/>
        <v>69.716407850160493</v>
      </c>
      <c r="AH19">
        <f t="shared" si="6"/>
        <v>5.7325002140522541</v>
      </c>
      <c r="AI19">
        <f t="shared" si="7"/>
        <v>69.716407850160493</v>
      </c>
      <c r="AJ19">
        <f t="shared" si="8"/>
        <v>29.543560328808042</v>
      </c>
      <c r="AK19">
        <f t="shared" si="9"/>
        <v>246.67795103727752</v>
      </c>
      <c r="AL19">
        <f t="shared" si="10"/>
        <v>246.67795103727752</v>
      </c>
      <c r="AM19">
        <f t="shared" si="11"/>
        <v>367.92435236616393</v>
      </c>
      <c r="AQ19">
        <f t="shared" si="12"/>
        <v>1817.6918953882778</v>
      </c>
      <c r="AR19">
        <f t="shared" si="13"/>
        <v>363.71719148609208</v>
      </c>
      <c r="AS19">
        <f t="shared" si="14"/>
        <v>260.88880226834601</v>
      </c>
      <c r="AT19">
        <f t="shared" si="15"/>
        <v>260.88880226834601</v>
      </c>
      <c r="AU19">
        <f t="shared" si="16"/>
        <v>0.84239886520079299</v>
      </c>
      <c r="AV19">
        <f t="shared" si="17"/>
        <v>24.576837338673755</v>
      </c>
      <c r="AW19">
        <f t="shared" si="18"/>
        <v>0.84239886520079299</v>
      </c>
      <c r="AX19">
        <f t="shared" si="19"/>
        <v>24.576837338673755</v>
      </c>
      <c r="AY19">
        <f t="shared" si="20"/>
        <v>20.741971594738196</v>
      </c>
      <c r="AZ19">
        <f t="shared" si="21"/>
        <v>102.82838921774606</v>
      </c>
      <c r="BA19">
        <f t="shared" si="22"/>
        <v>102.82838921774606</v>
      </c>
      <c r="BF19">
        <f t="shared" si="23"/>
        <v>1783.3321328874511</v>
      </c>
      <c r="BG19">
        <f t="shared" si="24"/>
        <v>406.33292961931926</v>
      </c>
      <c r="BH19">
        <f t="shared" si="25"/>
        <v>260.88880226834601</v>
      </c>
      <c r="BI19">
        <f t="shared" si="26"/>
        <v>260.88880226834601</v>
      </c>
      <c r="BJ19">
        <f t="shared" si="27"/>
        <v>1.8738845433556879</v>
      </c>
      <c r="BK19">
        <f t="shared" si="28"/>
        <v>38.651637109426723</v>
      </c>
      <c r="BL19">
        <f t="shared" si="29"/>
        <v>1.8738845433556879</v>
      </c>
      <c r="BM19">
        <f t="shared" si="30"/>
        <v>38.651637109426723</v>
      </c>
      <c r="BN19">
        <f t="shared" si="31"/>
        <v>23.394417901478484</v>
      </c>
      <c r="BO19">
        <f t="shared" si="32"/>
        <v>145.44412735097325</v>
      </c>
      <c r="BP19">
        <f t="shared" si="33"/>
        <v>145.44412735097325</v>
      </c>
      <c r="BU19">
        <f t="shared" si="34"/>
        <v>1617.6327119887828</v>
      </c>
      <c r="BV19">
        <f t="shared" si="35"/>
        <v>427.27402480931153</v>
      </c>
      <c r="BW19">
        <f t="shared" si="36"/>
        <v>260.88880226834601</v>
      </c>
      <c r="BX19">
        <f t="shared" si="37"/>
        <v>260.88880226834601</v>
      </c>
      <c r="BY19">
        <f t="shared" si="38"/>
        <v>2.3014272718621838</v>
      </c>
      <c r="BZ19">
        <f t="shared" si="39"/>
        <v>41.495763326497674</v>
      </c>
      <c r="CA19">
        <f t="shared" si="40"/>
        <v>2.3014272718621838</v>
      </c>
      <c r="CB19">
        <f t="shared" si="41"/>
        <v>41.495763326497674</v>
      </c>
      <c r="CC19">
        <f t="shared" si="42"/>
        <v>25.829314060836555</v>
      </c>
      <c r="CD19">
        <f t="shared" si="43"/>
        <v>166.38522254096551</v>
      </c>
      <c r="CE19">
        <f t="shared" si="44"/>
        <v>166.38522254096551</v>
      </c>
      <c r="CJ19">
        <f t="shared" si="45"/>
        <v>1802.3706706540524</v>
      </c>
      <c r="CK19">
        <f t="shared" si="46"/>
        <v>429.01887668266238</v>
      </c>
      <c r="CL19">
        <f t="shared" si="47"/>
        <v>260.88880226834601</v>
      </c>
      <c r="CM19">
        <f t="shared" si="48"/>
        <v>260.88880226834601</v>
      </c>
      <c r="CN19">
        <f t="shared" si="49"/>
        <v>2.6243006402625024</v>
      </c>
      <c r="CO19">
        <f t="shared" si="50"/>
        <v>46.826256089000601</v>
      </c>
      <c r="CP19">
        <f t="shared" si="51"/>
        <v>2.6243006402625024</v>
      </c>
      <c r="CQ19">
        <f t="shared" si="52"/>
        <v>46.826256089000601</v>
      </c>
      <c r="CR19">
        <f t="shared" si="53"/>
        <v>24.569747155924976</v>
      </c>
      <c r="CS19">
        <f t="shared" si="54"/>
        <v>168.13007441431637</v>
      </c>
      <c r="CT19">
        <f t="shared" si="55"/>
        <v>168.13007441431637</v>
      </c>
      <c r="CY19">
        <f t="shared" si="56"/>
        <v>1925.8810515304151</v>
      </c>
      <c r="CZ19">
        <f t="shared" si="57"/>
        <v>485.40473079715605</v>
      </c>
      <c r="DA19">
        <f t="shared" si="58"/>
        <v>260.88880226834601</v>
      </c>
      <c r="DB19">
        <f t="shared" si="59"/>
        <v>260.88880226834601</v>
      </c>
      <c r="DC19">
        <f t="shared" si="60"/>
        <v>5.216136965862483</v>
      </c>
      <c r="DD19">
        <f t="shared" si="61"/>
        <v>69.698444115422461</v>
      </c>
      <c r="DE19">
        <f t="shared" si="62"/>
        <v>5.216136965862483</v>
      </c>
      <c r="DF19">
        <f t="shared" si="63"/>
        <v>69.698444115422461</v>
      </c>
      <c r="DG19">
        <f t="shared" si="64"/>
        <v>26.892774869880075</v>
      </c>
      <c r="DH19">
        <f t="shared" si="65"/>
        <v>224.51592852881004</v>
      </c>
      <c r="DI19">
        <f t="shared" si="66"/>
        <v>224.51592852881004</v>
      </c>
      <c r="DL19" t="s">
        <v>291</v>
      </c>
      <c r="DM19" t="s">
        <v>292</v>
      </c>
      <c r="DN19" t="s">
        <v>295</v>
      </c>
      <c r="DO19" t="s">
        <v>295</v>
      </c>
      <c r="DP19" t="s">
        <v>407</v>
      </c>
      <c r="DQ19">
        <f t="shared" si="67"/>
        <v>1781.956567714413</v>
      </c>
      <c r="DR19">
        <f t="shared" si="68"/>
        <v>100.7874396666811</v>
      </c>
      <c r="DS19">
        <f t="shared" si="69"/>
        <v>436.5524177833608</v>
      </c>
      <c r="DT19">
        <f t="shared" si="70"/>
        <v>52.517834701812284</v>
      </c>
      <c r="DU19">
        <f t="shared" si="71"/>
        <v>48.494224304863621</v>
      </c>
      <c r="DV19">
        <f t="shared" si="72"/>
        <v>18.003769095552475</v>
      </c>
      <c r="DW19">
        <f t="shared" si="73"/>
        <v>324.13570164597036</v>
      </c>
      <c r="DX19">
        <f t="shared" si="74"/>
        <v>48.494224304863621</v>
      </c>
      <c r="DY19">
        <f t="shared" si="75"/>
        <v>18.003769095552475</v>
      </c>
      <c r="DZ19">
        <f t="shared" si="76"/>
        <v>324.13570164597036</v>
      </c>
      <c r="EB19">
        <f t="shared" si="77"/>
        <v>3.0984414167659842</v>
      </c>
      <c r="EC19">
        <f t="shared" si="78"/>
        <v>1.942792255493806</v>
      </c>
      <c r="ED19">
        <f t="shared" si="79"/>
        <v>3.0984414167659842</v>
      </c>
      <c r="EE19">
        <f t="shared" si="80"/>
        <v>1.942792255493806</v>
      </c>
      <c r="EG19">
        <f t="shared" si="81"/>
        <v>119.14640223345</v>
      </c>
      <c r="EI19">
        <f t="shared" si="82"/>
        <v>5777.9123550264285</v>
      </c>
      <c r="EJ19">
        <f t="shared" si="83"/>
        <v>38619.602686532329</v>
      </c>
      <c r="EK19">
        <f t="shared" si="84"/>
        <v>5777.9123550264285</v>
      </c>
      <c r="EL19">
        <f t="shared" si="85"/>
        <v>38619.602686532329</v>
      </c>
    </row>
    <row r="20" spans="1:142" x14ac:dyDescent="0.25">
      <c r="A20" t="s">
        <v>113</v>
      </c>
      <c r="B20" t="s">
        <v>114</v>
      </c>
      <c r="C20" t="s">
        <v>155</v>
      </c>
      <c r="D20" t="s">
        <v>418</v>
      </c>
      <c r="E20" t="s">
        <v>408</v>
      </c>
      <c r="F20" t="s">
        <v>586</v>
      </c>
      <c r="G20">
        <f>VLOOKUP(A20,[2]alpha_i_split!$A$3:$N$208,14,FALSE)</f>
        <v>0.11220967077470655</v>
      </c>
      <c r="H20">
        <v>106.90671613308299</v>
      </c>
      <c r="I20">
        <v>391.7062079116161</v>
      </c>
      <c r="J20">
        <v>1087.1177830733141</v>
      </c>
      <c r="K20">
        <v>1.2214137182566644</v>
      </c>
      <c r="L20">
        <v>1.3895127096540436</v>
      </c>
      <c r="M20">
        <v>1.3757789100144835</v>
      </c>
      <c r="N20">
        <v>1.3240925186599217</v>
      </c>
      <c r="O20">
        <v>1.3577562476789509</v>
      </c>
      <c r="P20">
        <v>1.4138769447685346</v>
      </c>
      <c r="Q20">
        <v>1.1137228775074144</v>
      </c>
      <c r="R20">
        <v>1.1523297796771568</v>
      </c>
      <c r="S20">
        <v>1.261678755528314</v>
      </c>
      <c r="T20">
        <v>1.2456836932865165</v>
      </c>
      <c r="U20">
        <v>1.2512749062312558</v>
      </c>
      <c r="V20">
        <v>1.4406165004533091</v>
      </c>
      <c r="W20">
        <v>1.0999495480082806</v>
      </c>
      <c r="X20">
        <v>0.94342727382003466</v>
      </c>
      <c r="Y20">
        <v>430.85706634441971</v>
      </c>
      <c r="Z20">
        <v>369.5463198684397</v>
      </c>
      <c r="AB20">
        <f t="shared" si="0"/>
        <v>1327.8205736065186</v>
      </c>
      <c r="AC20">
        <f t="shared" si="1"/>
        <v>436.25216501284262</v>
      </c>
      <c r="AD20">
        <f t="shared" si="2"/>
        <v>430.85706634441971</v>
      </c>
      <c r="AE20">
        <f t="shared" si="3"/>
        <v>369.5463198684397</v>
      </c>
      <c r="AF20">
        <f t="shared" si="4"/>
        <v>1.2293984638754623E-4</v>
      </c>
      <c r="AG20">
        <f t="shared" si="5"/>
        <v>6.8361963669230016E-2</v>
      </c>
      <c r="AH20">
        <f t="shared" si="6"/>
        <v>0.2323732669620116</v>
      </c>
      <c r="AI20">
        <f t="shared" si="7"/>
        <v>10.450655401740724</v>
      </c>
      <c r="AJ20">
        <f t="shared" si="8"/>
        <v>20.634413397998166</v>
      </c>
      <c r="AK20">
        <f t="shared" si="9"/>
        <v>5.3950986684229179</v>
      </c>
      <c r="AL20">
        <f t="shared" si="10"/>
        <v>66.705845144402929</v>
      </c>
      <c r="AM20">
        <f t="shared" si="11"/>
        <v>338.72028338434046</v>
      </c>
      <c r="AQ20">
        <f t="shared" si="12"/>
        <v>1510.5639764712973</v>
      </c>
      <c r="AR20">
        <f t="shared" si="13"/>
        <v>451.37472826096717</v>
      </c>
      <c r="AS20">
        <f t="shared" si="14"/>
        <v>430.85706634441971</v>
      </c>
      <c r="AT20">
        <f t="shared" si="15"/>
        <v>369.5463198684397</v>
      </c>
      <c r="AU20">
        <f t="shared" si="16"/>
        <v>7.1858564944188817E-3</v>
      </c>
      <c r="AV20">
        <f t="shared" si="17"/>
        <v>1.0506835316294247</v>
      </c>
      <c r="AW20">
        <f t="shared" si="18"/>
        <v>0.45583455445524229</v>
      </c>
      <c r="AX20">
        <f t="shared" si="19"/>
        <v>16.71184482540426</v>
      </c>
      <c r="AY20">
        <f t="shared" si="20"/>
        <v>20.016673568932848</v>
      </c>
      <c r="AZ20">
        <f t="shared" si="21"/>
        <v>20.517661916547468</v>
      </c>
      <c r="BA20">
        <f t="shared" si="22"/>
        <v>81.828408392527479</v>
      </c>
      <c r="BF20">
        <f t="shared" si="23"/>
        <v>1495.6337186539656</v>
      </c>
      <c r="BG20">
        <f t="shared" si="24"/>
        <v>494.20740093064285</v>
      </c>
      <c r="BH20">
        <f t="shared" si="25"/>
        <v>430.85706634441971</v>
      </c>
      <c r="BI20">
        <f t="shared" si="26"/>
        <v>369.5463198684397</v>
      </c>
      <c r="BJ20">
        <f t="shared" si="27"/>
        <v>0.17469633142491098</v>
      </c>
      <c r="BK20">
        <f t="shared" si="28"/>
        <v>8.2728686075275597</v>
      </c>
      <c r="BL20">
        <f t="shared" si="29"/>
        <v>1.331158324697997</v>
      </c>
      <c r="BM20">
        <f t="shared" si="30"/>
        <v>32.034657008159066</v>
      </c>
      <c r="BN20">
        <f t="shared" si="31"/>
        <v>22.025250149960829</v>
      </c>
      <c r="BO20">
        <f t="shared" si="32"/>
        <v>63.350334586223141</v>
      </c>
      <c r="BP20">
        <f t="shared" si="33"/>
        <v>124.66108106220315</v>
      </c>
      <c r="BU20">
        <f t="shared" si="34"/>
        <v>1439.4445234695349</v>
      </c>
      <c r="BV20">
        <f t="shared" si="35"/>
        <v>487.94203575459807</v>
      </c>
      <c r="BW20">
        <f t="shared" si="36"/>
        <v>430.85706634441971</v>
      </c>
      <c r="BX20">
        <f t="shared" si="37"/>
        <v>369.5463198684397</v>
      </c>
      <c r="BY20">
        <f t="shared" si="38"/>
        <v>0.12619846437112947</v>
      </c>
      <c r="BZ20">
        <f t="shared" si="39"/>
        <v>6.6321379695069806</v>
      </c>
      <c r="CA20">
        <f t="shared" si="40"/>
        <v>1.1258919548211244</v>
      </c>
      <c r="CB20">
        <f t="shared" si="41"/>
        <v>28.52870003937581</v>
      </c>
      <c r="CC20">
        <f t="shared" si="42"/>
        <v>22.166391350824462</v>
      </c>
      <c r="CD20">
        <f t="shared" si="43"/>
        <v>57.08496941017836</v>
      </c>
      <c r="CE20">
        <f t="shared" si="44"/>
        <v>118.39571588615837</v>
      </c>
      <c r="CJ20">
        <f t="shared" si="45"/>
        <v>1476.0409619306827</v>
      </c>
      <c r="CK20">
        <f t="shared" si="46"/>
        <v>490.13214857480824</v>
      </c>
      <c r="CL20">
        <f t="shared" si="47"/>
        <v>430.85706634441971</v>
      </c>
      <c r="CM20">
        <f t="shared" si="48"/>
        <v>369.5463198684397</v>
      </c>
      <c r="CN20">
        <f t="shared" si="49"/>
        <v>0.14358822084002021</v>
      </c>
      <c r="CO20">
        <f t="shared" si="50"/>
        <v>7.2672132422487064</v>
      </c>
      <c r="CP20">
        <f t="shared" si="51"/>
        <v>1.2089021110188944</v>
      </c>
      <c r="CQ20">
        <f t="shared" si="52"/>
        <v>30.075725912104172</v>
      </c>
      <c r="CR20">
        <f t="shared" si="53"/>
        <v>21.988125808234347</v>
      </c>
      <c r="CS20">
        <f t="shared" si="54"/>
        <v>59.275082230388534</v>
      </c>
      <c r="CT20">
        <f t="shared" si="55"/>
        <v>120.58582870636855</v>
      </c>
      <c r="CY20">
        <f t="shared" si="56"/>
        <v>1537.0507697352398</v>
      </c>
      <c r="CZ20">
        <f t="shared" si="57"/>
        <v>564.29842644746873</v>
      </c>
      <c r="DA20">
        <f t="shared" si="58"/>
        <v>430.85706634441971</v>
      </c>
      <c r="DB20">
        <f t="shared" si="59"/>
        <v>369.5463198684397</v>
      </c>
      <c r="DC20">
        <f t="shared" si="60"/>
        <v>1.2869811975582375</v>
      </c>
      <c r="DD20">
        <f t="shared" si="61"/>
        <v>28.933634891709204</v>
      </c>
      <c r="DE20">
        <f t="shared" si="62"/>
        <v>4.0008043565914582</v>
      </c>
      <c r="DF20">
        <f t="shared" si="63"/>
        <v>61.629182249198827</v>
      </c>
      <c r="DG20">
        <f t="shared" si="64"/>
        <v>24.807840525879779</v>
      </c>
      <c r="DH20">
        <f t="shared" si="65"/>
        <v>133.44136010304902</v>
      </c>
      <c r="DI20">
        <f t="shared" si="66"/>
        <v>194.75210657902903</v>
      </c>
      <c r="DL20" t="s">
        <v>113</v>
      </c>
      <c r="DM20" t="s">
        <v>114</v>
      </c>
      <c r="DN20" t="s">
        <v>155</v>
      </c>
      <c r="DO20" t="s">
        <v>418</v>
      </c>
      <c r="DP20" t="s">
        <v>407</v>
      </c>
      <c r="DQ20">
        <f t="shared" si="67"/>
        <v>1464.4257539778735</v>
      </c>
      <c r="DR20">
        <f t="shared" si="68"/>
        <v>74.561405278632947</v>
      </c>
      <c r="DS20">
        <f t="shared" si="69"/>
        <v>487.36781749688799</v>
      </c>
      <c r="DT20">
        <f t="shared" si="70"/>
        <v>44.455330725538332</v>
      </c>
      <c r="DU20">
        <f t="shared" si="71"/>
        <v>8.7041500343818505</v>
      </c>
      <c r="DV20">
        <f t="shared" si="72"/>
        <v>10.477866841247554</v>
      </c>
      <c r="DW20">
        <f t="shared" si="73"/>
        <v>109.785693542915</v>
      </c>
      <c r="DX20">
        <f t="shared" si="74"/>
        <v>29.905127572663812</v>
      </c>
      <c r="DY20">
        <f t="shared" si="75"/>
        <v>17.694142501871035</v>
      </c>
      <c r="DZ20">
        <f t="shared" si="76"/>
        <v>313.08267887651897</v>
      </c>
      <c r="EB20">
        <f t="shared" si="77"/>
        <v>0.28979550175585073</v>
      </c>
      <c r="EC20">
        <f t="shared" si="78"/>
        <v>0.49387166253503623</v>
      </c>
      <c r="ED20">
        <f t="shared" si="79"/>
        <v>1.3924940947577877</v>
      </c>
      <c r="EE20">
        <f t="shared" si="80"/>
        <v>1.3516684982430405</v>
      </c>
      <c r="EG20">
        <f t="shared" si="81"/>
        <v>133.01523403299342</v>
      </c>
      <c r="EI20">
        <f t="shared" si="82"/>
        <v>1157.7845538815895</v>
      </c>
      <c r="EJ20">
        <f t="shared" si="83"/>
        <v>14603.169720085332</v>
      </c>
      <c r="EK20">
        <f t="shared" si="84"/>
        <v>3977.8375428644013</v>
      </c>
      <c r="EL20">
        <f t="shared" si="85"/>
        <v>41644.765802436697</v>
      </c>
    </row>
    <row r="21" spans="1:142" x14ac:dyDescent="0.25">
      <c r="A21" t="s">
        <v>341</v>
      </c>
      <c r="B21" t="s">
        <v>342</v>
      </c>
      <c r="C21" t="s">
        <v>343</v>
      </c>
      <c r="D21" t="s">
        <v>421</v>
      </c>
      <c r="E21" t="s">
        <v>406</v>
      </c>
      <c r="F21" t="s">
        <v>585</v>
      </c>
      <c r="G21">
        <f>VLOOKUP(A21,[2]alpha_i_split!$A$3:$N$208,14,FALSE)</f>
        <v>0.20262190802735325</v>
      </c>
      <c r="H21">
        <v>89.765210591723402</v>
      </c>
      <c r="I21">
        <v>328.89973160807455</v>
      </c>
      <c r="J21">
        <v>343.24257082735113</v>
      </c>
      <c r="K21">
        <v>1.4311390552424275</v>
      </c>
      <c r="L21">
        <v>1.85678697718037</v>
      </c>
      <c r="M21">
        <v>1.7747896107634937</v>
      </c>
      <c r="N21">
        <v>1.6108976410794889</v>
      </c>
      <c r="O21">
        <v>1.7599630736939897</v>
      </c>
      <c r="P21">
        <v>1.9378019928727448</v>
      </c>
      <c r="Q21">
        <v>1.39378218396165</v>
      </c>
      <c r="R21">
        <v>1.154133732123878</v>
      </c>
      <c r="S21">
        <v>1.2154822023485663</v>
      </c>
      <c r="T21">
        <v>1.2953811605285075</v>
      </c>
      <c r="U21">
        <v>1.2357210310006459</v>
      </c>
      <c r="V21">
        <v>1.3448954049704989</v>
      </c>
      <c r="W21">
        <v>1.8586372000488189</v>
      </c>
      <c r="X21">
        <v>1.4793188804766229</v>
      </c>
      <c r="Y21">
        <v>611.30527625283969</v>
      </c>
      <c r="Z21">
        <v>486.54758275151858</v>
      </c>
      <c r="AB21">
        <f t="shared" si="0"/>
        <v>491.2278485328373</v>
      </c>
      <c r="AC21">
        <f t="shared" si="1"/>
        <v>458.41458622510265</v>
      </c>
      <c r="AD21">
        <f t="shared" si="2"/>
        <v>458.41458622510265</v>
      </c>
      <c r="AE21">
        <f t="shared" si="3"/>
        <v>458.41458622510265</v>
      </c>
      <c r="AF21">
        <f t="shared" si="4"/>
        <v>0</v>
      </c>
      <c r="AG21">
        <f t="shared" si="5"/>
        <v>0</v>
      </c>
      <c r="AH21">
        <f t="shared" si="6"/>
        <v>0</v>
      </c>
      <c r="AI21">
        <f t="shared" si="7"/>
        <v>0</v>
      </c>
      <c r="AJ21">
        <f t="shared" si="8"/>
        <v>26.528525411377096</v>
      </c>
      <c r="AK21">
        <f t="shared" si="9"/>
        <v>0</v>
      </c>
      <c r="AL21">
        <f t="shared" si="10"/>
        <v>0</v>
      </c>
      <c r="AM21">
        <f t="shared" si="11"/>
        <v>333.02323391013186</v>
      </c>
      <c r="AQ21">
        <f t="shared" si="12"/>
        <v>637.32833552613636</v>
      </c>
      <c r="AR21">
        <f t="shared" si="13"/>
        <v>379.59427473536891</v>
      </c>
      <c r="AS21">
        <f t="shared" si="14"/>
        <v>379.59427473536891</v>
      </c>
      <c r="AT21">
        <f t="shared" si="15"/>
        <v>379.59427473536891</v>
      </c>
      <c r="AU21">
        <f t="shared" si="16"/>
        <v>0</v>
      </c>
      <c r="AV21">
        <f t="shared" si="17"/>
        <v>0</v>
      </c>
      <c r="AW21">
        <f t="shared" si="18"/>
        <v>0</v>
      </c>
      <c r="AX21">
        <f t="shared" si="19"/>
        <v>0</v>
      </c>
      <c r="AY21">
        <f t="shared" si="20"/>
        <v>19.285646945370992</v>
      </c>
      <c r="AZ21">
        <f t="shared" si="21"/>
        <v>0</v>
      </c>
      <c r="BA21">
        <f t="shared" si="22"/>
        <v>0</v>
      </c>
      <c r="BF21">
        <f t="shared" si="23"/>
        <v>609.18334867613544</v>
      </c>
      <c r="BG21">
        <f t="shared" si="24"/>
        <v>399.77177012683484</v>
      </c>
      <c r="BH21">
        <f t="shared" si="25"/>
        <v>399.77177012683484</v>
      </c>
      <c r="BI21">
        <f t="shared" si="26"/>
        <v>399.77177012683484</v>
      </c>
      <c r="BJ21">
        <f t="shared" si="27"/>
        <v>0</v>
      </c>
      <c r="BK21">
        <f t="shared" si="28"/>
        <v>0</v>
      </c>
      <c r="BL21">
        <f t="shared" si="29"/>
        <v>0</v>
      </c>
      <c r="BM21">
        <f t="shared" si="30"/>
        <v>0</v>
      </c>
      <c r="BN21">
        <f t="shared" si="31"/>
        <v>20.774677159996067</v>
      </c>
      <c r="BO21">
        <f t="shared" si="32"/>
        <v>0</v>
      </c>
      <c r="BP21">
        <f t="shared" si="33"/>
        <v>0</v>
      </c>
      <c r="BU21">
        <f t="shared" si="34"/>
        <v>552.92864766383934</v>
      </c>
      <c r="BV21">
        <f t="shared" si="35"/>
        <v>426.05051602798227</v>
      </c>
      <c r="BW21">
        <f t="shared" si="36"/>
        <v>426.05051602798227</v>
      </c>
      <c r="BX21">
        <f t="shared" si="37"/>
        <v>426.05051602798227</v>
      </c>
      <c r="BY21">
        <f t="shared" si="38"/>
        <v>0</v>
      </c>
      <c r="BZ21">
        <f t="shared" si="39"/>
        <v>0</v>
      </c>
      <c r="CA21">
        <f t="shared" si="40"/>
        <v>0</v>
      </c>
      <c r="CB21">
        <f t="shared" si="41"/>
        <v>0</v>
      </c>
      <c r="CC21">
        <f t="shared" si="42"/>
        <v>23.239282864780243</v>
      </c>
      <c r="CD21">
        <f t="shared" si="43"/>
        <v>0</v>
      </c>
      <c r="CE21">
        <f t="shared" si="44"/>
        <v>0</v>
      </c>
      <c r="CJ21">
        <f t="shared" si="45"/>
        <v>604.09424997593192</v>
      </c>
      <c r="CK21">
        <f t="shared" si="46"/>
        <v>406.42831543856562</v>
      </c>
      <c r="CL21">
        <f t="shared" si="47"/>
        <v>406.42831543856562</v>
      </c>
      <c r="CM21">
        <f t="shared" si="48"/>
        <v>406.42831543856562</v>
      </c>
      <c r="CN21">
        <f t="shared" si="49"/>
        <v>0</v>
      </c>
      <c r="CO21">
        <f t="shared" si="50"/>
        <v>0</v>
      </c>
      <c r="CP21">
        <f t="shared" si="51"/>
        <v>0</v>
      </c>
      <c r="CQ21">
        <f t="shared" si="52"/>
        <v>0</v>
      </c>
      <c r="CR21">
        <f t="shared" si="53"/>
        <v>21.209370489541175</v>
      </c>
      <c r="CS21">
        <f t="shared" si="54"/>
        <v>0</v>
      </c>
      <c r="CT21">
        <f t="shared" si="55"/>
        <v>0</v>
      </c>
      <c r="CY21">
        <f t="shared" si="56"/>
        <v>665.13613778800527</v>
      </c>
      <c r="CZ21">
        <f t="shared" si="57"/>
        <v>442.33573773572982</v>
      </c>
      <c r="DA21">
        <f t="shared" si="58"/>
        <v>442.33573773572982</v>
      </c>
      <c r="DB21">
        <f t="shared" si="59"/>
        <v>442.33573773572982</v>
      </c>
      <c r="DC21">
        <f t="shared" si="60"/>
        <v>0</v>
      </c>
      <c r="DD21">
        <f t="shared" si="61"/>
        <v>0</v>
      </c>
      <c r="DE21">
        <f t="shared" si="62"/>
        <v>0</v>
      </c>
      <c r="DF21">
        <f t="shared" si="63"/>
        <v>0</v>
      </c>
      <c r="DG21">
        <f t="shared" si="64"/>
        <v>21.998492917488164</v>
      </c>
      <c r="DH21">
        <f t="shared" si="65"/>
        <v>0</v>
      </c>
      <c r="DI21">
        <f t="shared" si="66"/>
        <v>0</v>
      </c>
      <c r="DL21" t="s">
        <v>341</v>
      </c>
      <c r="DM21" t="s">
        <v>342</v>
      </c>
      <c r="DN21" t="s">
        <v>343</v>
      </c>
      <c r="DO21" t="s">
        <v>421</v>
      </c>
      <c r="DP21" t="s">
        <v>407</v>
      </c>
      <c r="DQ21">
        <f t="shared" si="67"/>
        <v>593.31642802714771</v>
      </c>
      <c r="DR21">
        <f t="shared" si="68"/>
        <v>62.476059726130764</v>
      </c>
      <c r="DS21">
        <f t="shared" si="69"/>
        <v>418.76586671493061</v>
      </c>
      <c r="DT21">
        <f t="shared" si="70"/>
        <v>29.07930669481534</v>
      </c>
      <c r="DU21">
        <f t="shared" si="71"/>
        <v>0</v>
      </c>
      <c r="DV21">
        <f t="shared" si="72"/>
        <v>0</v>
      </c>
      <c r="DW21">
        <f t="shared" si="73"/>
        <v>0</v>
      </c>
      <c r="DX21">
        <f t="shared" si="74"/>
        <v>0</v>
      </c>
      <c r="DY21">
        <f t="shared" si="75"/>
        <v>0</v>
      </c>
      <c r="DZ21">
        <f t="shared" si="76"/>
        <v>0</v>
      </c>
      <c r="EB21">
        <f t="shared" si="77"/>
        <v>0</v>
      </c>
      <c r="EC21">
        <f t="shared" si="78"/>
        <v>0</v>
      </c>
      <c r="ED21">
        <f t="shared" si="79"/>
        <v>0</v>
      </c>
      <c r="EE21">
        <f t="shared" si="80"/>
        <v>0</v>
      </c>
      <c r="EG21">
        <f t="shared" si="81"/>
        <v>114.29199419075618</v>
      </c>
      <c r="EI21">
        <f t="shared" si="82"/>
        <v>0</v>
      </c>
      <c r="EJ21">
        <f t="shared" si="83"/>
        <v>0</v>
      </c>
      <c r="EK21">
        <f t="shared" si="84"/>
        <v>0</v>
      </c>
      <c r="EL21">
        <f t="shared" si="85"/>
        <v>0</v>
      </c>
    </row>
    <row r="22" spans="1:142" x14ac:dyDescent="0.25">
      <c r="A22" t="s">
        <v>203</v>
      </c>
      <c r="B22" t="s">
        <v>205</v>
      </c>
      <c r="C22" t="s">
        <v>194</v>
      </c>
      <c r="D22" t="s">
        <v>203</v>
      </c>
      <c r="E22" t="s">
        <v>404</v>
      </c>
      <c r="F22" t="s">
        <v>194</v>
      </c>
      <c r="G22">
        <f>VLOOKUP(A22,[2]alpha_i_split!$A$3:$N$208,14,FALSE)</f>
        <v>7.2649426010716542E-2</v>
      </c>
      <c r="H22">
        <v>89.045632967835004</v>
      </c>
      <c r="I22">
        <v>326.26319919414749</v>
      </c>
      <c r="J22">
        <v>2756.9002141073197</v>
      </c>
      <c r="K22">
        <v>1.1319269378849495</v>
      </c>
      <c r="L22">
        <v>1.2440087029484874</v>
      </c>
      <c r="M22">
        <v>1.2183320387691865</v>
      </c>
      <c r="N22">
        <v>1.1561879111962881</v>
      </c>
      <c r="O22">
        <v>1.2281598595161767</v>
      </c>
      <c r="P22">
        <v>1.2968761429987921</v>
      </c>
      <c r="Q22">
        <v>1.2256428748258887</v>
      </c>
      <c r="R22">
        <v>0.90947003354549738</v>
      </c>
      <c r="S22">
        <v>1.0160301239037073</v>
      </c>
      <c r="T22">
        <v>1.0683930558484569</v>
      </c>
      <c r="U22">
        <v>1.0727560349127803</v>
      </c>
      <c r="V22">
        <v>1.2137481184144505</v>
      </c>
      <c r="W22">
        <v>0.60405924079451867</v>
      </c>
      <c r="X22">
        <v>0.60405924079451867</v>
      </c>
      <c r="Y22">
        <v>197.08230040440756</v>
      </c>
      <c r="Z22">
        <v>197.08230040440756</v>
      </c>
      <c r="AB22">
        <f t="shared" si="0"/>
        <v>3120.6096174088598</v>
      </c>
      <c r="AC22">
        <f t="shared" si="1"/>
        <v>399.88216541020654</v>
      </c>
      <c r="AD22">
        <f t="shared" si="2"/>
        <v>197.08230040440756</v>
      </c>
      <c r="AE22">
        <f t="shared" si="3"/>
        <v>197.08230040440756</v>
      </c>
      <c r="AF22">
        <f t="shared" si="4"/>
        <v>11.825255807483085</v>
      </c>
      <c r="AG22">
        <f t="shared" si="5"/>
        <v>174.9299360797643</v>
      </c>
      <c r="AH22">
        <f t="shared" si="6"/>
        <v>11.825255807483085</v>
      </c>
      <c r="AI22">
        <f t="shared" si="7"/>
        <v>174.9299360797643</v>
      </c>
      <c r="AJ22">
        <f t="shared" si="8"/>
        <v>15.33329858796599</v>
      </c>
      <c r="AK22">
        <f t="shared" si="9"/>
        <v>202.79986500579898</v>
      </c>
      <c r="AL22">
        <f t="shared" si="10"/>
        <v>202.79986500579898</v>
      </c>
      <c r="AM22">
        <f t="shared" si="11"/>
        <v>327.40685758289214</v>
      </c>
      <c r="AQ22">
        <f t="shared" si="12"/>
        <v>3429.6078595100539</v>
      </c>
      <c r="AR22">
        <f t="shared" si="13"/>
        <v>296.72660271576262</v>
      </c>
      <c r="AS22">
        <f t="shared" si="14"/>
        <v>197.08230040440756</v>
      </c>
      <c r="AT22">
        <f t="shared" si="15"/>
        <v>197.08230040440756</v>
      </c>
      <c r="AU22">
        <f t="shared" si="16"/>
        <v>2.7997618828389146</v>
      </c>
      <c r="AV22">
        <f t="shared" si="17"/>
        <v>84.292683612473795</v>
      </c>
      <c r="AW22">
        <f t="shared" si="18"/>
        <v>2.7997618828389146</v>
      </c>
      <c r="AX22">
        <f t="shared" si="19"/>
        <v>84.292683612473795</v>
      </c>
      <c r="AY22">
        <f t="shared" si="20"/>
        <v>10.853193107816635</v>
      </c>
      <c r="AZ22">
        <f t="shared" si="21"/>
        <v>99.644302311355062</v>
      </c>
      <c r="BA22">
        <f t="shared" si="22"/>
        <v>99.644302311355062</v>
      </c>
      <c r="BF22">
        <f t="shared" si="23"/>
        <v>3358.8198585365776</v>
      </c>
      <c r="BG22">
        <f t="shared" si="24"/>
        <v>331.49323870244962</v>
      </c>
      <c r="BH22">
        <f t="shared" si="25"/>
        <v>197.08230040440756</v>
      </c>
      <c r="BI22">
        <f t="shared" si="26"/>
        <v>197.08230040440756</v>
      </c>
      <c r="BJ22">
        <f t="shared" si="27"/>
        <v>5.3922918360004202</v>
      </c>
      <c r="BK22">
        <f t="shared" si="28"/>
        <v>120.35386191658561</v>
      </c>
      <c r="BL22">
        <f t="shared" si="29"/>
        <v>5.3922918360004202</v>
      </c>
      <c r="BM22">
        <f t="shared" si="30"/>
        <v>120.35386191658561</v>
      </c>
      <c r="BN22">
        <f t="shared" si="31"/>
        <v>12.251932559949585</v>
      </c>
      <c r="BO22">
        <f t="shared" si="32"/>
        <v>134.41093829804205</v>
      </c>
      <c r="BP22">
        <f t="shared" si="33"/>
        <v>134.41093829804205</v>
      </c>
      <c r="BU22">
        <f t="shared" si="34"/>
        <v>3187.4946999253411</v>
      </c>
      <c r="BV22">
        <f t="shared" si="35"/>
        <v>348.57733639792906</v>
      </c>
      <c r="BW22">
        <f t="shared" si="36"/>
        <v>197.08230040440756</v>
      </c>
      <c r="BX22">
        <f t="shared" si="37"/>
        <v>197.08230040440756</v>
      </c>
      <c r="BY22">
        <f t="shared" si="38"/>
        <v>6.6264141023629142</v>
      </c>
      <c r="BZ22">
        <f t="shared" si="39"/>
        <v>131.22042037033381</v>
      </c>
      <c r="CA22">
        <f t="shared" si="40"/>
        <v>6.6264141023629142</v>
      </c>
      <c r="CB22">
        <f t="shared" si="41"/>
        <v>131.22042037033381</v>
      </c>
      <c r="CC22">
        <f t="shared" si="42"/>
        <v>13.225061195075916</v>
      </c>
      <c r="CD22">
        <f t="shared" si="43"/>
        <v>151.4950359935215</v>
      </c>
      <c r="CE22">
        <f t="shared" si="44"/>
        <v>151.4950359935215</v>
      </c>
      <c r="CJ22">
        <f t="shared" si="45"/>
        <v>3385.914179658163</v>
      </c>
      <c r="CK22">
        <f t="shared" si="46"/>
        <v>350.00081590547228</v>
      </c>
      <c r="CL22">
        <f t="shared" si="47"/>
        <v>197.08230040440756</v>
      </c>
      <c r="CM22">
        <f t="shared" si="48"/>
        <v>197.08230040440756</v>
      </c>
      <c r="CN22">
        <f t="shared" si="49"/>
        <v>7.1804264828295814</v>
      </c>
      <c r="CO22">
        <f t="shared" si="50"/>
        <v>140.86769923122071</v>
      </c>
      <c r="CP22">
        <f t="shared" si="51"/>
        <v>7.1804264828295814</v>
      </c>
      <c r="CQ22">
        <f t="shared" si="52"/>
        <v>140.86769923122071</v>
      </c>
      <c r="CR22">
        <f t="shared" si="53"/>
        <v>12.88410817893894</v>
      </c>
      <c r="CS22">
        <f t="shared" si="54"/>
        <v>152.91851550106472</v>
      </c>
      <c r="CT22">
        <f t="shared" si="55"/>
        <v>152.91851550106472</v>
      </c>
      <c r="CY22">
        <f t="shared" si="56"/>
        <v>3575.3581163040449</v>
      </c>
      <c r="CZ22">
        <f t="shared" si="57"/>
        <v>396.00134412977559</v>
      </c>
      <c r="DA22">
        <f t="shared" si="58"/>
        <v>197.08230040440756</v>
      </c>
      <c r="DB22">
        <f t="shared" si="59"/>
        <v>197.08230040440756</v>
      </c>
      <c r="DC22">
        <f t="shared" si="60"/>
        <v>13.037295337962329</v>
      </c>
      <c r="DD22">
        <f t="shared" si="61"/>
        <v>196.62212969355369</v>
      </c>
      <c r="DE22">
        <f t="shared" si="62"/>
        <v>13.037295337962329</v>
      </c>
      <c r="DF22">
        <f t="shared" si="63"/>
        <v>196.62212969355369</v>
      </c>
      <c r="DG22">
        <f t="shared" si="64"/>
        <v>14.186006837966303</v>
      </c>
      <c r="DH22">
        <f t="shared" si="65"/>
        <v>198.91904372536803</v>
      </c>
      <c r="DI22">
        <f t="shared" si="66"/>
        <v>198.91904372536803</v>
      </c>
      <c r="DL22" t="s">
        <v>203</v>
      </c>
      <c r="DM22" t="s">
        <v>205</v>
      </c>
      <c r="DN22" t="s">
        <v>194</v>
      </c>
      <c r="DO22" t="s">
        <v>203</v>
      </c>
      <c r="DP22" t="s">
        <v>407</v>
      </c>
      <c r="DQ22">
        <f t="shared" si="67"/>
        <v>3342.9673885571733</v>
      </c>
      <c r="DR22">
        <f t="shared" si="68"/>
        <v>165.66380686223161</v>
      </c>
      <c r="DS22">
        <f t="shared" si="69"/>
        <v>353.78025054359932</v>
      </c>
      <c r="DT22">
        <f t="shared" si="70"/>
        <v>39.24586950761006</v>
      </c>
      <c r="DU22">
        <f t="shared" si="71"/>
        <v>141.381121817322</v>
      </c>
      <c r="DV22">
        <f t="shared" si="72"/>
        <v>39.954551134623863</v>
      </c>
      <c r="DW22">
        <f t="shared" si="73"/>
        <v>1596.3661563692731</v>
      </c>
      <c r="DX22">
        <f t="shared" si="74"/>
        <v>141.381121817322</v>
      </c>
      <c r="DY22">
        <f t="shared" si="75"/>
        <v>39.954551134623863</v>
      </c>
      <c r="DZ22">
        <f t="shared" si="76"/>
        <v>1596.3661563692731</v>
      </c>
      <c r="EB22">
        <f t="shared" si="77"/>
        <v>7.8102409082462074</v>
      </c>
      <c r="EC22">
        <f t="shared" si="78"/>
        <v>3.9036375997041644</v>
      </c>
      <c r="ED22">
        <f t="shared" si="79"/>
        <v>7.8102409082462074</v>
      </c>
      <c r="EE22">
        <f t="shared" si="80"/>
        <v>3.9036375997041644</v>
      </c>
      <c r="EG22">
        <f t="shared" si="81"/>
        <v>96.555745235698481</v>
      </c>
      <c r="EI22">
        <f t="shared" si="82"/>
        <v>13651.159579330595</v>
      </c>
      <c r="EJ22">
        <f t="shared" si="83"/>
        <v>154138.32389728274</v>
      </c>
      <c r="EK22">
        <f t="shared" si="84"/>
        <v>13651.159579330595</v>
      </c>
      <c r="EL22">
        <f t="shared" si="85"/>
        <v>154138.32389728274</v>
      </c>
    </row>
    <row r="23" spans="1:142" x14ac:dyDescent="0.25">
      <c r="A23" t="s">
        <v>360</v>
      </c>
      <c r="B23" t="s">
        <v>361</v>
      </c>
      <c r="C23" t="s">
        <v>349</v>
      </c>
      <c r="D23" t="s">
        <v>421</v>
      </c>
      <c r="E23" t="s">
        <v>405</v>
      </c>
      <c r="F23" t="s">
        <v>585</v>
      </c>
      <c r="G23">
        <f>VLOOKUP(A23,[2]alpha_i_split!$A$3:$N$208,14,FALSE)</f>
        <v>0.38449213053425724</v>
      </c>
      <c r="H23">
        <v>75.983786225892402</v>
      </c>
      <c r="I23">
        <v>278.40459273166977</v>
      </c>
      <c r="J23">
        <v>171.08237953298834</v>
      </c>
      <c r="K23">
        <v>1.4311390552424275</v>
      </c>
      <c r="L23">
        <v>1.7400810087931013</v>
      </c>
      <c r="M23">
        <v>1.7003990868804379</v>
      </c>
      <c r="N23">
        <v>1.6024901485445977</v>
      </c>
      <c r="O23">
        <v>1.7217713484942401</v>
      </c>
      <c r="P23">
        <v>1.8235328888328461</v>
      </c>
      <c r="Q23">
        <v>1.39378218396165</v>
      </c>
      <c r="R23">
        <v>1.0901307546951258</v>
      </c>
      <c r="S23">
        <v>1.0599826962241754</v>
      </c>
      <c r="T23">
        <v>1.1372607799723293</v>
      </c>
      <c r="U23">
        <v>1.0615175586333341</v>
      </c>
      <c r="V23">
        <v>1.1250789639924195</v>
      </c>
      <c r="W23">
        <v>0.86343420122105063</v>
      </c>
      <c r="X23">
        <v>0.77449322572056689</v>
      </c>
      <c r="Y23">
        <v>240.3840471415412</v>
      </c>
      <c r="Z23">
        <v>215.62247108017161</v>
      </c>
      <c r="AB23">
        <f t="shared" si="0"/>
        <v>244.84267501346733</v>
      </c>
      <c r="AC23">
        <f t="shared" si="1"/>
        <v>388.03536128250039</v>
      </c>
      <c r="AD23">
        <f t="shared" si="2"/>
        <v>240.3840471415412</v>
      </c>
      <c r="AE23">
        <f t="shared" si="3"/>
        <v>215.62247108017161</v>
      </c>
      <c r="AF23">
        <f t="shared" si="4"/>
        <v>2.0125371816550177</v>
      </c>
      <c r="AG23">
        <f t="shared" si="5"/>
        <v>40.891011232050992</v>
      </c>
      <c r="AH23">
        <f t="shared" si="6"/>
        <v>3.2043589465102285</v>
      </c>
      <c r="AI23">
        <f t="shared" si="7"/>
        <v>55.756137654496797</v>
      </c>
      <c r="AJ23">
        <f t="shared" si="8"/>
        <v>23.08997120342222</v>
      </c>
      <c r="AK23">
        <f t="shared" si="9"/>
        <v>147.65131414095919</v>
      </c>
      <c r="AL23">
        <f t="shared" si="10"/>
        <v>172.41289020232878</v>
      </c>
      <c r="AM23">
        <f t="shared" si="11"/>
        <v>278.89688979892645</v>
      </c>
      <c r="AQ23">
        <f t="shared" si="12"/>
        <v>297.6971995644866</v>
      </c>
      <c r="AR23">
        <f t="shared" si="13"/>
        <v>303.49740878516428</v>
      </c>
      <c r="AS23">
        <f t="shared" si="14"/>
        <v>240.3840471415412</v>
      </c>
      <c r="AT23">
        <f t="shared" si="15"/>
        <v>215.62247108017161</v>
      </c>
      <c r="AU23">
        <f t="shared" si="16"/>
        <v>0.3124036996254328</v>
      </c>
      <c r="AV23">
        <f t="shared" si="17"/>
        <v>14.849646326373325</v>
      </c>
      <c r="AW23">
        <f t="shared" si="18"/>
        <v>0.84323246769612015</v>
      </c>
      <c r="AX23">
        <f t="shared" si="19"/>
        <v>28.787473074301069</v>
      </c>
      <c r="AY23">
        <f t="shared" si="20"/>
        <v>16.378090168797385</v>
      </c>
      <c r="AZ23">
        <f t="shared" si="21"/>
        <v>63.11336164362308</v>
      </c>
      <c r="BA23">
        <f t="shared" si="22"/>
        <v>87.874937704992675</v>
      </c>
      <c r="BF23">
        <f t="shared" si="23"/>
        <v>290.90832193922591</v>
      </c>
      <c r="BG23">
        <f t="shared" si="24"/>
        <v>295.10405084490878</v>
      </c>
      <c r="BH23">
        <f t="shared" si="25"/>
        <v>240.3840471415412</v>
      </c>
      <c r="BI23">
        <f t="shared" si="26"/>
        <v>215.62247108017161</v>
      </c>
      <c r="BJ23">
        <f t="shared" si="27"/>
        <v>0.21044160861219374</v>
      </c>
      <c r="BK23">
        <f t="shared" si="28"/>
        <v>11.537368112380593</v>
      </c>
      <c r="BL23">
        <f t="shared" si="29"/>
        <v>0.64490052437067769</v>
      </c>
      <c r="BM23">
        <f t="shared" si="30"/>
        <v>24.341508797870969</v>
      </c>
      <c r="BN23">
        <f t="shared" si="31"/>
        <v>16.109896244339364</v>
      </c>
      <c r="BO23">
        <f t="shared" si="32"/>
        <v>54.720003703367581</v>
      </c>
      <c r="BP23">
        <f t="shared" si="33"/>
        <v>79.481579764737177</v>
      </c>
      <c r="BU23">
        <f t="shared" si="34"/>
        <v>274.15782779118172</v>
      </c>
      <c r="BV23">
        <f t="shared" si="35"/>
        <v>316.61862427789742</v>
      </c>
      <c r="BW23">
        <f t="shared" si="36"/>
        <v>240.3840471415412</v>
      </c>
      <c r="BX23">
        <f t="shared" si="37"/>
        <v>215.62247108017161</v>
      </c>
      <c r="BY23">
        <f t="shared" si="38"/>
        <v>0.4658769008992778</v>
      </c>
      <c r="BZ23">
        <f t="shared" si="39"/>
        <v>18.333291207190342</v>
      </c>
      <c r="CA23">
        <f t="shared" si="40"/>
        <v>1.0832524702990498</v>
      </c>
      <c r="CB23">
        <f t="shared" si="41"/>
        <v>32.177041481321744</v>
      </c>
      <c r="CC23">
        <f t="shared" si="42"/>
        <v>17.804581798379402</v>
      </c>
      <c r="CD23">
        <f t="shared" si="43"/>
        <v>76.234577136356222</v>
      </c>
      <c r="CE23">
        <f t="shared" si="44"/>
        <v>100.99615319772582</v>
      </c>
      <c r="CJ23">
        <f t="shared" si="45"/>
        <v>294.56473931211673</v>
      </c>
      <c r="CK23">
        <f t="shared" si="46"/>
        <v>295.53136358882978</v>
      </c>
      <c r="CL23">
        <f t="shared" si="47"/>
        <v>240.3840471415412</v>
      </c>
      <c r="CM23">
        <f t="shared" si="48"/>
        <v>215.62247108017161</v>
      </c>
      <c r="CN23">
        <f t="shared" si="49"/>
        <v>0.21748745457388186</v>
      </c>
      <c r="CO23">
        <f t="shared" si="50"/>
        <v>11.831262258160617</v>
      </c>
      <c r="CP23">
        <f t="shared" si="51"/>
        <v>0.66167754084927388</v>
      </c>
      <c r="CQ23">
        <f t="shared" si="52"/>
        <v>24.841198022269456</v>
      </c>
      <c r="CR23">
        <f t="shared" si="53"/>
        <v>16.032780367346966</v>
      </c>
      <c r="CS23">
        <f t="shared" si="54"/>
        <v>55.147316447288574</v>
      </c>
      <c r="CT23">
        <f t="shared" si="55"/>
        <v>79.90889250865817</v>
      </c>
      <c r="CY23">
        <f t="shared" si="56"/>
        <v>311.97434577818763</v>
      </c>
      <c r="CZ23">
        <f t="shared" si="57"/>
        <v>313.22715076127849</v>
      </c>
      <c r="DA23">
        <f t="shared" si="58"/>
        <v>240.3840471415412</v>
      </c>
      <c r="DB23">
        <f t="shared" si="59"/>
        <v>215.62247108017161</v>
      </c>
      <c r="DC23">
        <f t="shared" si="60"/>
        <v>0.47255554386244791</v>
      </c>
      <c r="DD23">
        <f t="shared" si="61"/>
        <v>19.461919675855466</v>
      </c>
      <c r="DE23">
        <f t="shared" si="62"/>
        <v>1.1368402977928975</v>
      </c>
      <c r="DF23">
        <f t="shared" si="63"/>
        <v>34.942186220184468</v>
      </c>
      <c r="DG23">
        <f t="shared" si="64"/>
        <v>16.511845015786374</v>
      </c>
      <c r="DH23">
        <f t="shared" si="65"/>
        <v>72.843103619737292</v>
      </c>
      <c r="DI23">
        <f t="shared" si="66"/>
        <v>97.604679681106887</v>
      </c>
      <c r="DL23" t="s">
        <v>360</v>
      </c>
      <c r="DM23" t="s">
        <v>361</v>
      </c>
      <c r="DN23" t="s">
        <v>349</v>
      </c>
      <c r="DO23" t="s">
        <v>421</v>
      </c>
      <c r="DP23" t="s">
        <v>407</v>
      </c>
      <c r="DQ23">
        <f t="shared" si="67"/>
        <v>285.69085156644434</v>
      </c>
      <c r="DR23">
        <f t="shared" si="68"/>
        <v>23.420190034013125</v>
      </c>
      <c r="DS23">
        <f t="shared" si="69"/>
        <v>318.66899325676314</v>
      </c>
      <c r="DT23">
        <f t="shared" si="70"/>
        <v>35.117927241455064</v>
      </c>
      <c r="DU23">
        <f t="shared" si="71"/>
        <v>19.484083135335222</v>
      </c>
      <c r="DV23">
        <f t="shared" si="72"/>
        <v>10.979757150221596</v>
      </c>
      <c r="DW23">
        <f t="shared" si="73"/>
        <v>120.55506707784227</v>
      </c>
      <c r="DX23">
        <f t="shared" si="74"/>
        <v>33.474257541740748</v>
      </c>
      <c r="DY23">
        <f t="shared" si="75"/>
        <v>11.66381181605106</v>
      </c>
      <c r="DZ23">
        <f t="shared" si="76"/>
        <v>136.04450608025235</v>
      </c>
      <c r="EB23">
        <f t="shared" si="77"/>
        <v>0.6152170648713754</v>
      </c>
      <c r="EC23">
        <f t="shared" si="78"/>
        <v>0.69410175766797244</v>
      </c>
      <c r="ED23">
        <f t="shared" si="79"/>
        <v>1.2623770412530411</v>
      </c>
      <c r="EE23">
        <f t="shared" si="80"/>
        <v>0.97333839115213072</v>
      </c>
      <c r="EG23">
        <f t="shared" si="81"/>
        <v>86.972978508941907</v>
      </c>
      <c r="EI23">
        <f t="shared" si="82"/>
        <v>1694.5887437959477</v>
      </c>
      <c r="EJ23">
        <f t="shared" si="83"/>
        <v>10485.033258105226</v>
      </c>
      <c r="EK23">
        <f t="shared" si="84"/>
        <v>2911.3558817806047</v>
      </c>
      <c r="EL23">
        <f t="shared" si="85"/>
        <v>11832.195903577403</v>
      </c>
    </row>
    <row r="24" spans="1:142" x14ac:dyDescent="0.25">
      <c r="A24" t="s">
        <v>339</v>
      </c>
      <c r="B24" t="s">
        <v>340</v>
      </c>
      <c r="C24" t="s">
        <v>343</v>
      </c>
      <c r="D24" t="s">
        <v>421</v>
      </c>
      <c r="E24" t="s">
        <v>406</v>
      </c>
      <c r="F24" t="s">
        <v>585</v>
      </c>
      <c r="G24">
        <f>VLOOKUP(A24,[2]alpha_i_split!$A$3:$N$208,14,FALSE)</f>
        <v>0.14261373361028751</v>
      </c>
      <c r="H24">
        <v>75.700989211011404</v>
      </c>
      <c r="I24">
        <v>277.36842446914579</v>
      </c>
      <c r="J24">
        <v>499.6817570309679</v>
      </c>
      <c r="K24">
        <v>1.4311390552424275</v>
      </c>
      <c r="L24">
        <v>1.6245298021461605</v>
      </c>
      <c r="M24">
        <v>1.5649475213979509</v>
      </c>
      <c r="N24">
        <v>1.4265022187397769</v>
      </c>
      <c r="O24">
        <v>1.5369573340282388</v>
      </c>
      <c r="P24">
        <v>1.6965568138875875</v>
      </c>
      <c r="Q24">
        <v>1.39378218396165</v>
      </c>
      <c r="R24">
        <v>1.154133732123878</v>
      </c>
      <c r="S24">
        <v>1.2154822023485663</v>
      </c>
      <c r="T24">
        <v>1.2953811605285075</v>
      </c>
      <c r="U24">
        <v>1.2357210310006459</v>
      </c>
      <c r="V24">
        <v>1.3448954049704989</v>
      </c>
      <c r="W24">
        <v>0.95114373740481495</v>
      </c>
      <c r="X24">
        <v>0.83167119161323033</v>
      </c>
      <c r="Y24">
        <v>263.81723988766845</v>
      </c>
      <c r="Z24">
        <v>230.67932809413875</v>
      </c>
      <c r="AB24">
        <f t="shared" si="0"/>
        <v>715.11407767917558</v>
      </c>
      <c r="AC24">
        <f t="shared" si="1"/>
        <v>386.59116841860799</v>
      </c>
      <c r="AD24">
        <f t="shared" si="2"/>
        <v>263.81723988766845</v>
      </c>
      <c r="AE24">
        <f t="shared" si="3"/>
        <v>230.67932809413875</v>
      </c>
      <c r="AF24">
        <f t="shared" si="4"/>
        <v>1.262848574908646</v>
      </c>
      <c r="AG24">
        <f t="shared" si="5"/>
        <v>30.85790094084355</v>
      </c>
      <c r="AH24">
        <f t="shared" si="6"/>
        <v>2.5862476793144094</v>
      </c>
      <c r="AI24">
        <f t="shared" si="7"/>
        <v>49.76365503605404</v>
      </c>
      <c r="AJ24">
        <f t="shared" si="8"/>
        <v>22.101561715025458</v>
      </c>
      <c r="AK24">
        <f t="shared" si="9"/>
        <v>122.77392853093954</v>
      </c>
      <c r="AL24">
        <f t="shared" si="10"/>
        <v>155.91184032446924</v>
      </c>
      <c r="AM24">
        <f t="shared" si="11"/>
        <v>282.12457373440816</v>
      </c>
      <c r="AQ24">
        <f t="shared" si="12"/>
        <v>811.74790588556414</v>
      </c>
      <c r="AR24">
        <f t="shared" si="13"/>
        <v>320.12025490589519</v>
      </c>
      <c r="AS24">
        <f t="shared" si="14"/>
        <v>263.81723988766845</v>
      </c>
      <c r="AT24">
        <f t="shared" si="15"/>
        <v>230.67932809413875</v>
      </c>
      <c r="AU24">
        <f t="shared" si="16"/>
        <v>0.20162815414696042</v>
      </c>
      <c r="AV24">
        <f t="shared" si="17"/>
        <v>10.743376038477948</v>
      </c>
      <c r="AW24">
        <f t="shared" si="18"/>
        <v>0.80828606432422179</v>
      </c>
      <c r="AX24">
        <f t="shared" si="19"/>
        <v>27.111282042908496</v>
      </c>
      <c r="AY24">
        <f t="shared" si="20"/>
        <v>17.177551659970021</v>
      </c>
      <c r="AZ24">
        <f t="shared" si="21"/>
        <v>56.303015018226745</v>
      </c>
      <c r="BA24">
        <f t="shared" si="22"/>
        <v>89.440926811756441</v>
      </c>
      <c r="BF24">
        <f t="shared" si="23"/>
        <v>781.97572715338629</v>
      </c>
      <c r="BG24">
        <f t="shared" si="24"/>
        <v>337.13638343570932</v>
      </c>
      <c r="BH24">
        <f t="shared" si="25"/>
        <v>263.81723988766845</v>
      </c>
      <c r="BI24">
        <f t="shared" si="26"/>
        <v>230.67932809413875</v>
      </c>
      <c r="BJ24">
        <f t="shared" si="27"/>
        <v>0.38671901313268192</v>
      </c>
      <c r="BK24">
        <f t="shared" si="28"/>
        <v>15.823385043196486</v>
      </c>
      <c r="BL24">
        <f t="shared" si="29"/>
        <v>1.1837683455312036</v>
      </c>
      <c r="BM24">
        <f t="shared" si="30"/>
        <v>33.359038771072008</v>
      </c>
      <c r="BN24">
        <f t="shared" si="31"/>
        <v>18.43179727594644</v>
      </c>
      <c r="BO24">
        <f t="shared" si="32"/>
        <v>73.31914354804087</v>
      </c>
      <c r="BP24">
        <f t="shared" si="33"/>
        <v>106.45705534157057</v>
      </c>
      <c r="BU24">
        <f t="shared" si="34"/>
        <v>712.79713506846588</v>
      </c>
      <c r="BV24">
        <f t="shared" si="35"/>
        <v>359.29783158280577</v>
      </c>
      <c r="BW24">
        <f t="shared" si="36"/>
        <v>263.81723988766845</v>
      </c>
      <c r="BX24">
        <f t="shared" si="37"/>
        <v>230.67932809413875</v>
      </c>
      <c r="BY24">
        <f t="shared" si="38"/>
        <v>0.68543047218446429</v>
      </c>
      <c r="BZ24">
        <f t="shared" si="39"/>
        <v>21.536224064456828</v>
      </c>
      <c r="CA24">
        <f t="shared" si="40"/>
        <v>1.6754383783049436</v>
      </c>
      <c r="CB24">
        <f t="shared" si="41"/>
        <v>39.079253751057017</v>
      </c>
      <c r="CC24">
        <f t="shared" si="42"/>
        <v>20.574548860043652</v>
      </c>
      <c r="CD24">
        <f t="shared" si="43"/>
        <v>95.480591695137321</v>
      </c>
      <c r="CE24">
        <f t="shared" si="44"/>
        <v>128.61850348866702</v>
      </c>
      <c r="CJ24">
        <f t="shared" si="45"/>
        <v>767.9895411488626</v>
      </c>
      <c r="CK24">
        <f t="shared" si="46"/>
        <v>342.74999545203764</v>
      </c>
      <c r="CL24">
        <f t="shared" si="47"/>
        <v>263.81723988766845</v>
      </c>
      <c r="CM24">
        <f t="shared" si="48"/>
        <v>230.67932809413875</v>
      </c>
      <c r="CN24">
        <f t="shared" si="49"/>
        <v>0.4584938696779628</v>
      </c>
      <c r="CO24">
        <f t="shared" si="50"/>
        <v>17.425992532494213</v>
      </c>
      <c r="CP24">
        <f t="shared" si="51"/>
        <v>1.3123135536746184</v>
      </c>
      <c r="CQ24">
        <f t="shared" si="52"/>
        <v>35.129090901646848</v>
      </c>
      <c r="CR24">
        <f t="shared" si="53"/>
        <v>18.90856203039975</v>
      </c>
      <c r="CS24">
        <f t="shared" si="54"/>
        <v>78.932755564369188</v>
      </c>
      <c r="CT24">
        <f t="shared" si="55"/>
        <v>112.07066735789888</v>
      </c>
      <c r="CY24">
        <f t="shared" si="56"/>
        <v>847.73848966621051</v>
      </c>
      <c r="CZ24">
        <f t="shared" si="57"/>
        <v>373.03151955246108</v>
      </c>
      <c r="DA24">
        <f t="shared" si="58"/>
        <v>263.81723988766845</v>
      </c>
      <c r="DB24">
        <f t="shared" si="59"/>
        <v>230.67932809413875</v>
      </c>
      <c r="DC24">
        <f t="shared" si="60"/>
        <v>1.1318020334633034</v>
      </c>
      <c r="DD24">
        <f t="shared" si="61"/>
        <v>31.089397016684128</v>
      </c>
      <c r="DE24">
        <f t="shared" si="62"/>
        <v>2.506251586314959</v>
      </c>
      <c r="DF24">
        <f t="shared" si="63"/>
        <v>52.817976891814901</v>
      </c>
      <c r="DG24">
        <f t="shared" si="64"/>
        <v>19.58724142090983</v>
      </c>
      <c r="DH24">
        <f t="shared" si="65"/>
        <v>109.21427966479263</v>
      </c>
      <c r="DI24">
        <f t="shared" si="66"/>
        <v>142.35219145832232</v>
      </c>
      <c r="DL24" t="s">
        <v>339</v>
      </c>
      <c r="DM24" t="s">
        <v>340</v>
      </c>
      <c r="DN24" t="s">
        <v>343</v>
      </c>
      <c r="DO24" t="s">
        <v>421</v>
      </c>
      <c r="DP24" t="s">
        <v>407</v>
      </c>
      <c r="DQ24">
        <f t="shared" si="67"/>
        <v>772.89381276694405</v>
      </c>
      <c r="DR24">
        <f t="shared" si="68"/>
        <v>53.231584080243273</v>
      </c>
      <c r="DS24">
        <f t="shared" si="69"/>
        <v>353.15452555791944</v>
      </c>
      <c r="DT24">
        <f t="shared" si="70"/>
        <v>24.523223059991103</v>
      </c>
      <c r="DU24">
        <f t="shared" si="71"/>
        <v>21.246045939358861</v>
      </c>
      <c r="DV24">
        <f t="shared" si="72"/>
        <v>8.2905687937350603</v>
      </c>
      <c r="DW24">
        <f t="shared" si="73"/>
        <v>68.733530923653618</v>
      </c>
      <c r="DX24">
        <f t="shared" si="74"/>
        <v>39.543382899092222</v>
      </c>
      <c r="DY24">
        <f t="shared" si="75"/>
        <v>9.9314998053874586</v>
      </c>
      <c r="DZ24">
        <f t="shared" si="76"/>
        <v>98.634688384411135</v>
      </c>
      <c r="EB24">
        <f t="shared" si="77"/>
        <v>0.68782035291900312</v>
      </c>
      <c r="EC24">
        <f t="shared" si="78"/>
        <v>0.42600901566916433</v>
      </c>
      <c r="ED24">
        <f t="shared" si="79"/>
        <v>1.6787176012440594</v>
      </c>
      <c r="EE24">
        <f t="shared" si="80"/>
        <v>0.7273667361961772</v>
      </c>
      <c r="EG24">
        <f t="shared" si="81"/>
        <v>96.384968765807713</v>
      </c>
      <c r="EI24">
        <f t="shared" si="82"/>
        <v>2047.7994742620197</v>
      </c>
      <c r="EJ24">
        <f t="shared" si="83"/>
        <v>6624.8792312400328</v>
      </c>
      <c r="EK24">
        <f t="shared" si="84"/>
        <v>3811.3877256233786</v>
      </c>
      <c r="EL24">
        <f t="shared" si="85"/>
        <v>9506.9013591566436</v>
      </c>
    </row>
    <row r="25" spans="1:142" x14ac:dyDescent="0.25">
      <c r="A25" t="s">
        <v>333</v>
      </c>
      <c r="B25" t="s">
        <v>334</v>
      </c>
      <c r="C25" t="s">
        <v>343</v>
      </c>
      <c r="D25" t="s">
        <v>421</v>
      </c>
      <c r="E25" t="s">
        <v>406</v>
      </c>
      <c r="F25" t="s">
        <v>585</v>
      </c>
      <c r="G25">
        <f>VLOOKUP(A25,[2]alpha_i_split!$A$3:$N$208,14,FALSE)</f>
        <v>0.2043383595786144</v>
      </c>
      <c r="H25">
        <v>70.819148087430506</v>
      </c>
      <c r="I25">
        <v>259.48135859234537</v>
      </c>
      <c r="J25">
        <v>337.00602378969904</v>
      </c>
      <c r="K25">
        <v>1.4311390552424275</v>
      </c>
      <c r="L25">
        <v>1.5836579629936087</v>
      </c>
      <c r="M25">
        <v>1.5514052338346025</v>
      </c>
      <c r="N25">
        <v>1.4462616938454582</v>
      </c>
      <c r="O25">
        <v>1.5273690995665312</v>
      </c>
      <c r="P25">
        <v>1.6253993365119814</v>
      </c>
      <c r="Q25">
        <v>1.39378218396165</v>
      </c>
      <c r="R25">
        <v>1.154133732123878</v>
      </c>
      <c r="S25">
        <v>1.2154822023485663</v>
      </c>
      <c r="T25">
        <v>1.2953811605285075</v>
      </c>
      <c r="U25">
        <v>1.2357210310006459</v>
      </c>
      <c r="V25">
        <v>1.3448954049704989</v>
      </c>
      <c r="W25">
        <v>0.9625592356822682</v>
      </c>
      <c r="X25">
        <v>0.9625592356822682</v>
      </c>
      <c r="Y25">
        <v>249.76617820044453</v>
      </c>
      <c r="Z25">
        <v>249.76617820044453</v>
      </c>
      <c r="AB25">
        <f t="shared" si="0"/>
        <v>482.30248249739691</v>
      </c>
      <c r="AC25">
        <f t="shared" si="1"/>
        <v>361.66049467617518</v>
      </c>
      <c r="AD25">
        <f t="shared" si="2"/>
        <v>249.76617820044453</v>
      </c>
      <c r="AE25">
        <f t="shared" si="3"/>
        <v>249.76617820044453</v>
      </c>
      <c r="AF25">
        <f t="shared" si="4"/>
        <v>1.0555804517001146</v>
      </c>
      <c r="AG25">
        <f t="shared" si="5"/>
        <v>28.301181461590993</v>
      </c>
      <c r="AH25">
        <f t="shared" si="6"/>
        <v>1.0555804517001146</v>
      </c>
      <c r="AI25">
        <f t="shared" si="7"/>
        <v>28.301181461590993</v>
      </c>
      <c r="AJ25">
        <f t="shared" si="8"/>
        <v>21.033219044372888</v>
      </c>
      <c r="AK25">
        <f t="shared" si="9"/>
        <v>111.89431647573065</v>
      </c>
      <c r="AL25">
        <f t="shared" si="10"/>
        <v>111.89431647573065</v>
      </c>
      <c r="AM25">
        <f t="shared" si="11"/>
        <v>262.24359386419718</v>
      </c>
      <c r="AQ25">
        <f t="shared" si="12"/>
        <v>533.70227315137038</v>
      </c>
      <c r="AR25">
        <f t="shared" si="13"/>
        <v>299.47618880875785</v>
      </c>
      <c r="AS25">
        <f t="shared" si="14"/>
        <v>249.76617820044453</v>
      </c>
      <c r="AT25">
        <f t="shared" si="15"/>
        <v>249.76617820044453</v>
      </c>
      <c r="AU25">
        <f t="shared" si="16"/>
        <v>0.14936743646144685</v>
      </c>
      <c r="AV25">
        <f t="shared" si="17"/>
        <v>9.014327373919361</v>
      </c>
      <c r="AW25">
        <f t="shared" si="18"/>
        <v>0.14936743646144685</v>
      </c>
      <c r="AX25">
        <f t="shared" si="19"/>
        <v>9.014327373919361</v>
      </c>
      <c r="AY25">
        <f t="shared" si="20"/>
        <v>16.556830115923347</v>
      </c>
      <c r="AZ25">
        <f t="shared" si="21"/>
        <v>49.710010608313326</v>
      </c>
      <c r="BA25">
        <f t="shared" si="22"/>
        <v>49.710010608313326</v>
      </c>
      <c r="BF25">
        <f t="shared" si="23"/>
        <v>522.83290914112763</v>
      </c>
      <c r="BG25">
        <f t="shared" si="24"/>
        <v>315.39497321022202</v>
      </c>
      <c r="BH25">
        <f t="shared" si="25"/>
        <v>249.76617820044453</v>
      </c>
      <c r="BI25">
        <f t="shared" si="26"/>
        <v>249.76617820044453</v>
      </c>
      <c r="BJ25">
        <f t="shared" si="27"/>
        <v>0.30358937997844698</v>
      </c>
      <c r="BK25">
        <f t="shared" si="28"/>
        <v>13.877569134092028</v>
      </c>
      <c r="BL25">
        <f t="shared" si="29"/>
        <v>0.30358937997844698</v>
      </c>
      <c r="BM25">
        <f t="shared" si="30"/>
        <v>13.877569134092028</v>
      </c>
      <c r="BN25">
        <f t="shared" si="31"/>
        <v>17.617234314008734</v>
      </c>
      <c r="BO25">
        <f t="shared" si="32"/>
        <v>65.628795009777491</v>
      </c>
      <c r="BP25">
        <f t="shared" si="33"/>
        <v>65.628795009777491</v>
      </c>
      <c r="BU25">
        <f t="shared" si="34"/>
        <v>487.39890280221294</v>
      </c>
      <c r="BV25">
        <f t="shared" si="35"/>
        <v>336.12726342886617</v>
      </c>
      <c r="BW25">
        <f t="shared" si="36"/>
        <v>249.76617820044453</v>
      </c>
      <c r="BX25">
        <f t="shared" si="37"/>
        <v>249.76617820044453</v>
      </c>
      <c r="BY25">
        <f t="shared" si="38"/>
        <v>0.56778150765622271</v>
      </c>
      <c r="BZ25">
        <f t="shared" si="39"/>
        <v>19.723519203856576</v>
      </c>
      <c r="CA25">
        <f t="shared" si="40"/>
        <v>0.56778150765622271</v>
      </c>
      <c r="CB25">
        <f t="shared" si="41"/>
        <v>19.723519203856576</v>
      </c>
      <c r="CC25">
        <f t="shared" si="42"/>
        <v>19.445803257627283</v>
      </c>
      <c r="CD25">
        <f t="shared" si="43"/>
        <v>86.361085228421643</v>
      </c>
      <c r="CE25">
        <f t="shared" si="44"/>
        <v>86.361085228421643</v>
      </c>
      <c r="CJ25">
        <f t="shared" si="45"/>
        <v>514.73258710416962</v>
      </c>
      <c r="CK25">
        <f t="shared" si="46"/>
        <v>320.64657196518135</v>
      </c>
      <c r="CL25">
        <f t="shared" si="47"/>
        <v>249.76617820044453</v>
      </c>
      <c r="CM25">
        <f t="shared" si="48"/>
        <v>249.76617820044453</v>
      </c>
      <c r="CN25">
        <f t="shared" si="49"/>
        <v>0.36429795095249007</v>
      </c>
      <c r="CO25">
        <f t="shared" si="50"/>
        <v>15.418845675222359</v>
      </c>
      <c r="CP25">
        <f t="shared" si="51"/>
        <v>0.36429795095249007</v>
      </c>
      <c r="CQ25">
        <f t="shared" si="52"/>
        <v>15.418845675222359</v>
      </c>
      <c r="CR25">
        <f t="shared" si="53"/>
        <v>18.050955297612731</v>
      </c>
      <c r="CS25">
        <f t="shared" si="54"/>
        <v>70.880393764736823</v>
      </c>
      <c r="CT25">
        <f t="shared" si="55"/>
        <v>70.880393764736823</v>
      </c>
      <c r="CY25">
        <f t="shared" si="56"/>
        <v>547.76936746831791</v>
      </c>
      <c r="CZ25">
        <f t="shared" si="57"/>
        <v>348.97528684634756</v>
      </c>
      <c r="DA25">
        <f t="shared" si="58"/>
        <v>249.76617820044453</v>
      </c>
      <c r="DB25">
        <f t="shared" si="59"/>
        <v>249.76617820044453</v>
      </c>
      <c r="DC25">
        <f t="shared" si="60"/>
        <v>0.89745553763793962</v>
      </c>
      <c r="DD25">
        <f t="shared" si="61"/>
        <v>27.138300602250236</v>
      </c>
      <c r="DE25">
        <f t="shared" si="62"/>
        <v>0.89745553763793962</v>
      </c>
      <c r="DF25">
        <f t="shared" si="63"/>
        <v>27.138300602250236</v>
      </c>
      <c r="DG25">
        <f t="shared" si="64"/>
        <v>19.044089917188586</v>
      </c>
      <c r="DH25">
        <f t="shared" si="65"/>
        <v>99.209108645903029</v>
      </c>
      <c r="DI25">
        <f t="shared" si="66"/>
        <v>99.209108645903029</v>
      </c>
      <c r="DL25" t="s">
        <v>333</v>
      </c>
      <c r="DM25" t="s">
        <v>334</v>
      </c>
      <c r="DN25" t="s">
        <v>343</v>
      </c>
      <c r="DO25" t="s">
        <v>421</v>
      </c>
      <c r="DP25" t="s">
        <v>407</v>
      </c>
      <c r="DQ25">
        <f t="shared" si="67"/>
        <v>514.7897536940992</v>
      </c>
      <c r="DR25">
        <f t="shared" si="68"/>
        <v>25.751564755843454</v>
      </c>
      <c r="DS25">
        <f t="shared" si="69"/>
        <v>330.3801298225917</v>
      </c>
      <c r="DT25">
        <f t="shared" si="70"/>
        <v>22.941757876183463</v>
      </c>
      <c r="DU25">
        <f t="shared" si="71"/>
        <v>18.912290575155261</v>
      </c>
      <c r="DV25">
        <f t="shared" si="72"/>
        <v>7.6419743224153232</v>
      </c>
      <c r="DW25">
        <f t="shared" si="73"/>
        <v>58.399771544455135</v>
      </c>
      <c r="DX25">
        <f t="shared" si="74"/>
        <v>18.912290575155261</v>
      </c>
      <c r="DY25">
        <f t="shared" si="75"/>
        <v>7.6419743224153232</v>
      </c>
      <c r="DZ25">
        <f t="shared" si="76"/>
        <v>58.399771544455135</v>
      </c>
      <c r="EB25">
        <f t="shared" si="77"/>
        <v>0.5563453773977769</v>
      </c>
      <c r="EC25">
        <f t="shared" si="78"/>
        <v>0.35556193231348332</v>
      </c>
      <c r="ED25">
        <f t="shared" si="79"/>
        <v>0.5563453773977769</v>
      </c>
      <c r="EE25">
        <f t="shared" si="80"/>
        <v>0.35556193231348332</v>
      </c>
      <c r="EG25">
        <f t="shared" si="81"/>
        <v>90.169249405729175</v>
      </c>
      <c r="EI25">
        <f t="shared" si="82"/>
        <v>1705.3070457047959</v>
      </c>
      <c r="EJ25">
        <f t="shared" si="83"/>
        <v>5265.863565629581</v>
      </c>
      <c r="EK25">
        <f t="shared" si="84"/>
        <v>1705.3070457047959</v>
      </c>
      <c r="EL25">
        <f t="shared" si="85"/>
        <v>5265.863565629581</v>
      </c>
    </row>
    <row r="26" spans="1:142" x14ac:dyDescent="0.25">
      <c r="A26" t="s">
        <v>26</v>
      </c>
      <c r="B26" t="s">
        <v>0</v>
      </c>
      <c r="C26" t="s">
        <v>52</v>
      </c>
      <c r="D26" t="s">
        <v>417</v>
      </c>
      <c r="E26" t="s">
        <v>407</v>
      </c>
      <c r="F26" t="s">
        <v>52</v>
      </c>
      <c r="G26">
        <f>VLOOKUP(A26,[2]alpha_i_split!$A$3:$N$208,14,FALSE)</f>
        <v>0.2119978010629866</v>
      </c>
      <c r="H26">
        <v>64.361293620843895</v>
      </c>
      <c r="I26">
        <v>235.81977982677205</v>
      </c>
      <c r="J26">
        <v>365.25265127885211</v>
      </c>
      <c r="K26">
        <v>1.3263572562220902</v>
      </c>
      <c r="L26">
        <v>1.6868882389134507</v>
      </c>
      <c r="M26">
        <v>1.6420950952590123</v>
      </c>
      <c r="N26">
        <v>1.6062666055808335</v>
      </c>
      <c r="O26">
        <v>1.6034667123040618</v>
      </c>
      <c r="P26">
        <v>1.7367689942309377</v>
      </c>
      <c r="Q26">
        <v>1.3070253557120981</v>
      </c>
      <c r="R26">
        <v>1.2095558465202498</v>
      </c>
      <c r="S26">
        <v>1.2971210859341129</v>
      </c>
      <c r="T26">
        <v>1.3393743599143302</v>
      </c>
      <c r="U26">
        <v>1.3313443191676493</v>
      </c>
      <c r="V26">
        <v>1.3335057494131222</v>
      </c>
      <c r="W26">
        <v>2.0110668775665541</v>
      </c>
      <c r="X26">
        <v>1.7847212077541534</v>
      </c>
      <c r="Y26">
        <v>474.24934828465871</v>
      </c>
      <c r="Z26">
        <v>420.87256226475517</v>
      </c>
      <c r="AB26">
        <f t="shared" si="0"/>
        <v>484.45550437806224</v>
      </c>
      <c r="AC26">
        <f t="shared" si="1"/>
        <v>308.22243161203539</v>
      </c>
      <c r="AD26">
        <f t="shared" si="2"/>
        <v>308.22243161203539</v>
      </c>
      <c r="AE26">
        <f t="shared" si="3"/>
        <v>308.22243161203539</v>
      </c>
      <c r="AF26">
        <f t="shared" si="4"/>
        <v>0</v>
      </c>
      <c r="AG26">
        <f t="shared" si="5"/>
        <v>0</v>
      </c>
      <c r="AH26">
        <f t="shared" si="6"/>
        <v>0</v>
      </c>
      <c r="AI26">
        <f t="shared" si="7"/>
        <v>0</v>
      </c>
      <c r="AJ26">
        <f t="shared" si="8"/>
        <v>17.559453264849342</v>
      </c>
      <c r="AK26">
        <f t="shared" si="9"/>
        <v>0</v>
      </c>
      <c r="AL26">
        <f t="shared" si="10"/>
        <v>0</v>
      </c>
      <c r="AM26">
        <f t="shared" si="11"/>
        <v>225.22484480132198</v>
      </c>
      <c r="AQ26">
        <f t="shared" si="12"/>
        <v>616.14040167425162</v>
      </c>
      <c r="AR26">
        <f t="shared" si="13"/>
        <v>285.23719341459019</v>
      </c>
      <c r="AS26">
        <f t="shared" si="14"/>
        <v>285.23719341459019</v>
      </c>
      <c r="AT26">
        <f t="shared" si="15"/>
        <v>285.23719341459019</v>
      </c>
      <c r="AU26">
        <f t="shared" si="16"/>
        <v>0</v>
      </c>
      <c r="AV26">
        <f t="shared" si="17"/>
        <v>0</v>
      </c>
      <c r="AW26">
        <f t="shared" si="18"/>
        <v>0</v>
      </c>
      <c r="AX26">
        <f t="shared" si="19"/>
        <v>0</v>
      </c>
      <c r="AY26">
        <f t="shared" si="20"/>
        <v>14.409204511550518</v>
      </c>
      <c r="AZ26">
        <f t="shared" si="21"/>
        <v>0</v>
      </c>
      <c r="BA26">
        <f t="shared" si="22"/>
        <v>0</v>
      </c>
      <c r="BF26">
        <f t="shared" si="23"/>
        <v>599.77958719535343</v>
      </c>
      <c r="BG26">
        <f t="shared" si="24"/>
        <v>305.88680889364599</v>
      </c>
      <c r="BH26">
        <f t="shared" si="25"/>
        <v>305.88680889364599</v>
      </c>
      <c r="BI26">
        <f t="shared" si="26"/>
        <v>305.88680889364599</v>
      </c>
      <c r="BJ26">
        <f t="shared" si="27"/>
        <v>0</v>
      </c>
      <c r="BK26">
        <f t="shared" si="28"/>
        <v>0</v>
      </c>
      <c r="BL26">
        <f t="shared" si="29"/>
        <v>0</v>
      </c>
      <c r="BM26">
        <f t="shared" si="30"/>
        <v>0</v>
      </c>
      <c r="BN26">
        <f t="shared" si="31"/>
        <v>15.661689255067275</v>
      </c>
      <c r="BO26">
        <f t="shared" si="32"/>
        <v>0</v>
      </c>
      <c r="BP26">
        <f t="shared" si="33"/>
        <v>0</v>
      </c>
      <c r="BU26">
        <f t="shared" si="34"/>
        <v>586.69313634908167</v>
      </c>
      <c r="BV26">
        <f t="shared" si="35"/>
        <v>315.85096666062111</v>
      </c>
      <c r="BW26">
        <f t="shared" si="36"/>
        <v>315.85096666062111</v>
      </c>
      <c r="BX26">
        <f t="shared" si="37"/>
        <v>315.85096666062111</v>
      </c>
      <c r="BY26">
        <f t="shared" si="38"/>
        <v>0</v>
      </c>
      <c r="BZ26">
        <f t="shared" si="39"/>
        <v>0</v>
      </c>
      <c r="CA26">
        <f t="shared" si="40"/>
        <v>0</v>
      </c>
      <c r="CB26">
        <f t="shared" si="41"/>
        <v>0</v>
      </c>
      <c r="CC26">
        <f t="shared" si="42"/>
        <v>16.351229009646449</v>
      </c>
      <c r="CD26">
        <f t="shared" si="43"/>
        <v>0</v>
      </c>
      <c r="CE26">
        <f t="shared" si="44"/>
        <v>0</v>
      </c>
      <c r="CJ26">
        <f t="shared" si="45"/>
        <v>585.67046790644292</v>
      </c>
      <c r="CK26">
        <f t="shared" si="46"/>
        <v>313.95732421973878</v>
      </c>
      <c r="CL26">
        <f t="shared" si="47"/>
        <v>313.95732421973878</v>
      </c>
      <c r="CM26">
        <f t="shared" si="48"/>
        <v>313.95732421973878</v>
      </c>
      <c r="CN26">
        <f t="shared" si="49"/>
        <v>0</v>
      </c>
      <c r="CO26">
        <f t="shared" si="50"/>
        <v>0</v>
      </c>
      <c r="CP26">
        <f t="shared" si="51"/>
        <v>0</v>
      </c>
      <c r="CQ26">
        <f t="shared" si="52"/>
        <v>0</v>
      </c>
      <c r="CR26">
        <f t="shared" si="53"/>
        <v>16.26738146246057</v>
      </c>
      <c r="CS26">
        <f t="shared" si="54"/>
        <v>0</v>
      </c>
      <c r="CT26">
        <f t="shared" si="55"/>
        <v>0</v>
      </c>
      <c r="CY26">
        <f t="shared" si="56"/>
        <v>634.35947980175536</v>
      </c>
      <c r="CZ26">
        <f t="shared" si="57"/>
        <v>314.46703222433712</v>
      </c>
      <c r="DA26">
        <f t="shared" si="58"/>
        <v>314.46703222433712</v>
      </c>
      <c r="DB26">
        <f t="shared" si="59"/>
        <v>314.46703222433712</v>
      </c>
      <c r="DC26">
        <f t="shared" si="60"/>
        <v>0</v>
      </c>
      <c r="DD26">
        <f t="shared" si="61"/>
        <v>0</v>
      </c>
      <c r="DE26">
        <f t="shared" si="62"/>
        <v>0</v>
      </c>
      <c r="DF26">
        <f t="shared" si="63"/>
        <v>0</v>
      </c>
      <c r="DG26">
        <f t="shared" si="64"/>
        <v>15.65601033734052</v>
      </c>
      <c r="DH26">
        <f t="shared" si="65"/>
        <v>0</v>
      </c>
      <c r="DI26">
        <f t="shared" si="66"/>
        <v>0</v>
      </c>
      <c r="DL26" t="s">
        <v>26</v>
      </c>
      <c r="DM26" t="s">
        <v>0</v>
      </c>
      <c r="DN26" t="s">
        <v>52</v>
      </c>
      <c r="DO26" t="s">
        <v>417</v>
      </c>
      <c r="DP26" t="s">
        <v>407</v>
      </c>
      <c r="DQ26">
        <f t="shared" si="67"/>
        <v>584.51642955082445</v>
      </c>
      <c r="DR26">
        <f t="shared" si="68"/>
        <v>52.41302863964799</v>
      </c>
      <c r="DS26">
        <f t="shared" si="69"/>
        <v>307.27029283749482</v>
      </c>
      <c r="DT26">
        <f t="shared" si="70"/>
        <v>11.475325494438918</v>
      </c>
      <c r="DU26">
        <f t="shared" si="71"/>
        <v>0</v>
      </c>
      <c r="DV26">
        <f t="shared" si="72"/>
        <v>0</v>
      </c>
      <c r="DW26">
        <f t="shared" si="73"/>
        <v>0</v>
      </c>
      <c r="DX26">
        <f t="shared" si="74"/>
        <v>0</v>
      </c>
      <c r="DY26">
        <f t="shared" si="75"/>
        <v>0</v>
      </c>
      <c r="DZ26">
        <f t="shared" si="76"/>
        <v>0</v>
      </c>
      <c r="EB26">
        <f t="shared" si="77"/>
        <v>0</v>
      </c>
      <c r="EC26">
        <f t="shared" si="78"/>
        <v>0</v>
      </c>
      <c r="ED26">
        <f t="shared" si="79"/>
        <v>0</v>
      </c>
      <c r="EE26">
        <f t="shared" si="80"/>
        <v>0</v>
      </c>
      <c r="EG26">
        <f t="shared" si="81"/>
        <v>83.861979486215816</v>
      </c>
      <c r="EI26">
        <f t="shared" si="82"/>
        <v>0</v>
      </c>
      <c r="EJ26">
        <f t="shared" si="83"/>
        <v>0</v>
      </c>
      <c r="EK26">
        <f t="shared" si="84"/>
        <v>0</v>
      </c>
      <c r="EL26">
        <f t="shared" si="85"/>
        <v>0</v>
      </c>
    </row>
    <row r="27" spans="1:142" x14ac:dyDescent="0.25">
      <c r="A27" t="s">
        <v>354</v>
      </c>
      <c r="B27" t="s">
        <v>355</v>
      </c>
      <c r="C27" t="s">
        <v>349</v>
      </c>
      <c r="D27" t="s">
        <v>421</v>
      </c>
      <c r="E27" t="s">
        <v>406</v>
      </c>
      <c r="F27" t="s">
        <v>585</v>
      </c>
      <c r="G27">
        <f>VLOOKUP(A27,[2]alpha_i_split!$A$3:$N$208,14,FALSE)</f>
        <v>0.22702835180306222</v>
      </c>
      <c r="H27">
        <v>57.419194311182302</v>
      </c>
      <c r="I27">
        <v>210.38392795617196</v>
      </c>
      <c r="J27">
        <v>300.30633169766844</v>
      </c>
      <c r="K27">
        <v>1.4311390552424275</v>
      </c>
      <c r="L27">
        <v>1.5590906226493308</v>
      </c>
      <c r="M27">
        <v>1.5207489654651676</v>
      </c>
      <c r="N27">
        <v>1.4824189028512682</v>
      </c>
      <c r="O27">
        <v>1.4596647419781903</v>
      </c>
      <c r="P27">
        <v>1.602762287911623</v>
      </c>
      <c r="Q27">
        <v>1.39378218396165</v>
      </c>
      <c r="R27">
        <v>1.154133732123878</v>
      </c>
      <c r="S27">
        <v>1.2154822023485663</v>
      </c>
      <c r="T27">
        <v>1.2953811605285075</v>
      </c>
      <c r="U27">
        <v>1.2357210310006459</v>
      </c>
      <c r="V27">
        <v>1.3448954049704989</v>
      </c>
      <c r="W27">
        <v>2.3405928107482445</v>
      </c>
      <c r="X27">
        <v>1.4210774592891802</v>
      </c>
      <c r="Y27">
        <v>492.42310927119269</v>
      </c>
      <c r="Z27">
        <v>298.97185781523478</v>
      </c>
      <c r="AB27">
        <f t="shared" si="0"/>
        <v>429.78011982912028</v>
      </c>
      <c r="AC27">
        <f t="shared" si="1"/>
        <v>293.22937057718377</v>
      </c>
      <c r="AD27">
        <f t="shared" si="2"/>
        <v>293.22937057718377</v>
      </c>
      <c r="AE27">
        <f t="shared" si="3"/>
        <v>293.22937057718377</v>
      </c>
      <c r="AF27">
        <f t="shared" si="4"/>
        <v>0</v>
      </c>
      <c r="AG27">
        <f t="shared" si="5"/>
        <v>0</v>
      </c>
      <c r="AH27">
        <f t="shared" si="6"/>
        <v>0</v>
      </c>
      <c r="AI27">
        <f t="shared" si="7"/>
        <v>0</v>
      </c>
      <c r="AJ27">
        <f t="shared" si="8"/>
        <v>17.138927093616829</v>
      </c>
      <c r="AK27">
        <f t="shared" si="9"/>
        <v>0</v>
      </c>
      <c r="AL27">
        <f t="shared" si="10"/>
        <v>0</v>
      </c>
      <c r="AM27">
        <f t="shared" si="11"/>
        <v>212.21946851249348</v>
      </c>
      <c r="AQ27">
        <f t="shared" si="12"/>
        <v>468.20478567205436</v>
      </c>
      <c r="AR27">
        <f t="shared" si="13"/>
        <v>242.81118795093784</v>
      </c>
      <c r="AS27">
        <f t="shared" si="14"/>
        <v>242.81118795093784</v>
      </c>
      <c r="AT27">
        <f t="shared" si="15"/>
        <v>242.81118795093784</v>
      </c>
      <c r="AU27">
        <f t="shared" si="16"/>
        <v>0</v>
      </c>
      <c r="AV27">
        <f t="shared" si="17"/>
        <v>0</v>
      </c>
      <c r="AW27">
        <f t="shared" si="18"/>
        <v>0</v>
      </c>
      <c r="AX27">
        <f t="shared" si="19"/>
        <v>0</v>
      </c>
      <c r="AY27">
        <f t="shared" si="20"/>
        <v>13.597219049710095</v>
      </c>
      <c r="AZ27">
        <f t="shared" si="21"/>
        <v>0</v>
      </c>
      <c r="BA27">
        <f t="shared" si="22"/>
        <v>0</v>
      </c>
      <c r="BF27">
        <f t="shared" si="23"/>
        <v>456.69054325186875</v>
      </c>
      <c r="BG27">
        <f t="shared" si="24"/>
        <v>255.71792009091001</v>
      </c>
      <c r="BH27">
        <f t="shared" si="25"/>
        <v>255.71792009091001</v>
      </c>
      <c r="BI27">
        <f t="shared" si="26"/>
        <v>255.71792009091001</v>
      </c>
      <c r="BJ27">
        <f t="shared" si="27"/>
        <v>0</v>
      </c>
      <c r="BK27">
        <f t="shared" si="28"/>
        <v>0</v>
      </c>
      <c r="BL27">
        <f t="shared" si="29"/>
        <v>0</v>
      </c>
      <c r="BM27">
        <f t="shared" si="30"/>
        <v>0</v>
      </c>
      <c r="BN27">
        <f t="shared" si="31"/>
        <v>14.499381554378038</v>
      </c>
      <c r="BO27">
        <f t="shared" si="32"/>
        <v>0</v>
      </c>
      <c r="BP27">
        <f t="shared" si="33"/>
        <v>0</v>
      </c>
      <c r="BU27">
        <f t="shared" si="34"/>
        <v>445.17978275454669</v>
      </c>
      <c r="BV27">
        <f t="shared" si="35"/>
        <v>272.52737675241195</v>
      </c>
      <c r="BW27">
        <f t="shared" si="36"/>
        <v>272.52737675241195</v>
      </c>
      <c r="BX27">
        <f t="shared" si="37"/>
        <v>272.52737675241195</v>
      </c>
      <c r="BY27">
        <f t="shared" si="38"/>
        <v>0</v>
      </c>
      <c r="BZ27">
        <f t="shared" si="39"/>
        <v>0</v>
      </c>
      <c r="CA27">
        <f t="shared" si="40"/>
        <v>0</v>
      </c>
      <c r="CB27">
        <f t="shared" si="41"/>
        <v>0</v>
      </c>
      <c r="CC27">
        <f t="shared" si="42"/>
        <v>15.650987471719006</v>
      </c>
      <c r="CD27">
        <f t="shared" si="43"/>
        <v>0</v>
      </c>
      <c r="CE27">
        <f t="shared" si="44"/>
        <v>0</v>
      </c>
      <c r="CJ27">
        <f t="shared" si="45"/>
        <v>438.34656417189404</v>
      </c>
      <c r="CK27">
        <f t="shared" si="46"/>
        <v>259.9758443599664</v>
      </c>
      <c r="CL27">
        <f t="shared" si="47"/>
        <v>259.9758443599664</v>
      </c>
      <c r="CM27">
        <f t="shared" si="48"/>
        <v>259.9758443599664</v>
      </c>
      <c r="CN27">
        <f t="shared" si="49"/>
        <v>0</v>
      </c>
      <c r="CO27">
        <f t="shared" si="50"/>
        <v>0</v>
      </c>
      <c r="CP27">
        <f t="shared" si="51"/>
        <v>0</v>
      </c>
      <c r="CQ27">
        <f t="shared" si="52"/>
        <v>0</v>
      </c>
      <c r="CR27">
        <f t="shared" si="53"/>
        <v>15.046085261539996</v>
      </c>
      <c r="CS27">
        <f t="shared" si="54"/>
        <v>0</v>
      </c>
      <c r="CT27">
        <f t="shared" si="55"/>
        <v>0</v>
      </c>
      <c r="CY27">
        <f t="shared" si="56"/>
        <v>481.31966326610183</v>
      </c>
      <c r="CZ27">
        <f t="shared" si="57"/>
        <v>282.94437798790017</v>
      </c>
      <c r="DA27">
        <f t="shared" si="58"/>
        <v>282.94437798790017</v>
      </c>
      <c r="DB27">
        <f t="shared" si="59"/>
        <v>282.94437798790017</v>
      </c>
      <c r="DC27">
        <f t="shared" si="60"/>
        <v>0</v>
      </c>
      <c r="DD27">
        <f t="shared" si="61"/>
        <v>0</v>
      </c>
      <c r="DE27">
        <f t="shared" si="62"/>
        <v>0</v>
      </c>
      <c r="DF27">
        <f t="shared" si="63"/>
        <v>0</v>
      </c>
      <c r="DG27">
        <f t="shared" si="64"/>
        <v>15.627287119234687</v>
      </c>
      <c r="DH27">
        <f t="shared" si="65"/>
        <v>0</v>
      </c>
      <c r="DI27">
        <f t="shared" si="66"/>
        <v>0</v>
      </c>
      <c r="DL27" t="s">
        <v>354</v>
      </c>
      <c r="DM27" t="s">
        <v>355</v>
      </c>
      <c r="DN27" t="s">
        <v>349</v>
      </c>
      <c r="DO27" t="s">
        <v>421</v>
      </c>
      <c r="DP27" t="s">
        <v>407</v>
      </c>
      <c r="DQ27">
        <f t="shared" si="67"/>
        <v>453.25357649093104</v>
      </c>
      <c r="DR27">
        <f t="shared" si="68"/>
        <v>19.294895452406166</v>
      </c>
      <c r="DS27">
        <f t="shared" si="69"/>
        <v>267.86767961988505</v>
      </c>
      <c r="DT27">
        <f t="shared" si="70"/>
        <v>18.600862745572599</v>
      </c>
      <c r="DU27">
        <f t="shared" si="71"/>
        <v>0</v>
      </c>
      <c r="DV27">
        <f t="shared" si="72"/>
        <v>0</v>
      </c>
      <c r="DW27">
        <f t="shared" si="73"/>
        <v>0</v>
      </c>
      <c r="DX27">
        <f t="shared" si="74"/>
        <v>0</v>
      </c>
      <c r="DY27">
        <f t="shared" si="75"/>
        <v>0</v>
      </c>
      <c r="DZ27">
        <f t="shared" si="76"/>
        <v>0</v>
      </c>
      <c r="EB27">
        <f t="shared" si="77"/>
        <v>0</v>
      </c>
      <c r="EC27">
        <f t="shared" si="78"/>
        <v>0</v>
      </c>
      <c r="ED27">
        <f t="shared" si="79"/>
        <v>0</v>
      </c>
      <c r="EE27">
        <f t="shared" si="80"/>
        <v>0</v>
      </c>
      <c r="EG27">
        <f t="shared" si="81"/>
        <v>73.107991162632374</v>
      </c>
      <c r="EI27">
        <f t="shared" si="82"/>
        <v>0</v>
      </c>
      <c r="EJ27">
        <f t="shared" si="83"/>
        <v>0</v>
      </c>
      <c r="EK27">
        <f t="shared" si="84"/>
        <v>0</v>
      </c>
      <c r="EL27">
        <f t="shared" si="85"/>
        <v>0</v>
      </c>
    </row>
    <row r="28" spans="1:142" x14ac:dyDescent="0.25">
      <c r="A28" t="s">
        <v>262</v>
      </c>
      <c r="B28" t="s">
        <v>263</v>
      </c>
      <c r="C28" t="s">
        <v>194</v>
      </c>
      <c r="D28" t="s">
        <v>632</v>
      </c>
      <c r="E28" t="s">
        <v>405</v>
      </c>
      <c r="F28" t="s">
        <v>194</v>
      </c>
      <c r="G28">
        <f>VLOOKUP(A28,[2]alpha_i_split!$A$3:$N$208,14,FALSE)</f>
        <v>1.4920890143646959</v>
      </c>
      <c r="H28">
        <v>56.479573953814302</v>
      </c>
      <c r="I28">
        <v>206.94115896677562</v>
      </c>
      <c r="J28">
        <v>156.61786144857649</v>
      </c>
      <c r="K28">
        <v>1.1764228653088502</v>
      </c>
      <c r="L28">
        <v>1.5000220183242754</v>
      </c>
      <c r="M28">
        <v>1.4224168230413041</v>
      </c>
      <c r="N28">
        <v>1.3009434478508175</v>
      </c>
      <c r="O28">
        <v>1.4153954913268705</v>
      </c>
      <c r="P28">
        <v>1.5806723452598861</v>
      </c>
      <c r="Q28">
        <v>1.234033450224737</v>
      </c>
      <c r="R28">
        <v>1.0901307546951258</v>
      </c>
      <c r="S28">
        <v>1.0599826962241754</v>
      </c>
      <c r="T28">
        <v>1.1372607799723293</v>
      </c>
      <c r="U28">
        <v>1.0615175586333341</v>
      </c>
      <c r="V28">
        <v>1.1250789639924195</v>
      </c>
      <c r="W28">
        <v>1.0492594548534875</v>
      </c>
      <c r="X28">
        <v>1.0492594548534875</v>
      </c>
      <c r="Y28">
        <v>217.13496764422788</v>
      </c>
      <c r="Z28">
        <v>217.13496764422788</v>
      </c>
      <c r="AB28">
        <f t="shared" si="0"/>
        <v>184.24883332387887</v>
      </c>
      <c r="AC28">
        <f t="shared" si="1"/>
        <v>255.37231239327588</v>
      </c>
      <c r="AD28">
        <f t="shared" si="2"/>
        <v>217.13496764422788</v>
      </c>
      <c r="AE28">
        <f t="shared" si="3"/>
        <v>217.13496764422788</v>
      </c>
      <c r="AF28">
        <f t="shared" si="4"/>
        <v>0.23567582789812239</v>
      </c>
      <c r="AG28">
        <f t="shared" si="5"/>
        <v>18.490496354665687</v>
      </c>
      <c r="AH28">
        <f t="shared" si="6"/>
        <v>0.23567582789812239</v>
      </c>
      <c r="AI28">
        <f t="shared" si="7"/>
        <v>18.490496354665687</v>
      </c>
      <c r="AJ28">
        <f t="shared" si="8"/>
        <v>8.8922864019358894</v>
      </c>
      <c r="AK28">
        <f t="shared" si="9"/>
        <v>38.237344749047992</v>
      </c>
      <c r="AL28">
        <f t="shared" si="10"/>
        <v>38.237344749047992</v>
      </c>
      <c r="AM28">
        <f t="shared" si="11"/>
        <v>213.34148709031433</v>
      </c>
      <c r="AQ28">
        <f t="shared" si="12"/>
        <v>234.93024063572543</v>
      </c>
      <c r="AR28">
        <f t="shared" si="13"/>
        <v>225.59292180193509</v>
      </c>
      <c r="AS28">
        <f t="shared" si="14"/>
        <v>217.13496764422788</v>
      </c>
      <c r="AT28">
        <f t="shared" si="15"/>
        <v>217.13496764422788</v>
      </c>
      <c r="AU28">
        <f t="shared" si="16"/>
        <v>4.1675296561559886E-3</v>
      </c>
      <c r="AV28">
        <f t="shared" si="17"/>
        <v>1.4782048631790152</v>
      </c>
      <c r="AW28">
        <f t="shared" si="18"/>
        <v>4.1675296561559886E-3</v>
      </c>
      <c r="AX28">
        <f t="shared" si="19"/>
        <v>1.4782048631790152</v>
      </c>
      <c r="AY28">
        <f t="shared" si="20"/>
        <v>6.9566157160486126</v>
      </c>
      <c r="AZ28">
        <f t="shared" si="21"/>
        <v>8.4579541577072064</v>
      </c>
      <c r="BA28">
        <f t="shared" si="22"/>
        <v>8.4579541577072064</v>
      </c>
      <c r="BF28">
        <f t="shared" si="23"/>
        <v>222.77588091320732</v>
      </c>
      <c r="BG28">
        <f t="shared" si="24"/>
        <v>219.35404764135851</v>
      </c>
      <c r="BH28">
        <f t="shared" si="25"/>
        <v>217.13496764422788</v>
      </c>
      <c r="BI28">
        <f t="shared" si="26"/>
        <v>217.13496764422788</v>
      </c>
      <c r="BJ28">
        <f t="shared" si="27"/>
        <v>7.549018214895824E-5</v>
      </c>
      <c r="BK28">
        <f t="shared" si="28"/>
        <v>0.10205605329222572</v>
      </c>
      <c r="BL28">
        <f t="shared" si="29"/>
        <v>7.549018214895824E-5</v>
      </c>
      <c r="BM28">
        <f t="shared" si="30"/>
        <v>0.10205605329222572</v>
      </c>
      <c r="BN28">
        <f t="shared" si="31"/>
        <v>6.9463006102245126</v>
      </c>
      <c r="BO28">
        <f t="shared" si="32"/>
        <v>2.2190799971306205</v>
      </c>
      <c r="BP28">
        <f t="shared" si="33"/>
        <v>2.2190799971306205</v>
      </c>
      <c r="BU28">
        <f t="shared" si="34"/>
        <v>203.75098066793274</v>
      </c>
      <c r="BV28">
        <f t="shared" si="35"/>
        <v>235.34606385493302</v>
      </c>
      <c r="BW28">
        <f t="shared" si="36"/>
        <v>217.13496764422788</v>
      </c>
      <c r="BX28">
        <f t="shared" si="37"/>
        <v>217.13496764422788</v>
      </c>
      <c r="BY28">
        <f t="shared" si="38"/>
        <v>3.3150404239450787E-2</v>
      </c>
      <c r="BZ28">
        <f t="shared" si="39"/>
        <v>5.4610228603312398</v>
      </c>
      <c r="CA28">
        <f t="shared" si="40"/>
        <v>3.3150404239450787E-2</v>
      </c>
      <c r="CB28">
        <f t="shared" si="41"/>
        <v>5.4610228603312398</v>
      </c>
      <c r="CC28">
        <f t="shared" si="42"/>
        <v>7.7928997882245081</v>
      </c>
      <c r="CD28">
        <f t="shared" si="43"/>
        <v>18.211096210705136</v>
      </c>
      <c r="CE28">
        <f t="shared" si="44"/>
        <v>18.211096210705136</v>
      </c>
      <c r="CJ28">
        <f t="shared" si="45"/>
        <v>221.67621495557165</v>
      </c>
      <c r="CK28">
        <f t="shared" si="46"/>
        <v>219.67167384716436</v>
      </c>
      <c r="CL28">
        <f t="shared" si="47"/>
        <v>217.13496764422788</v>
      </c>
      <c r="CM28">
        <f t="shared" si="48"/>
        <v>217.13496764422788</v>
      </c>
      <c r="CN28">
        <f t="shared" si="49"/>
        <v>1.1188612277254179E-4</v>
      </c>
      <c r="CO28">
        <f t="shared" si="50"/>
        <v>0.13232055329429548</v>
      </c>
      <c r="CP28">
        <f t="shared" si="51"/>
        <v>1.1188612277254179E-4</v>
      </c>
      <c r="CQ28">
        <f t="shared" si="52"/>
        <v>0.13232055329429548</v>
      </c>
      <c r="CR28">
        <f t="shared" si="53"/>
        <v>6.9735917111686101</v>
      </c>
      <c r="CS28">
        <f t="shared" si="54"/>
        <v>2.5367062029364718</v>
      </c>
      <c r="CT28">
        <f t="shared" si="55"/>
        <v>2.5367062029364718</v>
      </c>
      <c r="CY28">
        <f t="shared" si="56"/>
        <v>247.56152236550929</v>
      </c>
      <c r="CZ28">
        <f t="shared" si="57"/>
        <v>232.82514473773051</v>
      </c>
      <c r="DA28">
        <f t="shared" si="58"/>
        <v>217.13496764422788</v>
      </c>
      <c r="DB28">
        <f t="shared" si="59"/>
        <v>217.13496764422788</v>
      </c>
      <c r="DC28">
        <f t="shared" si="60"/>
        <v>2.6320955485499495E-2</v>
      </c>
      <c r="DD28">
        <f t="shared" si="61"/>
        <v>5.0326306698728951</v>
      </c>
      <c r="DE28">
        <f t="shared" si="62"/>
        <v>2.6320955485499495E-2</v>
      </c>
      <c r="DF28">
        <f t="shared" si="63"/>
        <v>5.0326306698728951</v>
      </c>
      <c r="DG28">
        <f t="shared" si="64"/>
        <v>6.9940754892542021</v>
      </c>
      <c r="DH28">
        <f t="shared" si="65"/>
        <v>15.690177093502626</v>
      </c>
      <c r="DI28">
        <f t="shared" si="66"/>
        <v>15.690177093502626</v>
      </c>
      <c r="DL28" t="s">
        <v>262</v>
      </c>
      <c r="DM28" t="s">
        <v>263</v>
      </c>
      <c r="DN28" t="s">
        <v>194</v>
      </c>
      <c r="DO28" t="s">
        <v>419</v>
      </c>
      <c r="DP28" t="s">
        <v>407</v>
      </c>
      <c r="DQ28">
        <f t="shared" si="67"/>
        <v>219.15727881030421</v>
      </c>
      <c r="DR28">
        <f t="shared" si="68"/>
        <v>22.498801238746221</v>
      </c>
      <c r="DS28">
        <f t="shared" si="69"/>
        <v>231.36036071273293</v>
      </c>
      <c r="DT28">
        <f t="shared" si="70"/>
        <v>13.480693981285368</v>
      </c>
      <c r="DU28">
        <f t="shared" si="71"/>
        <v>5.1161218924392271</v>
      </c>
      <c r="DV28">
        <f t="shared" si="72"/>
        <v>6.9600774716507132</v>
      </c>
      <c r="DW28">
        <f t="shared" si="73"/>
        <v>48.442678411379788</v>
      </c>
      <c r="DX28">
        <f t="shared" si="74"/>
        <v>5.1161218924392271</v>
      </c>
      <c r="DY28">
        <f t="shared" si="75"/>
        <v>6.9600774716507132</v>
      </c>
      <c r="DZ28">
        <f t="shared" si="76"/>
        <v>48.442678411379788</v>
      </c>
      <c r="EB28">
        <f t="shared" si="77"/>
        <v>4.9917015597358359E-2</v>
      </c>
      <c r="EC28">
        <f t="shared" si="78"/>
        <v>9.2089058740112612E-2</v>
      </c>
      <c r="ED28">
        <f t="shared" si="79"/>
        <v>4.9917015597358359E-2</v>
      </c>
      <c r="EE28">
        <f t="shared" si="80"/>
        <v>9.2089058740112612E-2</v>
      </c>
      <c r="EG28">
        <f t="shared" si="81"/>
        <v>63.144203251291728</v>
      </c>
      <c r="EI28">
        <f t="shared" si="82"/>
        <v>323.05344063456585</v>
      </c>
      <c r="EJ28">
        <f t="shared" si="83"/>
        <v>3058.8743316451273</v>
      </c>
      <c r="EK28">
        <f t="shared" si="84"/>
        <v>323.05344063456585</v>
      </c>
      <c r="EL28">
        <f t="shared" si="85"/>
        <v>3058.8743316451273</v>
      </c>
    </row>
    <row r="29" spans="1:142" x14ac:dyDescent="0.25">
      <c r="A29" t="s">
        <v>391</v>
      </c>
      <c r="B29" t="s">
        <v>392</v>
      </c>
      <c r="C29" t="s">
        <v>393</v>
      </c>
      <c r="D29" t="s">
        <v>422</v>
      </c>
      <c r="E29" t="s">
        <v>407</v>
      </c>
      <c r="F29" t="s">
        <v>393</v>
      </c>
      <c r="G29">
        <f>VLOOKUP(A29,[2]alpha_i_split!$A$3:$N$208,14,FALSE)</f>
        <v>0.43336711132711042</v>
      </c>
      <c r="H29">
        <v>54.3352733998207</v>
      </c>
      <c r="I29">
        <v>199.08444173694306</v>
      </c>
      <c r="J29">
        <v>358.86876517492442</v>
      </c>
      <c r="K29">
        <v>1.1944928429090393</v>
      </c>
      <c r="L29">
        <v>1.5735873996934853</v>
      </c>
      <c r="M29">
        <v>1.5562201237641937</v>
      </c>
      <c r="N29">
        <v>1.3616009103478384</v>
      </c>
      <c r="O29">
        <v>1.5822993764082389</v>
      </c>
      <c r="P29">
        <v>1.7021209442071665</v>
      </c>
      <c r="Q29">
        <v>1.1620756490513198</v>
      </c>
      <c r="R29">
        <v>1.2095558465202498</v>
      </c>
      <c r="S29">
        <v>1.2971210859341129</v>
      </c>
      <c r="T29">
        <v>1.3393743599143302</v>
      </c>
      <c r="U29">
        <v>1.3313443191676493</v>
      </c>
      <c r="V29">
        <v>1.3335057494131222</v>
      </c>
      <c r="W29">
        <v>0.89266640448548773</v>
      </c>
      <c r="X29">
        <v>0.89266640448548773</v>
      </c>
      <c r="Y29">
        <v>177.71599279431754</v>
      </c>
      <c r="Z29">
        <v>177.71599279431754</v>
      </c>
      <c r="AB29">
        <f t="shared" si="0"/>
        <v>428.6661715450519</v>
      </c>
      <c r="AC29">
        <f t="shared" si="1"/>
        <v>231.35118184747776</v>
      </c>
      <c r="AD29">
        <f t="shared" si="2"/>
        <v>177.71599279431754</v>
      </c>
      <c r="AE29">
        <f t="shared" si="3"/>
        <v>177.71599279431754</v>
      </c>
      <c r="AF29">
        <f t="shared" si="4"/>
        <v>0.53552674359380947</v>
      </c>
      <c r="AG29">
        <f t="shared" si="5"/>
        <v>29.953846702937419</v>
      </c>
      <c r="AH29">
        <f t="shared" si="6"/>
        <v>0.53552674359380947</v>
      </c>
      <c r="AI29">
        <f t="shared" si="7"/>
        <v>29.953846702937419</v>
      </c>
      <c r="AJ29">
        <f t="shared" si="8"/>
        <v>9.7999422024389897</v>
      </c>
      <c r="AK29">
        <f t="shared" si="9"/>
        <v>53.635189053160218</v>
      </c>
      <c r="AL29">
        <f t="shared" si="10"/>
        <v>53.635189053160218</v>
      </c>
      <c r="AM29">
        <f t="shared" si="11"/>
        <v>185.03017507017006</v>
      </c>
      <c r="AQ29">
        <f t="shared" si="12"/>
        <v>564.71136702282126</v>
      </c>
      <c r="AR29">
        <f t="shared" si="13"/>
        <v>240.80375045413953</v>
      </c>
      <c r="AS29">
        <f t="shared" si="14"/>
        <v>177.71599279431754</v>
      </c>
      <c r="AT29">
        <f t="shared" si="15"/>
        <v>177.71599279431754</v>
      </c>
      <c r="AU29">
        <f t="shared" si="16"/>
        <v>1.0597203151523029</v>
      </c>
      <c r="AV29">
        <f t="shared" si="17"/>
        <v>50.392676224116066</v>
      </c>
      <c r="AW29">
        <f t="shared" si="18"/>
        <v>1.0597203151523029</v>
      </c>
      <c r="AX29">
        <f t="shared" si="19"/>
        <v>50.392676224116066</v>
      </c>
      <c r="AY29">
        <f t="shared" si="20"/>
        <v>8.887126865632565</v>
      </c>
      <c r="AZ29">
        <f t="shared" si="21"/>
        <v>63.087757659821989</v>
      </c>
      <c r="BA29">
        <f t="shared" si="22"/>
        <v>63.087757659821989</v>
      </c>
      <c r="BF29">
        <f t="shared" si="23"/>
        <v>558.4787941556242</v>
      </c>
      <c r="BG29">
        <f t="shared" si="24"/>
        <v>258.23662725841024</v>
      </c>
      <c r="BH29">
        <f t="shared" si="25"/>
        <v>177.71599279431754</v>
      </c>
      <c r="BI29">
        <f t="shared" si="26"/>
        <v>177.71599279431754</v>
      </c>
      <c r="BJ29">
        <f t="shared" si="27"/>
        <v>1.8947351826528691</v>
      </c>
      <c r="BK29">
        <f t="shared" si="28"/>
        <v>70.593153988291235</v>
      </c>
      <c r="BL29">
        <f t="shared" si="29"/>
        <v>1.8947351826528691</v>
      </c>
      <c r="BM29">
        <f t="shared" si="30"/>
        <v>70.593153988291235</v>
      </c>
      <c r="BN29">
        <f t="shared" si="31"/>
        <v>9.5835385755773093</v>
      </c>
      <c r="BO29">
        <f t="shared" si="32"/>
        <v>80.520634464092694</v>
      </c>
      <c r="BP29">
        <f t="shared" si="33"/>
        <v>80.520634464092694</v>
      </c>
      <c r="BU29">
        <f t="shared" si="34"/>
        <v>488.6360373575817</v>
      </c>
      <c r="BV29">
        <f t="shared" si="35"/>
        <v>266.64859672031986</v>
      </c>
      <c r="BW29">
        <f t="shared" si="36"/>
        <v>177.71599279431754</v>
      </c>
      <c r="BX29">
        <f t="shared" si="37"/>
        <v>177.71599279431754</v>
      </c>
      <c r="BY29">
        <f t="shared" si="38"/>
        <v>2.0948159080779689</v>
      </c>
      <c r="BZ29">
        <f t="shared" si="39"/>
        <v>70.665284123053155</v>
      </c>
      <c r="CA29">
        <f t="shared" si="40"/>
        <v>2.0948159080779689</v>
      </c>
      <c r="CB29">
        <f t="shared" si="41"/>
        <v>70.665284123053155</v>
      </c>
      <c r="CC29">
        <f t="shared" si="42"/>
        <v>10.57932487386401</v>
      </c>
      <c r="CD29">
        <f t="shared" si="43"/>
        <v>88.932603926002315</v>
      </c>
      <c r="CE29">
        <f t="shared" si="44"/>
        <v>88.932603926002315</v>
      </c>
      <c r="CJ29">
        <f t="shared" si="45"/>
        <v>567.8378233486776</v>
      </c>
      <c r="CK29">
        <f t="shared" si="46"/>
        <v>265.04994054114201</v>
      </c>
      <c r="CL29">
        <f t="shared" si="47"/>
        <v>177.71599279431754</v>
      </c>
      <c r="CM29">
        <f t="shared" si="48"/>
        <v>177.71599279431754</v>
      </c>
      <c r="CN29">
        <f t="shared" si="49"/>
        <v>2.3333190139265558</v>
      </c>
      <c r="CO29">
        <f t="shared" si="50"/>
        <v>80.15161597952833</v>
      </c>
      <c r="CP29">
        <f t="shared" si="51"/>
        <v>2.3333190139265558</v>
      </c>
      <c r="CQ29">
        <f t="shared" si="52"/>
        <v>80.15161597952833</v>
      </c>
      <c r="CR29">
        <f t="shared" si="53"/>
        <v>9.754992740973174</v>
      </c>
      <c r="CS29">
        <f t="shared" si="54"/>
        <v>87.333947746824464</v>
      </c>
      <c r="CT29">
        <f t="shared" si="55"/>
        <v>87.333947746824464</v>
      </c>
      <c r="CY29">
        <f t="shared" si="56"/>
        <v>610.83804142600229</v>
      </c>
      <c r="CZ29">
        <f t="shared" si="57"/>
        <v>265.48024767491529</v>
      </c>
      <c r="DA29">
        <f t="shared" si="58"/>
        <v>177.71599279431754</v>
      </c>
      <c r="DB29">
        <f t="shared" si="59"/>
        <v>177.71599279431754</v>
      </c>
      <c r="DC29">
        <f t="shared" si="60"/>
        <v>2.5390462213283937</v>
      </c>
      <c r="DD29">
        <f t="shared" si="61"/>
        <v>86.790899943812065</v>
      </c>
      <c r="DE29">
        <f t="shared" si="62"/>
        <v>2.5390462213283937</v>
      </c>
      <c r="DF29">
        <f t="shared" si="63"/>
        <v>86.790899943812065</v>
      </c>
      <c r="DG29">
        <f t="shared" si="64"/>
        <v>9.4206436052350764</v>
      </c>
      <c r="DH29">
        <f t="shared" si="65"/>
        <v>87.764254880597747</v>
      </c>
      <c r="DI29">
        <f t="shared" si="66"/>
        <v>87.764254880597747</v>
      </c>
      <c r="DL29" t="s">
        <v>391</v>
      </c>
      <c r="DM29" t="s">
        <v>392</v>
      </c>
      <c r="DN29" t="s">
        <v>393</v>
      </c>
      <c r="DO29" t="s">
        <v>422</v>
      </c>
      <c r="DP29" t="s">
        <v>407</v>
      </c>
      <c r="DQ29">
        <f t="shared" si="67"/>
        <v>536.52803914262654</v>
      </c>
      <c r="DR29">
        <f t="shared" si="68"/>
        <v>65.888149099884643</v>
      </c>
      <c r="DS29">
        <f t="shared" si="69"/>
        <v>254.59505741606745</v>
      </c>
      <c r="DT29">
        <f t="shared" si="70"/>
        <v>14.945358396320275</v>
      </c>
      <c r="DU29">
        <f t="shared" si="71"/>
        <v>64.757912826956371</v>
      </c>
      <c r="DV29">
        <f t="shared" si="72"/>
        <v>21.019270846071628</v>
      </c>
      <c r="DW29">
        <f t="shared" si="73"/>
        <v>441.8097469005167</v>
      </c>
      <c r="DX29">
        <f t="shared" si="74"/>
        <v>64.757912826956371</v>
      </c>
      <c r="DY29">
        <f t="shared" si="75"/>
        <v>21.019270846071628</v>
      </c>
      <c r="DZ29">
        <f t="shared" si="76"/>
        <v>441.8097469005167</v>
      </c>
      <c r="EB29">
        <f t="shared" si="77"/>
        <v>1.7428605641219832</v>
      </c>
      <c r="EC29">
        <f t="shared" si="78"/>
        <v>0.78151478546901698</v>
      </c>
      <c r="ED29">
        <f t="shared" si="79"/>
        <v>1.7428605641219832</v>
      </c>
      <c r="EE29">
        <f t="shared" si="80"/>
        <v>0.78151478546901698</v>
      </c>
      <c r="EG29">
        <f t="shared" si="81"/>
        <v>69.485550604821896</v>
      </c>
      <c r="EI29">
        <f t="shared" si="82"/>
        <v>4499.739228800122</v>
      </c>
      <c r="EJ29">
        <f t="shared" si="83"/>
        <v>30699.393525959407</v>
      </c>
      <c r="EK29">
        <f t="shared" si="84"/>
        <v>4499.739228800122</v>
      </c>
      <c r="EL29">
        <f t="shared" si="85"/>
        <v>30699.393525959407</v>
      </c>
    </row>
    <row r="30" spans="1:142" x14ac:dyDescent="0.25">
      <c r="A30" t="s">
        <v>484</v>
      </c>
      <c r="B30" t="s">
        <v>394</v>
      </c>
      <c r="C30" t="s">
        <v>403</v>
      </c>
      <c r="D30" t="s">
        <v>422</v>
      </c>
      <c r="E30" t="s">
        <v>407</v>
      </c>
      <c r="F30" t="s">
        <v>585</v>
      </c>
      <c r="G30">
        <f>VLOOKUP(A30,[2]alpha_i_split!$A$3:$N$208,14,FALSE)</f>
        <v>0.73106151906321348</v>
      </c>
      <c r="H30">
        <v>47.354540393879098</v>
      </c>
      <c r="I30">
        <v>173.50703600317303</v>
      </c>
      <c r="J30">
        <v>184.36979731543624</v>
      </c>
      <c r="K30">
        <v>1.1944928429090393</v>
      </c>
      <c r="L30">
        <v>1.6075990253515033</v>
      </c>
      <c r="M30">
        <v>1.5477783159783653</v>
      </c>
      <c r="N30">
        <v>1.4279094998340851</v>
      </c>
      <c r="O30">
        <v>1.5230249577532384</v>
      </c>
      <c r="P30">
        <v>1.6751514690397891</v>
      </c>
      <c r="Q30">
        <v>1.1620756490513198</v>
      </c>
      <c r="R30">
        <v>1.2095558465202498</v>
      </c>
      <c r="S30">
        <v>1.2971210859341129</v>
      </c>
      <c r="T30">
        <v>1.3393743599143302</v>
      </c>
      <c r="U30">
        <v>1.3313443191676493</v>
      </c>
      <c r="V30">
        <v>1.3335057494131222</v>
      </c>
      <c r="W30">
        <v>1.4974890322265209</v>
      </c>
      <c r="X30">
        <v>1.4974890322265209</v>
      </c>
      <c r="Y30">
        <v>259.82488342888371</v>
      </c>
      <c r="Z30">
        <v>259.82488342888371</v>
      </c>
      <c r="AB30">
        <f t="shared" si="0"/>
        <v>220.22840334187882</v>
      </c>
      <c r="AC30">
        <f t="shared" si="1"/>
        <v>201.628301478358</v>
      </c>
      <c r="AD30">
        <f t="shared" si="2"/>
        <v>201.628301478358</v>
      </c>
      <c r="AE30">
        <f t="shared" si="3"/>
        <v>201.628301478358</v>
      </c>
      <c r="AF30">
        <f t="shared" si="4"/>
        <v>0</v>
      </c>
      <c r="AG30">
        <f t="shared" si="5"/>
        <v>0</v>
      </c>
      <c r="AH30">
        <f t="shared" si="6"/>
        <v>0</v>
      </c>
      <c r="AI30">
        <f t="shared" si="7"/>
        <v>0</v>
      </c>
      <c r="AJ30">
        <f t="shared" si="8"/>
        <v>9.1743908246970296</v>
      </c>
      <c r="AK30">
        <f t="shared" si="9"/>
        <v>0</v>
      </c>
      <c r="AL30">
        <f t="shared" si="10"/>
        <v>0</v>
      </c>
      <c r="AM30">
        <f t="shared" si="11"/>
        <v>158.26406414003003</v>
      </c>
      <c r="AQ30">
        <f t="shared" si="12"/>
        <v>296.39270646854953</v>
      </c>
      <c r="AR30">
        <f t="shared" si="13"/>
        <v>209.86644981003741</v>
      </c>
      <c r="AS30">
        <f t="shared" si="14"/>
        <v>209.86644981003741</v>
      </c>
      <c r="AT30">
        <f t="shared" si="15"/>
        <v>209.86644981003741</v>
      </c>
      <c r="AU30">
        <f t="shared" si="16"/>
        <v>0</v>
      </c>
      <c r="AV30">
        <f t="shared" si="17"/>
        <v>0</v>
      </c>
      <c r="AW30">
        <f t="shared" si="18"/>
        <v>0</v>
      </c>
      <c r="AX30">
        <f t="shared" si="19"/>
        <v>0</v>
      </c>
      <c r="AY30">
        <f t="shared" si="20"/>
        <v>8.231361401972352</v>
      </c>
      <c r="AZ30">
        <f t="shared" si="21"/>
        <v>0</v>
      </c>
      <c r="BA30">
        <f t="shared" si="22"/>
        <v>0</v>
      </c>
      <c r="BF30">
        <f t="shared" si="23"/>
        <v>285.36357440615848</v>
      </c>
      <c r="BG30">
        <f t="shared" si="24"/>
        <v>225.05963495764502</v>
      </c>
      <c r="BH30">
        <f t="shared" si="25"/>
        <v>225.05963495764502</v>
      </c>
      <c r="BI30">
        <f t="shared" si="26"/>
        <v>225.05963495764502</v>
      </c>
      <c r="BJ30">
        <f t="shared" si="27"/>
        <v>0</v>
      </c>
      <c r="BK30">
        <f t="shared" si="28"/>
        <v>0</v>
      </c>
      <c r="BL30">
        <f t="shared" si="29"/>
        <v>0</v>
      </c>
      <c r="BM30">
        <f t="shared" si="30"/>
        <v>0</v>
      </c>
      <c r="BN30">
        <f t="shared" si="31"/>
        <v>8.9962341881130552</v>
      </c>
      <c r="BO30">
        <f t="shared" si="32"/>
        <v>0</v>
      </c>
      <c r="BP30">
        <f t="shared" si="33"/>
        <v>0</v>
      </c>
      <c r="BU30">
        <f t="shared" si="34"/>
        <v>263.2633850691962</v>
      </c>
      <c r="BV30">
        <f t="shared" si="35"/>
        <v>232.39087528738253</v>
      </c>
      <c r="BW30">
        <f t="shared" si="36"/>
        <v>232.39087528738253</v>
      </c>
      <c r="BX30">
        <f t="shared" si="37"/>
        <v>232.39087528738253</v>
      </c>
      <c r="BY30">
        <f t="shared" si="38"/>
        <v>0</v>
      </c>
      <c r="BZ30">
        <f t="shared" si="39"/>
        <v>0</v>
      </c>
      <c r="CA30">
        <f t="shared" si="40"/>
        <v>0</v>
      </c>
      <c r="CB30">
        <f t="shared" si="41"/>
        <v>0</v>
      </c>
      <c r="CC30">
        <f t="shared" si="42"/>
        <v>9.6713310949135884</v>
      </c>
      <c r="CD30">
        <f t="shared" si="43"/>
        <v>0</v>
      </c>
      <c r="CE30">
        <f t="shared" si="44"/>
        <v>0</v>
      </c>
      <c r="CJ30">
        <f t="shared" si="45"/>
        <v>280.79980276731544</v>
      </c>
      <c r="CK30">
        <f t="shared" si="46"/>
        <v>230.9976067184412</v>
      </c>
      <c r="CL30">
        <f t="shared" si="47"/>
        <v>230.9976067184412</v>
      </c>
      <c r="CM30">
        <f t="shared" si="48"/>
        <v>230.9976067184412</v>
      </c>
      <c r="CN30">
        <f t="shared" si="49"/>
        <v>0</v>
      </c>
      <c r="CO30">
        <f t="shared" si="50"/>
        <v>0</v>
      </c>
      <c r="CP30">
        <f t="shared" si="51"/>
        <v>0</v>
      </c>
      <c r="CQ30">
        <f t="shared" si="52"/>
        <v>0</v>
      </c>
      <c r="CR30">
        <f t="shared" si="53"/>
        <v>9.3083239982606187</v>
      </c>
      <c r="CS30">
        <f t="shared" si="54"/>
        <v>0</v>
      </c>
      <c r="CT30">
        <f t="shared" si="55"/>
        <v>0</v>
      </c>
      <c r="CY30">
        <f t="shared" si="56"/>
        <v>308.84733681952116</v>
      </c>
      <c r="CZ30">
        <f t="shared" si="57"/>
        <v>231.37263007386082</v>
      </c>
      <c r="DA30">
        <f t="shared" si="58"/>
        <v>231.37263007386082</v>
      </c>
      <c r="DB30">
        <f t="shared" si="59"/>
        <v>231.37263007386082</v>
      </c>
      <c r="DC30">
        <f t="shared" si="60"/>
        <v>0</v>
      </c>
      <c r="DD30">
        <f t="shared" si="61"/>
        <v>0</v>
      </c>
      <c r="DE30">
        <f t="shared" si="62"/>
        <v>0</v>
      </c>
      <c r="DF30">
        <f t="shared" si="63"/>
        <v>0</v>
      </c>
      <c r="DG30">
        <f t="shared" si="64"/>
        <v>8.8900143775144915</v>
      </c>
      <c r="DH30">
        <f t="shared" si="65"/>
        <v>0</v>
      </c>
      <c r="DI30">
        <f t="shared" si="66"/>
        <v>0</v>
      </c>
      <c r="DL30" t="s">
        <v>484</v>
      </c>
      <c r="DM30" t="s">
        <v>394</v>
      </c>
      <c r="DN30" t="s">
        <v>403</v>
      </c>
      <c r="DO30" t="s">
        <v>422</v>
      </c>
      <c r="DP30" t="s">
        <v>407</v>
      </c>
      <c r="DQ30">
        <f t="shared" si="67"/>
        <v>275.81586814543658</v>
      </c>
      <c r="DR30">
        <f t="shared" si="68"/>
        <v>31.234639655244337</v>
      </c>
      <c r="DS30">
        <f t="shared" si="69"/>
        <v>221.88591638762082</v>
      </c>
      <c r="DT30">
        <f t="shared" si="70"/>
        <v>13.025251067971706</v>
      </c>
      <c r="DU30">
        <f t="shared" si="71"/>
        <v>0</v>
      </c>
      <c r="DV30">
        <f t="shared" si="72"/>
        <v>0</v>
      </c>
      <c r="DW30">
        <f t="shared" si="73"/>
        <v>0</v>
      </c>
      <c r="DX30">
        <f t="shared" si="74"/>
        <v>0</v>
      </c>
      <c r="DY30">
        <f t="shared" si="75"/>
        <v>0</v>
      </c>
      <c r="DZ30">
        <f t="shared" si="76"/>
        <v>0</v>
      </c>
      <c r="EB30">
        <f t="shared" si="77"/>
        <v>0</v>
      </c>
      <c r="EC30">
        <f t="shared" si="78"/>
        <v>0</v>
      </c>
      <c r="ED30">
        <f t="shared" si="79"/>
        <v>0</v>
      </c>
      <c r="EE30">
        <f t="shared" si="80"/>
        <v>0</v>
      </c>
      <c r="EG30">
        <f t="shared" si="81"/>
        <v>60.558383293564638</v>
      </c>
      <c r="EI30">
        <f t="shared" si="82"/>
        <v>0</v>
      </c>
      <c r="EJ30">
        <f t="shared" si="83"/>
        <v>0</v>
      </c>
      <c r="EK30">
        <f t="shared" si="84"/>
        <v>0</v>
      </c>
      <c r="EL30">
        <f t="shared" si="85"/>
        <v>0</v>
      </c>
    </row>
    <row r="31" spans="1:142" x14ac:dyDescent="0.25">
      <c r="A31" t="s">
        <v>477</v>
      </c>
      <c r="B31" t="s">
        <v>57</v>
      </c>
      <c r="C31" t="s">
        <v>60</v>
      </c>
      <c r="D31" t="s">
        <v>417</v>
      </c>
      <c r="E31" t="s">
        <v>407</v>
      </c>
      <c r="F31" t="s">
        <v>52</v>
      </c>
      <c r="G31">
        <f>VLOOKUP(A31,[2]alpha_i_split!$A$3:$N$208,14,FALSE)</f>
        <v>0.51968203925123435</v>
      </c>
      <c r="H31">
        <v>47.080916107150998</v>
      </c>
      <c r="I31">
        <v>172.50447661660127</v>
      </c>
      <c r="J31">
        <v>145.00918149061974</v>
      </c>
      <c r="K31">
        <v>1.3263572562220902</v>
      </c>
      <c r="L31">
        <v>1.5963240717558658</v>
      </c>
      <c r="M31">
        <v>1.5284720537489731</v>
      </c>
      <c r="N31">
        <v>1.3785984406327738</v>
      </c>
      <c r="O31">
        <v>1.5276666559417871</v>
      </c>
      <c r="P31">
        <v>1.6721470135847669</v>
      </c>
      <c r="Q31">
        <v>1.3070253557120981</v>
      </c>
      <c r="R31">
        <v>1.2095558465202498</v>
      </c>
      <c r="S31">
        <v>1.2971210859341129</v>
      </c>
      <c r="T31">
        <v>1.3393743599143302</v>
      </c>
      <c r="U31">
        <v>1.3313443191676493</v>
      </c>
      <c r="V31">
        <v>1.3335057494131222</v>
      </c>
      <c r="W31">
        <v>1.2060322238022494</v>
      </c>
      <c r="X31">
        <v>1.0316468885890282</v>
      </c>
      <c r="Y31">
        <v>208.04595754976276</v>
      </c>
      <c r="Z31">
        <v>177.96370656919547</v>
      </c>
      <c r="AB31">
        <f t="shared" si="0"/>
        <v>192.3339800889095</v>
      </c>
      <c r="AC31">
        <f t="shared" si="1"/>
        <v>225.46772491174258</v>
      </c>
      <c r="AD31">
        <f t="shared" si="2"/>
        <v>208.04595754976276</v>
      </c>
      <c r="AE31">
        <f t="shared" si="3"/>
        <v>177.96370656919547</v>
      </c>
      <c r="AF31">
        <f t="shared" si="4"/>
        <v>1.0396845531248984E-2</v>
      </c>
      <c r="AG31">
        <f t="shared" si="5"/>
        <v>1.7903198880852489</v>
      </c>
      <c r="AH31">
        <f t="shared" si="6"/>
        <v>0.21077349884486599</v>
      </c>
      <c r="AI31">
        <f t="shared" si="7"/>
        <v>13.310884396662887</v>
      </c>
      <c r="AJ31">
        <f t="shared" si="8"/>
        <v>13.020476921600212</v>
      </c>
      <c r="AK31">
        <f t="shared" si="9"/>
        <v>17.421767361979818</v>
      </c>
      <c r="AL31">
        <f t="shared" si="10"/>
        <v>47.504018342547113</v>
      </c>
      <c r="AM31">
        <f t="shared" si="11"/>
        <v>163.92434156616343</v>
      </c>
      <c r="AQ31">
        <f t="shared" si="12"/>
        <v>231.48164703909143</v>
      </c>
      <c r="AR31">
        <f t="shared" si="13"/>
        <v>208.6537982425258</v>
      </c>
      <c r="AS31">
        <f t="shared" si="14"/>
        <v>208.04595754976276</v>
      </c>
      <c r="AT31">
        <f t="shared" si="15"/>
        <v>177.96370656919547</v>
      </c>
      <c r="AU31">
        <f t="shared" si="16"/>
        <v>6.2054173426361562E-7</v>
      </c>
      <c r="AV31">
        <f t="shared" si="17"/>
        <v>3.0626860375677408E-3</v>
      </c>
      <c r="AW31">
        <f t="shared" si="18"/>
        <v>7.9872308849431001E-2</v>
      </c>
      <c r="AX31">
        <f t="shared" si="19"/>
        <v>7.8076315020107936</v>
      </c>
      <c r="AY31">
        <f t="shared" si="20"/>
        <v>10.983443792027042</v>
      </c>
      <c r="AZ31">
        <f t="shared" si="21"/>
        <v>0.60784069276303399</v>
      </c>
      <c r="BA31">
        <f t="shared" si="22"/>
        <v>30.690091673330329</v>
      </c>
      <c r="BF31">
        <f t="shared" si="23"/>
        <v>221.64248144542512</v>
      </c>
      <c r="BG31">
        <f t="shared" si="24"/>
        <v>223.75919403742162</v>
      </c>
      <c r="BH31">
        <f t="shared" si="25"/>
        <v>208.04595754976276</v>
      </c>
      <c r="BI31">
        <f t="shared" si="26"/>
        <v>177.96370656919547</v>
      </c>
      <c r="BJ31">
        <f t="shared" si="27"/>
        <v>8.9253626958454482E-3</v>
      </c>
      <c r="BK31">
        <f t="shared" si="28"/>
        <v>1.704046655732969</v>
      </c>
      <c r="BL31">
        <f t="shared" si="29"/>
        <v>0.22095151902434024</v>
      </c>
      <c r="BM31">
        <f t="shared" si="30"/>
        <v>14.474233024223677</v>
      </c>
      <c r="BN31">
        <f t="shared" si="31"/>
        <v>12.037184192360325</v>
      </c>
      <c r="BO31">
        <f t="shared" si="32"/>
        <v>15.713236487658861</v>
      </c>
      <c r="BP31">
        <f t="shared" si="33"/>
        <v>45.795487468226156</v>
      </c>
      <c r="BU31">
        <f t="shared" si="34"/>
        <v>199.90943148040327</v>
      </c>
      <c r="BV31">
        <f t="shared" si="35"/>
        <v>231.04807295071686</v>
      </c>
      <c r="BW31">
        <f t="shared" si="36"/>
        <v>208.04595754976276</v>
      </c>
      <c r="BX31">
        <f t="shared" si="37"/>
        <v>177.96370656919547</v>
      </c>
      <c r="BY31">
        <f t="shared" si="38"/>
        <v>2.36847946709874E-2</v>
      </c>
      <c r="BZ31">
        <f t="shared" si="39"/>
        <v>3.0890369330994214</v>
      </c>
      <c r="CA31">
        <f t="shared" si="40"/>
        <v>0.29111608630409974</v>
      </c>
      <c r="CB31">
        <f t="shared" si="41"/>
        <v>16.452080309963176</v>
      </c>
      <c r="CC31">
        <f t="shared" si="42"/>
        <v>13.08748592257994</v>
      </c>
      <c r="CD31">
        <f t="shared" si="43"/>
        <v>23.002115400954096</v>
      </c>
      <c r="CE31">
        <f t="shared" si="44"/>
        <v>53.084366381521392</v>
      </c>
      <c r="CJ31">
        <f t="shared" si="45"/>
        <v>221.52569136863073</v>
      </c>
      <c r="CK31">
        <f t="shared" si="46"/>
        <v>229.66285497450068</v>
      </c>
      <c r="CL31">
        <f t="shared" si="47"/>
        <v>208.04595754976276</v>
      </c>
      <c r="CM31">
        <f t="shared" si="48"/>
        <v>177.96370656919547</v>
      </c>
      <c r="CN31">
        <f t="shared" si="49"/>
        <v>2.2047551958691711E-2</v>
      </c>
      <c r="CO31">
        <f t="shared" si="50"/>
        <v>3.0597663751867974</v>
      </c>
      <c r="CP31">
        <f t="shared" si="51"/>
        <v>0.30159938918937851</v>
      </c>
      <c r="CQ31">
        <f t="shared" si="52"/>
        <v>17.501219951918742</v>
      </c>
      <c r="CR31">
        <f t="shared" si="53"/>
        <v>12.358029509332658</v>
      </c>
      <c r="CS31">
        <f t="shared" si="54"/>
        <v>21.616897424737914</v>
      </c>
      <c r="CT31">
        <f t="shared" si="55"/>
        <v>51.699148405305209</v>
      </c>
      <c r="CY31">
        <f t="shared" si="56"/>
        <v>242.47666977191125</v>
      </c>
      <c r="CZ31">
        <f t="shared" si="57"/>
        <v>230.03571136773928</v>
      </c>
      <c r="DA31">
        <f t="shared" si="58"/>
        <v>208.04595754976276</v>
      </c>
      <c r="DB31">
        <f t="shared" si="59"/>
        <v>177.96370656919547</v>
      </c>
      <c r="DC31">
        <f t="shared" si="60"/>
        <v>2.5320847842715676E-2</v>
      </c>
      <c r="DD31">
        <f t="shared" si="61"/>
        <v>3.4544517486161217</v>
      </c>
      <c r="DE31">
        <f t="shared" si="62"/>
        <v>0.33622502703306439</v>
      </c>
      <c r="DF31">
        <f t="shared" si="63"/>
        <v>19.370774853043507</v>
      </c>
      <c r="DG31">
        <f t="shared" si="64"/>
        <v>11.831254646937943</v>
      </c>
      <c r="DH31">
        <f t="shared" si="65"/>
        <v>21.989753817976521</v>
      </c>
      <c r="DI31">
        <f t="shared" si="66"/>
        <v>52.072004798543816</v>
      </c>
      <c r="DL31" t="s">
        <v>477</v>
      </c>
      <c r="DM31" t="s">
        <v>57</v>
      </c>
      <c r="DN31" t="s">
        <v>60</v>
      </c>
      <c r="DO31" t="s">
        <v>417</v>
      </c>
      <c r="DP31" t="s">
        <v>407</v>
      </c>
      <c r="DQ31">
        <f t="shared" si="67"/>
        <v>218.22831686572854</v>
      </c>
      <c r="DR31">
        <f t="shared" si="68"/>
        <v>18.932832944958879</v>
      </c>
      <c r="DS31">
        <f t="shared" si="69"/>
        <v>224.77122608077448</v>
      </c>
      <c r="DT31">
        <f t="shared" si="70"/>
        <v>8.3943128938439973</v>
      </c>
      <c r="DU31">
        <f t="shared" si="71"/>
        <v>2.1834473811263542</v>
      </c>
      <c r="DV31">
        <f t="shared" si="72"/>
        <v>1.2916602663271692</v>
      </c>
      <c r="DW31">
        <f t="shared" si="73"/>
        <v>1.6683862436083738</v>
      </c>
      <c r="DX31">
        <f t="shared" si="74"/>
        <v>14.819470672970462</v>
      </c>
      <c r="DY31">
        <f t="shared" si="75"/>
        <v>4.0529612213311808</v>
      </c>
      <c r="DZ31">
        <f t="shared" si="76"/>
        <v>16.426494661614335</v>
      </c>
      <c r="EB31">
        <f t="shared" si="77"/>
        <v>1.5062670540203915E-2</v>
      </c>
      <c r="EC31">
        <f t="shared" si="78"/>
        <v>1.0145556813440601E-2</v>
      </c>
      <c r="ED31">
        <f t="shared" si="79"/>
        <v>0.24008963820752996</v>
      </c>
      <c r="EE31">
        <f t="shared" si="80"/>
        <v>9.2221968223932804E-2</v>
      </c>
      <c r="EG31">
        <f t="shared" si="81"/>
        <v>61.345858646499586</v>
      </c>
      <c r="EI31">
        <f t="shared" si="82"/>
        <v>133.94545440464702</v>
      </c>
      <c r="EJ31">
        <f t="shared" si="83"/>
        <v>102.34858666816372</v>
      </c>
      <c r="EK31">
        <f t="shared" si="84"/>
        <v>909.11315311999203</v>
      </c>
      <c r="EL31">
        <f t="shared" si="85"/>
        <v>1007.697419568873</v>
      </c>
    </row>
    <row r="32" spans="1:142" x14ac:dyDescent="0.25">
      <c r="A32" t="s">
        <v>117</v>
      </c>
      <c r="B32" t="s">
        <v>118</v>
      </c>
      <c r="C32" t="s">
        <v>155</v>
      </c>
      <c r="D32" t="s">
        <v>418</v>
      </c>
      <c r="E32" t="s">
        <v>408</v>
      </c>
      <c r="F32" t="s">
        <v>586</v>
      </c>
      <c r="G32">
        <f>VLOOKUP(A32,[2]alpha_i_split!$A$3:$N$208,14,FALSE)</f>
        <v>0.29984331389296609</v>
      </c>
      <c r="H32">
        <v>46.196150810688899</v>
      </c>
      <c r="I32">
        <v>169.26269657036414</v>
      </c>
      <c r="J32">
        <v>389.59103552067506</v>
      </c>
      <c r="K32">
        <v>1.2214137182566644</v>
      </c>
      <c r="L32">
        <v>1.4586528301297053</v>
      </c>
      <c r="M32">
        <v>1.4367945107767355</v>
      </c>
      <c r="N32">
        <v>1.3258426173823386</v>
      </c>
      <c r="O32">
        <v>1.4121251534290682</v>
      </c>
      <c r="P32">
        <v>1.4968111682388674</v>
      </c>
      <c r="Q32">
        <v>1.1137228775074144</v>
      </c>
      <c r="R32">
        <v>1.1523297796771568</v>
      </c>
      <c r="S32">
        <v>1.261678755528314</v>
      </c>
      <c r="T32">
        <v>1.2456836932865165</v>
      </c>
      <c r="U32">
        <v>1.2512749062312558</v>
      </c>
      <c r="V32">
        <v>1.4406165004533091</v>
      </c>
      <c r="W32">
        <v>0.93211708588385855</v>
      </c>
      <c r="X32">
        <v>0.93211708588385855</v>
      </c>
      <c r="Y32">
        <v>157.77265147601162</v>
      </c>
      <c r="Z32">
        <v>157.77265147601162</v>
      </c>
      <c r="AB32">
        <f t="shared" si="0"/>
        <v>475.85183529477194</v>
      </c>
      <c r="AC32">
        <f t="shared" si="1"/>
        <v>188.51173747901032</v>
      </c>
      <c r="AD32">
        <f t="shared" si="2"/>
        <v>157.77265147601162</v>
      </c>
      <c r="AE32">
        <f t="shared" si="3"/>
        <v>157.77265147601162</v>
      </c>
      <c r="AF32">
        <f t="shared" si="4"/>
        <v>0.11661708335600278</v>
      </c>
      <c r="AG32">
        <f t="shared" si="5"/>
        <v>11.381315958251951</v>
      </c>
      <c r="AH32">
        <f t="shared" si="6"/>
        <v>0.11661708335600278</v>
      </c>
      <c r="AI32">
        <f t="shared" si="7"/>
        <v>11.381315958251951</v>
      </c>
      <c r="AJ32">
        <f t="shared" si="8"/>
        <v>9.1116013447277222</v>
      </c>
      <c r="AK32">
        <f t="shared" si="9"/>
        <v>30.739086002998704</v>
      </c>
      <c r="AL32">
        <f t="shared" si="10"/>
        <v>30.739086002998704</v>
      </c>
      <c r="AM32">
        <f t="shared" si="11"/>
        <v>145.44428474074644</v>
      </c>
      <c r="AQ32">
        <f t="shared" si="12"/>
        <v>568.27806655539518</v>
      </c>
      <c r="AR32">
        <f t="shared" si="13"/>
        <v>195.04644584648915</v>
      </c>
      <c r="AS32">
        <f t="shared" si="14"/>
        <v>157.77265147601162</v>
      </c>
      <c r="AT32">
        <f t="shared" si="15"/>
        <v>157.77265147601162</v>
      </c>
      <c r="AU32">
        <f t="shared" si="16"/>
        <v>0.23194766044852644</v>
      </c>
      <c r="AV32">
        <f t="shared" si="17"/>
        <v>18.668423569367469</v>
      </c>
      <c r="AW32">
        <f t="shared" si="18"/>
        <v>0.23194766044852644</v>
      </c>
      <c r="AX32">
        <f t="shared" si="19"/>
        <v>18.668423569367469</v>
      </c>
      <c r="AY32">
        <f t="shared" si="20"/>
        <v>8.6268010389559411</v>
      </c>
      <c r="AZ32">
        <f t="shared" si="21"/>
        <v>37.273794370477532</v>
      </c>
      <c r="BA32">
        <f t="shared" si="22"/>
        <v>37.273794370477532</v>
      </c>
      <c r="BF32">
        <f t="shared" si="23"/>
        <v>559.76226128393012</v>
      </c>
      <c r="BG32">
        <f t="shared" si="24"/>
        <v>213.55514836626364</v>
      </c>
      <c r="BH32">
        <f t="shared" si="25"/>
        <v>157.77265147601162</v>
      </c>
      <c r="BI32">
        <f t="shared" si="26"/>
        <v>157.77265147601162</v>
      </c>
      <c r="BJ32">
        <f t="shared" si="27"/>
        <v>0.63881005365241794</v>
      </c>
      <c r="BK32">
        <f t="shared" si="28"/>
        <v>34.355402999039107</v>
      </c>
      <c r="BL32">
        <f t="shared" si="29"/>
        <v>0.63881005365241794</v>
      </c>
      <c r="BM32">
        <f t="shared" si="30"/>
        <v>34.355402999039107</v>
      </c>
      <c r="BN32">
        <f t="shared" si="31"/>
        <v>9.5170078216901821</v>
      </c>
      <c r="BO32">
        <f t="shared" si="32"/>
        <v>55.78249689025202</v>
      </c>
      <c r="BP32">
        <f t="shared" si="33"/>
        <v>55.78249689025202</v>
      </c>
      <c r="BU32">
        <f t="shared" si="34"/>
        <v>516.53639824342747</v>
      </c>
      <c r="BV32">
        <f t="shared" si="35"/>
        <v>210.84778099940618</v>
      </c>
      <c r="BW32">
        <f t="shared" si="36"/>
        <v>157.77265147601162</v>
      </c>
      <c r="BX32">
        <f t="shared" si="37"/>
        <v>157.77265147601162</v>
      </c>
      <c r="BY32">
        <f t="shared" si="38"/>
        <v>0.52087128683732353</v>
      </c>
      <c r="BZ32">
        <f t="shared" si="39"/>
        <v>29.441545871747678</v>
      </c>
      <c r="CA32">
        <f t="shared" si="40"/>
        <v>0.52087128683732353</v>
      </c>
      <c r="CB32">
        <f t="shared" si="41"/>
        <v>29.441545871747678</v>
      </c>
      <c r="CC32">
        <f t="shared" si="42"/>
        <v>9.7816193408483478</v>
      </c>
      <c r="CD32">
        <f t="shared" si="43"/>
        <v>53.075129523394565</v>
      </c>
      <c r="CE32">
        <f t="shared" si="44"/>
        <v>53.075129523394565</v>
      </c>
      <c r="CJ32">
        <f t="shared" si="45"/>
        <v>550.15130080922279</v>
      </c>
      <c r="CK32">
        <f t="shared" si="46"/>
        <v>211.79416477953188</v>
      </c>
      <c r="CL32">
        <f t="shared" si="47"/>
        <v>157.77265147601162</v>
      </c>
      <c r="CM32">
        <f t="shared" si="48"/>
        <v>157.77265147601162</v>
      </c>
      <c r="CN32">
        <f t="shared" si="49"/>
        <v>0.57976069632131699</v>
      </c>
      <c r="CO32">
        <f t="shared" si="50"/>
        <v>32.196100823606727</v>
      </c>
      <c r="CP32">
        <f t="shared" si="51"/>
        <v>0.57976069632131699</v>
      </c>
      <c r="CQ32">
        <f t="shared" si="52"/>
        <v>32.196100823606727</v>
      </c>
      <c r="CR32">
        <f t="shared" si="53"/>
        <v>9.5206172638793927</v>
      </c>
      <c r="CS32">
        <f t="shared" si="54"/>
        <v>54.021513303520265</v>
      </c>
      <c r="CT32">
        <f t="shared" si="55"/>
        <v>54.021513303520265</v>
      </c>
      <c r="CY32">
        <f t="shared" si="56"/>
        <v>583.14421301309176</v>
      </c>
      <c r="CZ32">
        <f t="shared" si="57"/>
        <v>243.84263359048833</v>
      </c>
      <c r="DA32">
        <f t="shared" si="58"/>
        <v>157.77265147601162</v>
      </c>
      <c r="DB32">
        <f t="shared" si="59"/>
        <v>157.77265147601162</v>
      </c>
      <c r="DC32">
        <f t="shared" si="60"/>
        <v>1.8750212625321241</v>
      </c>
      <c r="DD32">
        <f t="shared" si="61"/>
        <v>65.354536499319806</v>
      </c>
      <c r="DE32">
        <f t="shared" si="62"/>
        <v>1.8750212625321241</v>
      </c>
      <c r="DF32">
        <f t="shared" si="63"/>
        <v>65.354536499319806</v>
      </c>
      <c r="DG32">
        <f t="shared" si="64"/>
        <v>10.64667123044082</v>
      </c>
      <c r="DH32">
        <f t="shared" si="65"/>
        <v>86.069982114476716</v>
      </c>
      <c r="DI32">
        <f t="shared" si="66"/>
        <v>86.069982114476716</v>
      </c>
      <c r="DL32" t="s">
        <v>117</v>
      </c>
      <c r="DM32" t="s">
        <v>118</v>
      </c>
      <c r="DN32" t="s">
        <v>155</v>
      </c>
      <c r="DO32" t="s">
        <v>418</v>
      </c>
      <c r="DP32" t="s">
        <v>407</v>
      </c>
      <c r="DQ32">
        <f t="shared" si="67"/>
        <v>542.28734586663984</v>
      </c>
      <c r="DR32">
        <f t="shared" si="68"/>
        <v>39.468478510229751</v>
      </c>
      <c r="DS32">
        <f t="shared" si="69"/>
        <v>210.59965184353157</v>
      </c>
      <c r="DT32">
        <f t="shared" si="70"/>
        <v>19.209879760776793</v>
      </c>
      <c r="DU32">
        <f t="shared" si="71"/>
        <v>31.899554286888787</v>
      </c>
      <c r="DV32">
        <f t="shared" si="72"/>
        <v>18.587402707873249</v>
      </c>
      <c r="DW32">
        <f t="shared" si="73"/>
        <v>345.49153942465381</v>
      </c>
      <c r="DX32">
        <f t="shared" si="74"/>
        <v>31.899554286888787</v>
      </c>
      <c r="DY32">
        <f t="shared" si="75"/>
        <v>18.587402707873249</v>
      </c>
      <c r="DZ32">
        <f t="shared" si="76"/>
        <v>345.49153942465381</v>
      </c>
      <c r="EB32">
        <f t="shared" si="77"/>
        <v>0.66050467385795197</v>
      </c>
      <c r="EC32">
        <f t="shared" si="78"/>
        <v>0.62944628019145887</v>
      </c>
      <c r="ED32">
        <f t="shared" si="79"/>
        <v>0.66050467385795197</v>
      </c>
      <c r="EE32">
        <f t="shared" si="80"/>
        <v>0.62944628019145887</v>
      </c>
      <c r="EG32">
        <f t="shared" si="81"/>
        <v>57.478070917994415</v>
      </c>
      <c r="EI32">
        <f t="shared" si="82"/>
        <v>1833.5248435542064</v>
      </c>
      <c r="EJ32">
        <f t="shared" si="83"/>
        <v>19858.187204617316</v>
      </c>
      <c r="EK32">
        <f t="shared" si="84"/>
        <v>1833.5248435542064</v>
      </c>
      <c r="EL32">
        <f t="shared" si="85"/>
        <v>19858.187204617316</v>
      </c>
    </row>
    <row r="33" spans="1:142" x14ac:dyDescent="0.25">
      <c r="A33" t="s">
        <v>335</v>
      </c>
      <c r="B33" t="s">
        <v>336</v>
      </c>
      <c r="C33" t="s">
        <v>343</v>
      </c>
      <c r="D33" t="s">
        <v>421</v>
      </c>
      <c r="E33" t="s">
        <v>406</v>
      </c>
      <c r="F33" t="s">
        <v>585</v>
      </c>
      <c r="G33">
        <f>VLOOKUP(A33,[2]alpha_i_split!$A$3:$N$208,14,FALSE)</f>
        <v>0.20551397661148621</v>
      </c>
      <c r="H33">
        <v>37.0255642867577</v>
      </c>
      <c r="I33">
        <v>135.66166754668021</v>
      </c>
      <c r="J33">
        <v>361.75111629254133</v>
      </c>
      <c r="K33">
        <v>1.4311390552424275</v>
      </c>
      <c r="L33">
        <v>1.6203493187870361</v>
      </c>
      <c r="M33">
        <v>1.5704100834907153</v>
      </c>
      <c r="N33">
        <v>1.4697469672222818</v>
      </c>
      <c r="O33">
        <v>1.5084669160426112</v>
      </c>
      <c r="P33">
        <v>1.6826258544766286</v>
      </c>
      <c r="Q33">
        <v>1.39378218396165</v>
      </c>
      <c r="R33">
        <v>1.154133732123878</v>
      </c>
      <c r="S33">
        <v>1.2154822023485663</v>
      </c>
      <c r="T33">
        <v>1.2953811605285075</v>
      </c>
      <c r="U33">
        <v>1.2357210310006459</v>
      </c>
      <c r="V33">
        <v>1.3448954049704989</v>
      </c>
      <c r="W33">
        <v>1.3421977263240095</v>
      </c>
      <c r="X33">
        <v>0</v>
      </c>
      <c r="Y33">
        <v>182.08478173047783</v>
      </c>
      <c r="Z33">
        <v>0</v>
      </c>
      <c r="AB33">
        <f t="shared" si="0"/>
        <v>517.71615080380116</v>
      </c>
      <c r="AC33">
        <f t="shared" si="1"/>
        <v>189.08281527309123</v>
      </c>
      <c r="AD33">
        <f t="shared" si="2"/>
        <v>182.08478173047783</v>
      </c>
      <c r="AE33">
        <f t="shared" si="3"/>
        <v>0</v>
      </c>
      <c r="AF33">
        <f t="shared" si="4"/>
        <v>1.0198986473737761E-3</v>
      </c>
      <c r="AG33">
        <f t="shared" si="5"/>
        <v>0.43722224586232716</v>
      </c>
      <c r="AH33">
        <f t="shared" si="6"/>
        <v>20.118015399102983</v>
      </c>
      <c r="AI33">
        <f t="shared" si="7"/>
        <v>319.19371472304317</v>
      </c>
      <c r="AJ33">
        <f t="shared" si="8"/>
        <v>10.583392294663726</v>
      </c>
      <c r="AK33">
        <f t="shared" si="9"/>
        <v>6.998033542613399</v>
      </c>
      <c r="AL33">
        <f t="shared" si="10"/>
        <v>189.08281527309123</v>
      </c>
      <c r="AM33">
        <f t="shared" si="11"/>
        <v>139.05870532619619</v>
      </c>
      <c r="AQ33">
        <f t="shared" si="12"/>
        <v>586.1631748550692</v>
      </c>
      <c r="AR33">
        <f t="shared" si="13"/>
        <v>156.57170667179881</v>
      </c>
      <c r="AS33">
        <f t="shared" si="14"/>
        <v>156.57170667179881</v>
      </c>
      <c r="AT33">
        <f t="shared" si="15"/>
        <v>0</v>
      </c>
      <c r="AU33">
        <f t="shared" si="16"/>
        <v>0</v>
      </c>
      <c r="AV33">
        <f t="shared" si="17"/>
        <v>0</v>
      </c>
      <c r="AW33">
        <f t="shared" si="18"/>
        <v>18.861367588201254</v>
      </c>
      <c r="AX33">
        <f t="shared" si="19"/>
        <v>361.39417502303758</v>
      </c>
      <c r="AY33">
        <f t="shared" si="20"/>
        <v>8.236120867197128</v>
      </c>
      <c r="AZ33">
        <f t="shared" si="21"/>
        <v>0</v>
      </c>
      <c r="BA33">
        <f t="shared" si="22"/>
        <v>156.57170667179881</v>
      </c>
      <c r="BF33">
        <f t="shared" si="23"/>
        <v>568.09760073982932</v>
      </c>
      <c r="BG33">
        <f t="shared" si="24"/>
        <v>164.89434244391788</v>
      </c>
      <c r="BH33">
        <f t="shared" si="25"/>
        <v>164.89434244391788</v>
      </c>
      <c r="BI33">
        <f t="shared" si="26"/>
        <v>0</v>
      </c>
      <c r="BJ33">
        <f t="shared" si="27"/>
        <v>0</v>
      </c>
      <c r="BK33">
        <f t="shared" si="28"/>
        <v>0</v>
      </c>
      <c r="BL33">
        <f t="shared" si="29"/>
        <v>19.251743779521252</v>
      </c>
      <c r="BM33">
        <f t="shared" si="30"/>
        <v>350.25599109446017</v>
      </c>
      <c r="BN33">
        <f t="shared" si="31"/>
        <v>8.8107518324071581</v>
      </c>
      <c r="BO33">
        <f t="shared" si="32"/>
        <v>0</v>
      </c>
      <c r="BP33">
        <f t="shared" si="33"/>
        <v>164.89434244391788</v>
      </c>
      <c r="BU33">
        <f t="shared" si="34"/>
        <v>531.68260606023762</v>
      </c>
      <c r="BV33">
        <f t="shared" si="35"/>
        <v>175.73356834585115</v>
      </c>
      <c r="BW33">
        <f t="shared" si="36"/>
        <v>175.73356834585115</v>
      </c>
      <c r="BX33">
        <f t="shared" si="37"/>
        <v>0</v>
      </c>
      <c r="BY33">
        <f t="shared" si="38"/>
        <v>0</v>
      </c>
      <c r="BZ33">
        <f t="shared" si="39"/>
        <v>0</v>
      </c>
      <c r="CA33">
        <f t="shared" si="40"/>
        <v>19.202091864273136</v>
      </c>
      <c r="CB33">
        <f t="shared" si="41"/>
        <v>327.80461999979315</v>
      </c>
      <c r="CC33">
        <f t="shared" si="42"/>
        <v>9.7061543341604217</v>
      </c>
      <c r="CD33">
        <f t="shared" si="43"/>
        <v>0</v>
      </c>
      <c r="CE33">
        <f t="shared" si="44"/>
        <v>175.73356834585115</v>
      </c>
      <c r="CJ33">
        <f t="shared" si="45"/>
        <v>545.68959076878184</v>
      </c>
      <c r="CK33">
        <f t="shared" si="46"/>
        <v>167.63997568805053</v>
      </c>
      <c r="CL33">
        <f t="shared" si="47"/>
        <v>167.63997568805053</v>
      </c>
      <c r="CM33">
        <f t="shared" si="48"/>
        <v>0</v>
      </c>
      <c r="CN33">
        <f t="shared" si="49"/>
        <v>0</v>
      </c>
      <c r="CO33">
        <f t="shared" si="50"/>
        <v>0</v>
      </c>
      <c r="CP33">
        <f t="shared" si="51"/>
        <v>18.800293161342768</v>
      </c>
      <c r="CQ33">
        <f t="shared" si="52"/>
        <v>336.44051338316075</v>
      </c>
      <c r="CR33">
        <f t="shared" si="53"/>
        <v>9.1395212232883605</v>
      </c>
      <c r="CS33">
        <f t="shared" si="54"/>
        <v>0</v>
      </c>
      <c r="CT33">
        <f t="shared" si="55"/>
        <v>167.63997568805053</v>
      </c>
      <c r="CY33">
        <f t="shared" si="56"/>
        <v>608.69178115961154</v>
      </c>
      <c r="CZ33">
        <f t="shared" si="57"/>
        <v>182.45075331416567</v>
      </c>
      <c r="DA33">
        <f t="shared" si="58"/>
        <v>182.08478173047783</v>
      </c>
      <c r="DB33">
        <f t="shared" si="59"/>
        <v>0</v>
      </c>
      <c r="DC33">
        <f t="shared" si="60"/>
        <v>1.8419997839936534E-7</v>
      </c>
      <c r="DD33">
        <f t="shared" si="61"/>
        <v>1.5099531215774574E-3</v>
      </c>
      <c r="DE33">
        <f t="shared" si="62"/>
        <v>22.823616499185324</v>
      </c>
      <c r="DF33">
        <f t="shared" si="63"/>
        <v>375.28400543052089</v>
      </c>
      <c r="DG33">
        <f t="shared" si="64"/>
        <v>9.4181506549387581</v>
      </c>
      <c r="DH33">
        <f t="shared" si="65"/>
        <v>0.36597158368783766</v>
      </c>
      <c r="DI33">
        <f t="shared" si="66"/>
        <v>182.45075331416567</v>
      </c>
      <c r="DL33" t="s">
        <v>335</v>
      </c>
      <c r="DM33" t="s">
        <v>336</v>
      </c>
      <c r="DN33" t="s">
        <v>343</v>
      </c>
      <c r="DO33" t="s">
        <v>421</v>
      </c>
      <c r="DP33" t="s">
        <v>407</v>
      </c>
      <c r="DQ33">
        <f t="shared" si="67"/>
        <v>559.67348406455505</v>
      </c>
      <c r="DR33">
        <f t="shared" si="68"/>
        <v>34.394532261826228</v>
      </c>
      <c r="DS33">
        <f t="shared" si="69"/>
        <v>172.72886028947923</v>
      </c>
      <c r="DT33">
        <f t="shared" si="70"/>
        <v>11.994376578029238</v>
      </c>
      <c r="DU33">
        <f t="shared" si="71"/>
        <v>7.3122033163984107E-2</v>
      </c>
      <c r="DV33">
        <f t="shared" si="72"/>
        <v>0.17837296983069933</v>
      </c>
      <c r="DW33">
        <f t="shared" si="73"/>
        <v>3.1816916366223573E-2</v>
      </c>
      <c r="DX33">
        <f t="shared" si="74"/>
        <v>345.06216994233591</v>
      </c>
      <c r="DY33">
        <f t="shared" si="75"/>
        <v>21.205671296459894</v>
      </c>
      <c r="DZ33">
        <f t="shared" si="76"/>
        <v>449.68049513350303</v>
      </c>
      <c r="EB33">
        <f t="shared" si="77"/>
        <v>1.7001380789202924E-4</v>
      </c>
      <c r="EC33">
        <f t="shared" si="78"/>
        <v>4.163568458908303E-4</v>
      </c>
      <c r="ED33">
        <f t="shared" si="79"/>
        <v>19.842854715271116</v>
      </c>
      <c r="EE33">
        <f t="shared" si="80"/>
        <v>1.5343334030311477</v>
      </c>
      <c r="EG33">
        <f t="shared" si="81"/>
        <v>47.142156192543453</v>
      </c>
      <c r="EI33">
        <f t="shared" si="82"/>
        <v>3.447130308532881</v>
      </c>
      <c r="EJ33">
        <f t="shared" si="83"/>
        <v>1.4999180409016037</v>
      </c>
      <c r="EK33">
        <f t="shared" si="84"/>
        <v>16266.974711559573</v>
      </c>
      <c r="EL33">
        <f t="shared" si="85"/>
        <v>21198.908138323877</v>
      </c>
    </row>
    <row r="34" spans="1:142" x14ac:dyDescent="0.25">
      <c r="A34" t="s">
        <v>35</v>
      </c>
      <c r="B34" t="s">
        <v>9</v>
      </c>
      <c r="C34" t="s">
        <v>52</v>
      </c>
      <c r="D34" t="s">
        <v>417</v>
      </c>
      <c r="E34" t="s">
        <v>407</v>
      </c>
      <c r="F34" t="s">
        <v>52</v>
      </c>
      <c r="G34">
        <f>VLOOKUP(A34,[2]alpha_i_split!$A$3:$N$208,14,FALSE)</f>
        <v>0.19271466948582308</v>
      </c>
      <c r="H34">
        <v>35.528593273079103</v>
      </c>
      <c r="I34">
        <v>130.17676575256183</v>
      </c>
      <c r="J34">
        <v>432.29377626239796</v>
      </c>
      <c r="K34">
        <v>1.3263572562220902</v>
      </c>
      <c r="L34">
        <v>1.9532400574063462</v>
      </c>
      <c r="M34">
        <v>1.8778800779360663</v>
      </c>
      <c r="N34">
        <v>1.739105240335457</v>
      </c>
      <c r="O34">
        <v>1.8036050986595438</v>
      </c>
      <c r="P34">
        <v>2.0349296607553882</v>
      </c>
      <c r="Q34">
        <v>1.3070253557120981</v>
      </c>
      <c r="R34">
        <v>1.2095558465202498</v>
      </c>
      <c r="S34">
        <v>1.2971210859341129</v>
      </c>
      <c r="T34">
        <v>1.3393743599143302</v>
      </c>
      <c r="U34">
        <v>1.3313443191676493</v>
      </c>
      <c r="V34">
        <v>1.3335057494131222</v>
      </c>
      <c r="W34">
        <v>0.98683993196130393</v>
      </c>
      <c r="X34">
        <v>0.69234112812659943</v>
      </c>
      <c r="Y34">
        <v>128.46363065820071</v>
      </c>
      <c r="Z34">
        <v>90.126728857000728</v>
      </c>
      <c r="AB34">
        <f t="shared" si="0"/>
        <v>573.37598696528028</v>
      </c>
      <c r="AC34">
        <f t="shared" si="1"/>
        <v>170.14433356319259</v>
      </c>
      <c r="AD34">
        <f t="shared" si="2"/>
        <v>128.46363065820071</v>
      </c>
      <c r="AE34">
        <f t="shared" si="3"/>
        <v>90.126728857000728</v>
      </c>
      <c r="AF34">
        <f t="shared" si="4"/>
        <v>0.27639131874540895</v>
      </c>
      <c r="AG34">
        <f t="shared" si="5"/>
        <v>19.893473440845479</v>
      </c>
      <c r="AH34">
        <f t="shared" si="6"/>
        <v>1.9555815693221485</v>
      </c>
      <c r="AI34">
        <f t="shared" si="7"/>
        <v>73.318174538064738</v>
      </c>
      <c r="AJ34">
        <f t="shared" si="8"/>
        <v>9.3450090239880677</v>
      </c>
      <c r="AK34">
        <f t="shared" si="9"/>
        <v>41.680702904991875</v>
      </c>
      <c r="AL34">
        <f t="shared" si="10"/>
        <v>80.017604706191861</v>
      </c>
      <c r="AM34">
        <f t="shared" si="11"/>
        <v>125.97364179866145</v>
      </c>
      <c r="AQ34">
        <f t="shared" si="12"/>
        <v>844.37352036317236</v>
      </c>
      <c r="AR34">
        <f t="shared" si="13"/>
        <v>157.45606809710819</v>
      </c>
      <c r="AS34">
        <f t="shared" si="14"/>
        <v>128.46363065820071</v>
      </c>
      <c r="AT34">
        <f t="shared" si="15"/>
        <v>90.126728857000728</v>
      </c>
      <c r="AU34">
        <f t="shared" si="16"/>
        <v>0.15995019038694325</v>
      </c>
      <c r="AV34">
        <f t="shared" si="17"/>
        <v>16.550887526168339</v>
      </c>
      <c r="AW34">
        <f t="shared" si="18"/>
        <v>2.003289120392028</v>
      </c>
      <c r="AX34">
        <f t="shared" si="19"/>
        <v>89.260750647558154</v>
      </c>
      <c r="AY34">
        <f t="shared" si="20"/>
        <v>7.1264638261511646</v>
      </c>
      <c r="AZ34">
        <f t="shared" si="21"/>
        <v>28.992437438907473</v>
      </c>
      <c r="BA34">
        <f t="shared" si="22"/>
        <v>67.329339240107458</v>
      </c>
      <c r="BF34">
        <f t="shared" si="23"/>
        <v>811.79587025890828</v>
      </c>
      <c r="BG34">
        <f t="shared" si="24"/>
        <v>168.85502775635365</v>
      </c>
      <c r="BH34">
        <f t="shared" si="25"/>
        <v>128.46363065820071</v>
      </c>
      <c r="BI34">
        <f t="shared" si="26"/>
        <v>90.126728857000728</v>
      </c>
      <c r="BJ34">
        <f t="shared" si="27"/>
        <v>0.36157654019744417</v>
      </c>
      <c r="BK34">
        <f t="shared" si="28"/>
        <v>26.855461769653331</v>
      </c>
      <c r="BL34">
        <f t="shared" si="29"/>
        <v>2.6774799171702335</v>
      </c>
      <c r="BM34">
        <f t="shared" si="30"/>
        <v>102.02735056906863</v>
      </c>
      <c r="BN34">
        <f t="shared" si="31"/>
        <v>7.7942182599479191</v>
      </c>
      <c r="BO34">
        <f t="shared" si="32"/>
        <v>40.391397098152936</v>
      </c>
      <c r="BP34">
        <f t="shared" si="33"/>
        <v>78.728298899352922</v>
      </c>
      <c r="BU34">
        <f t="shared" si="34"/>
        <v>751.80437166233992</v>
      </c>
      <c r="BV34">
        <f t="shared" si="35"/>
        <v>174.35542230555521</v>
      </c>
      <c r="BW34">
        <f t="shared" si="36"/>
        <v>128.46363065820071</v>
      </c>
      <c r="BX34">
        <f t="shared" si="37"/>
        <v>90.126728857000728</v>
      </c>
      <c r="BY34">
        <f t="shared" si="38"/>
        <v>0.46063161772751277</v>
      </c>
      <c r="BZ34">
        <f t="shared" si="39"/>
        <v>30.112026651768343</v>
      </c>
      <c r="CA34">
        <f t="shared" si="40"/>
        <v>2.8479272887925795</v>
      </c>
      <c r="CB34">
        <f t="shared" si="41"/>
        <v>101.43552650019606</v>
      </c>
      <c r="CC34">
        <f t="shared" si="42"/>
        <v>8.3630562933599002</v>
      </c>
      <c r="CD34">
        <f t="shared" si="43"/>
        <v>45.891791647354495</v>
      </c>
      <c r="CE34">
        <f t="shared" si="44"/>
        <v>84.22869344855448</v>
      </c>
      <c r="CJ34">
        <f t="shared" si="45"/>
        <v>779.68725898564901</v>
      </c>
      <c r="CK34">
        <f t="shared" si="46"/>
        <v>173.310097572291</v>
      </c>
      <c r="CL34">
        <f t="shared" si="47"/>
        <v>128.46363065820071</v>
      </c>
      <c r="CM34">
        <f t="shared" si="48"/>
        <v>90.126728857000728</v>
      </c>
      <c r="CN34">
        <f t="shared" si="49"/>
        <v>0.45120321035818545</v>
      </c>
      <c r="CO34">
        <f t="shared" si="50"/>
        <v>30.183194445787361</v>
      </c>
      <c r="CP34">
        <f t="shared" si="51"/>
        <v>2.8793667881052385</v>
      </c>
      <c r="CQ34">
        <f t="shared" si="52"/>
        <v>103.8440796246319</v>
      </c>
      <c r="CR34">
        <f t="shared" si="53"/>
        <v>8.1629217517679606</v>
      </c>
      <c r="CS34">
        <f t="shared" si="54"/>
        <v>44.846466914090286</v>
      </c>
      <c r="CT34">
        <f t="shared" si="55"/>
        <v>83.183368715290271</v>
      </c>
      <c r="CY34">
        <f t="shared" si="56"/>
        <v>879.68742747630711</v>
      </c>
      <c r="CZ34">
        <f t="shared" si="57"/>
        <v>173.59146557104643</v>
      </c>
      <c r="DA34">
        <f t="shared" si="58"/>
        <v>128.46363065820071</v>
      </c>
      <c r="DB34">
        <f t="shared" si="59"/>
        <v>90.126728857000728</v>
      </c>
      <c r="DC34">
        <f t="shared" si="60"/>
        <v>0.51703496535720961</v>
      </c>
      <c r="DD34">
        <f t="shared" si="61"/>
        <v>34.371356371677038</v>
      </c>
      <c r="DE34">
        <f t="shared" si="62"/>
        <v>3.2711126708831428</v>
      </c>
      <c r="DF34">
        <f t="shared" si="63"/>
        <v>117.57465965861017</v>
      </c>
      <c r="DG34">
        <f t="shared" si="64"/>
        <v>7.6974373461641017</v>
      </c>
      <c r="DH34">
        <f t="shared" si="65"/>
        <v>45.127834912845714</v>
      </c>
      <c r="DI34">
        <f t="shared" si="66"/>
        <v>83.464736714045699</v>
      </c>
      <c r="DL34" t="s">
        <v>35</v>
      </c>
      <c r="DM34" t="s">
        <v>9</v>
      </c>
      <c r="DN34" t="s">
        <v>52</v>
      </c>
      <c r="DO34" t="s">
        <v>417</v>
      </c>
      <c r="DP34" t="s">
        <v>407</v>
      </c>
      <c r="DQ34">
        <f t="shared" si="67"/>
        <v>773.45407261860953</v>
      </c>
      <c r="DR34">
        <f t="shared" si="68"/>
        <v>108.00369412338384</v>
      </c>
      <c r="DS34">
        <f t="shared" si="69"/>
        <v>169.61873581092451</v>
      </c>
      <c r="DT34">
        <f t="shared" si="70"/>
        <v>6.3345863520070438</v>
      </c>
      <c r="DU34">
        <f t="shared" si="71"/>
        <v>26.327733367649984</v>
      </c>
      <c r="DV34">
        <f t="shared" si="72"/>
        <v>6.7992681885071731</v>
      </c>
      <c r="DW34">
        <f t="shared" si="73"/>
        <v>46.230047899245612</v>
      </c>
      <c r="DX34">
        <f t="shared" si="74"/>
        <v>97.910090256354934</v>
      </c>
      <c r="DY34">
        <f t="shared" si="75"/>
        <v>15.039025547918786</v>
      </c>
      <c r="DZ34">
        <f t="shared" si="76"/>
        <v>226.17228943095395</v>
      </c>
      <c r="EB34">
        <f t="shared" si="77"/>
        <v>0.371131307128784</v>
      </c>
      <c r="EC34">
        <f t="shared" si="78"/>
        <v>0.13369675823056451</v>
      </c>
      <c r="ED34">
        <f t="shared" si="79"/>
        <v>2.6057928924442284</v>
      </c>
      <c r="EE34">
        <f t="shared" si="80"/>
        <v>0.52288559732153528</v>
      </c>
      <c r="EG34">
        <f t="shared" si="81"/>
        <v>46.29332309250124</v>
      </c>
      <c r="EI34">
        <f t="shared" si="82"/>
        <v>1218.7982670818465</v>
      </c>
      <c r="EJ34">
        <f t="shared" si="83"/>
        <v>2140.1425439815853</v>
      </c>
      <c r="EK34">
        <f t="shared" si="84"/>
        <v>4532.5834422533962</v>
      </c>
      <c r="EL34">
        <f t="shared" si="85"/>
        <v>10470.266869197854</v>
      </c>
    </row>
    <row r="35" spans="1:142" x14ac:dyDescent="0.25">
      <c r="A35" t="s">
        <v>366</v>
      </c>
      <c r="B35" t="s">
        <v>367</v>
      </c>
      <c r="C35" t="s">
        <v>376</v>
      </c>
      <c r="D35" t="s">
        <v>421</v>
      </c>
      <c r="E35" t="s">
        <v>405</v>
      </c>
      <c r="F35" t="s">
        <v>585</v>
      </c>
      <c r="G35">
        <f>VLOOKUP(A35,[2]alpha_i_split!$A$3:$N$208,14,FALSE)</f>
        <v>1.0925450248396451</v>
      </c>
      <c r="H35">
        <v>32.270660219523201</v>
      </c>
      <c r="I35">
        <v>118.23969904433301</v>
      </c>
      <c r="J35">
        <v>59.894305352895493</v>
      </c>
      <c r="K35">
        <v>1.4311390552424275</v>
      </c>
      <c r="L35">
        <v>1.8501313366274361</v>
      </c>
      <c r="M35">
        <v>1.7939909474351292</v>
      </c>
      <c r="N35">
        <v>1.6150580951761699</v>
      </c>
      <c r="O35">
        <v>1.7812912950026807</v>
      </c>
      <c r="P35">
        <v>1.8693260877594882</v>
      </c>
      <c r="Q35">
        <v>1.39378218396165</v>
      </c>
      <c r="R35">
        <v>1.0901307546951258</v>
      </c>
      <c r="S35">
        <v>1.0599826962241754</v>
      </c>
      <c r="T35">
        <v>1.1372607799723293</v>
      </c>
      <c r="U35">
        <v>1.0615175586333341</v>
      </c>
      <c r="V35">
        <v>1.1250789639924195</v>
      </c>
      <c r="W35">
        <v>1.6081383502168556</v>
      </c>
      <c r="X35">
        <v>1.6081383502168556</v>
      </c>
      <c r="Y35">
        <v>190.1457945512912</v>
      </c>
      <c r="Z35">
        <v>190.1457945512912</v>
      </c>
      <c r="AB35">
        <f t="shared" si="0"/>
        <v>85.717079577144318</v>
      </c>
      <c r="AC35">
        <f t="shared" si="1"/>
        <v>164.80038596497869</v>
      </c>
      <c r="AD35">
        <f t="shared" si="2"/>
        <v>164.80038596497869</v>
      </c>
      <c r="AE35">
        <f t="shared" si="3"/>
        <v>164.80038596497869</v>
      </c>
      <c r="AF35">
        <f t="shared" si="4"/>
        <v>0</v>
      </c>
      <c r="AG35">
        <f t="shared" si="5"/>
        <v>0</v>
      </c>
      <c r="AH35">
        <f t="shared" si="6"/>
        <v>0</v>
      </c>
      <c r="AI35">
        <f t="shared" si="7"/>
        <v>0</v>
      </c>
      <c r="AJ35">
        <f t="shared" si="8"/>
        <v>9.8320537088630839</v>
      </c>
      <c r="AK35">
        <f t="shared" si="9"/>
        <v>0</v>
      </c>
      <c r="AL35">
        <f t="shared" si="10"/>
        <v>0</v>
      </c>
      <c r="AM35">
        <f t="shared" si="11"/>
        <v>118.32759897550505</v>
      </c>
      <c r="AQ35">
        <f t="shared" si="12"/>
        <v>110.81233121892434</v>
      </c>
      <c r="AR35">
        <f t="shared" si="13"/>
        <v>128.89673235412329</v>
      </c>
      <c r="AS35">
        <f t="shared" si="14"/>
        <v>128.89673235412329</v>
      </c>
      <c r="AT35">
        <f t="shared" si="15"/>
        <v>128.89673235412329</v>
      </c>
      <c r="AU35">
        <f t="shared" si="16"/>
        <v>0</v>
      </c>
      <c r="AV35">
        <f t="shared" si="17"/>
        <v>0</v>
      </c>
      <c r="AW35">
        <f t="shared" si="18"/>
        <v>0</v>
      </c>
      <c r="AX35">
        <f t="shared" si="19"/>
        <v>0</v>
      </c>
      <c r="AY35">
        <f t="shared" si="20"/>
        <v>6.763438771967941</v>
      </c>
      <c r="AZ35">
        <f t="shared" si="21"/>
        <v>0</v>
      </c>
      <c r="BA35">
        <f t="shared" si="22"/>
        <v>0</v>
      </c>
      <c r="BF35">
        <f t="shared" si="23"/>
        <v>107.44984160600991</v>
      </c>
      <c r="BG35">
        <f t="shared" si="24"/>
        <v>125.33203499374716</v>
      </c>
      <c r="BH35">
        <f t="shared" si="25"/>
        <v>125.33203499374716</v>
      </c>
      <c r="BI35">
        <f t="shared" si="26"/>
        <v>125.33203499374716</v>
      </c>
      <c r="BJ35">
        <f t="shared" si="27"/>
        <v>0</v>
      </c>
      <c r="BK35">
        <f t="shared" si="28"/>
        <v>0</v>
      </c>
      <c r="BL35">
        <f t="shared" si="29"/>
        <v>0</v>
      </c>
      <c r="BM35">
        <f t="shared" si="30"/>
        <v>0</v>
      </c>
      <c r="BN35">
        <f t="shared" si="31"/>
        <v>6.6784995686945665</v>
      </c>
      <c r="BO35">
        <f t="shared" si="32"/>
        <v>0</v>
      </c>
      <c r="BP35">
        <f t="shared" si="33"/>
        <v>0</v>
      </c>
      <c r="BU35">
        <f t="shared" si="34"/>
        <v>96.73278271514728</v>
      </c>
      <c r="BV35">
        <f t="shared" si="35"/>
        <v>134.46937235885164</v>
      </c>
      <c r="BW35">
        <f t="shared" si="36"/>
        <v>134.46937235885164</v>
      </c>
      <c r="BX35">
        <f t="shared" si="37"/>
        <v>134.46937235885164</v>
      </c>
      <c r="BY35">
        <f t="shared" si="38"/>
        <v>0</v>
      </c>
      <c r="BZ35">
        <f t="shared" si="39"/>
        <v>0</v>
      </c>
      <c r="CA35">
        <f t="shared" si="40"/>
        <v>0</v>
      </c>
      <c r="CB35">
        <f t="shared" si="41"/>
        <v>0</v>
      </c>
      <c r="CC35">
        <f t="shared" si="42"/>
        <v>7.5519001285256726</v>
      </c>
      <c r="CD35">
        <f t="shared" si="43"/>
        <v>0</v>
      </c>
      <c r="CE35">
        <f t="shared" si="44"/>
        <v>0</v>
      </c>
      <c r="CJ35">
        <f t="shared" si="45"/>
        <v>106.68920474534521</v>
      </c>
      <c r="CK35">
        <f t="shared" si="46"/>
        <v>125.51351666308054</v>
      </c>
      <c r="CL35">
        <f t="shared" si="47"/>
        <v>125.51351666308054</v>
      </c>
      <c r="CM35">
        <f t="shared" si="48"/>
        <v>125.51351666308054</v>
      </c>
      <c r="CN35">
        <f t="shared" si="49"/>
        <v>0</v>
      </c>
      <c r="CO35">
        <f t="shared" si="50"/>
        <v>0</v>
      </c>
      <c r="CP35">
        <f t="shared" si="51"/>
        <v>0</v>
      </c>
      <c r="CQ35">
        <f t="shared" si="52"/>
        <v>0</v>
      </c>
      <c r="CR35">
        <f t="shared" si="53"/>
        <v>6.7119692739978793</v>
      </c>
      <c r="CS35">
        <f t="shared" si="54"/>
        <v>0</v>
      </c>
      <c r="CT35">
        <f t="shared" si="55"/>
        <v>0</v>
      </c>
      <c r="CY35">
        <f t="shared" si="56"/>
        <v>111.9619875044003</v>
      </c>
      <c r="CZ35">
        <f t="shared" si="57"/>
        <v>133.02899810357366</v>
      </c>
      <c r="DA35">
        <f t="shared" si="58"/>
        <v>133.02899810357366</v>
      </c>
      <c r="DB35">
        <f t="shared" si="59"/>
        <v>133.02899810357366</v>
      </c>
      <c r="DC35">
        <f t="shared" si="60"/>
        <v>0</v>
      </c>
      <c r="DD35">
        <f t="shared" si="61"/>
        <v>0</v>
      </c>
      <c r="DE35">
        <f t="shared" si="62"/>
        <v>0</v>
      </c>
      <c r="DF35">
        <f t="shared" si="63"/>
        <v>0</v>
      </c>
      <c r="DG35">
        <f t="shared" si="64"/>
        <v>6.9443359276865406</v>
      </c>
      <c r="DH35">
        <f t="shared" si="65"/>
        <v>0</v>
      </c>
      <c r="DI35">
        <f t="shared" si="66"/>
        <v>0</v>
      </c>
      <c r="DL35" t="s">
        <v>366</v>
      </c>
      <c r="DM35" t="s">
        <v>367</v>
      </c>
      <c r="DN35" t="s">
        <v>376</v>
      </c>
      <c r="DO35" t="s">
        <v>184</v>
      </c>
      <c r="DP35" t="s">
        <v>407</v>
      </c>
      <c r="DQ35">
        <f t="shared" si="67"/>
        <v>103.22720456116188</v>
      </c>
      <c r="DR35">
        <f t="shared" si="68"/>
        <v>10.123523896721967</v>
      </c>
      <c r="DS35">
        <f t="shared" si="69"/>
        <v>135.34017340639249</v>
      </c>
      <c r="DT35">
        <f t="shared" si="70"/>
        <v>14.914743709319788</v>
      </c>
      <c r="DU35">
        <f t="shared" si="71"/>
        <v>0</v>
      </c>
      <c r="DV35">
        <f t="shared" si="72"/>
        <v>0</v>
      </c>
      <c r="DW35">
        <f t="shared" si="73"/>
        <v>0</v>
      </c>
      <c r="DX35">
        <f t="shared" si="74"/>
        <v>0</v>
      </c>
      <c r="DY35">
        <f t="shared" si="75"/>
        <v>0</v>
      </c>
      <c r="DZ35">
        <f t="shared" si="76"/>
        <v>0</v>
      </c>
      <c r="EB35">
        <f t="shared" si="77"/>
        <v>0</v>
      </c>
      <c r="EC35">
        <f t="shared" si="78"/>
        <v>0</v>
      </c>
      <c r="ED35">
        <f t="shared" si="79"/>
        <v>0</v>
      </c>
      <c r="EE35">
        <f t="shared" si="80"/>
        <v>0</v>
      </c>
      <c r="EG35">
        <f t="shared" si="81"/>
        <v>36.937820252836374</v>
      </c>
      <c r="EI35">
        <f t="shared" si="82"/>
        <v>0</v>
      </c>
      <c r="EJ35">
        <f t="shared" si="83"/>
        <v>0</v>
      </c>
      <c r="EK35">
        <f t="shared" si="84"/>
        <v>0</v>
      </c>
      <c r="EL35">
        <f t="shared" si="85"/>
        <v>0</v>
      </c>
    </row>
    <row r="36" spans="1:142" x14ac:dyDescent="0.25">
      <c r="A36" t="s">
        <v>383</v>
      </c>
      <c r="B36" t="s">
        <v>384</v>
      </c>
      <c r="C36" t="s">
        <v>393</v>
      </c>
      <c r="D36" t="s">
        <v>422</v>
      </c>
      <c r="E36" t="s">
        <v>407</v>
      </c>
      <c r="F36" t="s">
        <v>393</v>
      </c>
      <c r="G36">
        <f>VLOOKUP(A36,[2]alpha_i_split!$A$3:$N$208,14,FALSE)</f>
        <v>1.3111798733480811</v>
      </c>
      <c r="H36">
        <v>27.232195498837601</v>
      </c>
      <c r="I36">
        <v>99.778764307740971</v>
      </c>
      <c r="J36">
        <v>105.96022568814533</v>
      </c>
      <c r="K36">
        <v>1.1944928429090393</v>
      </c>
      <c r="L36">
        <v>1.5235246534634574</v>
      </c>
      <c r="M36">
        <v>1.5174723438427427</v>
      </c>
      <c r="N36">
        <v>1.4590864716211196</v>
      </c>
      <c r="O36">
        <v>1.5522101351335562</v>
      </c>
      <c r="P36">
        <v>1.6271708427773068</v>
      </c>
      <c r="Q36">
        <v>1.1620756490513198</v>
      </c>
      <c r="R36">
        <v>1.2095558465202498</v>
      </c>
      <c r="S36">
        <v>1.2971210859341129</v>
      </c>
      <c r="T36">
        <v>1.3393743599143302</v>
      </c>
      <c r="U36">
        <v>1.3313443191676493</v>
      </c>
      <c r="V36">
        <v>1.3335057494131222</v>
      </c>
      <c r="W36">
        <v>0.93677683591414407</v>
      </c>
      <c r="X36">
        <v>0.93677683591414407</v>
      </c>
      <c r="Y36">
        <v>93.470435119628718</v>
      </c>
      <c r="Z36">
        <v>93.470435119628718</v>
      </c>
      <c r="AB36">
        <f t="shared" si="0"/>
        <v>126.56873121751613</v>
      </c>
      <c r="AC36">
        <f t="shared" si="1"/>
        <v>115.95047229445674</v>
      </c>
      <c r="AD36">
        <f t="shared" si="2"/>
        <v>93.470435119628718</v>
      </c>
      <c r="AE36">
        <f t="shared" si="3"/>
        <v>93.470435119628718</v>
      </c>
      <c r="AF36">
        <f t="shared" si="4"/>
        <v>0.14022799744798103</v>
      </c>
      <c r="AG36">
        <f t="shared" si="5"/>
        <v>18.713669780537689</v>
      </c>
      <c r="AH36">
        <f t="shared" si="6"/>
        <v>0.14022799744798103</v>
      </c>
      <c r="AI36">
        <f t="shared" si="7"/>
        <v>18.713669780537689</v>
      </c>
      <c r="AJ36">
        <f t="shared" si="8"/>
        <v>5.1965791230589504</v>
      </c>
      <c r="AK36">
        <f t="shared" si="9"/>
        <v>22.480037174828027</v>
      </c>
      <c r="AL36">
        <f t="shared" si="10"/>
        <v>22.480037174828027</v>
      </c>
      <c r="AM36">
        <f t="shared" si="11"/>
        <v>91.388003271106612</v>
      </c>
      <c r="AQ36">
        <f t="shared" si="12"/>
        <v>161.43301612244136</v>
      </c>
      <c r="AR36">
        <f t="shared" si="13"/>
        <v>120.68798772699412</v>
      </c>
      <c r="AS36">
        <f t="shared" si="14"/>
        <v>93.470435119628718</v>
      </c>
      <c r="AT36">
        <f t="shared" si="15"/>
        <v>93.470435119628718</v>
      </c>
      <c r="AU36">
        <f t="shared" si="16"/>
        <v>0.2930041393336138</v>
      </c>
      <c r="AV36">
        <f t="shared" si="17"/>
        <v>32.295792008976214</v>
      </c>
      <c r="AW36">
        <f t="shared" si="18"/>
        <v>0.2930041393336138</v>
      </c>
      <c r="AX36">
        <f t="shared" si="19"/>
        <v>32.295792008976214</v>
      </c>
      <c r="AY36">
        <f t="shared" si="20"/>
        <v>4.7893447656746364</v>
      </c>
      <c r="AZ36">
        <f t="shared" si="21"/>
        <v>27.217552607365405</v>
      </c>
      <c r="BA36">
        <f t="shared" si="22"/>
        <v>27.217552607365405</v>
      </c>
      <c r="BF36">
        <f t="shared" si="23"/>
        <v>160.79171202909589</v>
      </c>
      <c r="BG36">
        <f t="shared" si="24"/>
        <v>129.42513911202087</v>
      </c>
      <c r="BH36">
        <f t="shared" si="25"/>
        <v>93.470435119628718</v>
      </c>
      <c r="BI36">
        <f t="shared" si="26"/>
        <v>93.470435119628718</v>
      </c>
      <c r="BJ36">
        <f t="shared" si="27"/>
        <v>0.5849999185279624</v>
      </c>
      <c r="BK36">
        <f t="shared" si="28"/>
        <v>48.811408820254428</v>
      </c>
      <c r="BL36">
        <f t="shared" si="29"/>
        <v>0.5849999185279624</v>
      </c>
      <c r="BM36">
        <f t="shared" si="30"/>
        <v>48.811408820254428</v>
      </c>
      <c r="BN36">
        <f t="shared" si="31"/>
        <v>5.1462993696356456</v>
      </c>
      <c r="BO36">
        <f t="shared" si="32"/>
        <v>35.954703992392155</v>
      </c>
      <c r="BP36">
        <f t="shared" si="33"/>
        <v>35.954703992392155</v>
      </c>
      <c r="BU36">
        <f t="shared" si="34"/>
        <v>154.60513183149348</v>
      </c>
      <c r="BV36">
        <f t="shared" si="35"/>
        <v>133.64111857772338</v>
      </c>
      <c r="BW36">
        <f t="shared" si="36"/>
        <v>93.470435119628718</v>
      </c>
      <c r="BX36">
        <f t="shared" si="37"/>
        <v>93.470435119628718</v>
      </c>
      <c r="BY36">
        <f t="shared" si="38"/>
        <v>0.73575570452100081</v>
      </c>
      <c r="BZ36">
        <f t="shared" si="39"/>
        <v>54.947213329481535</v>
      </c>
      <c r="CA36">
        <f t="shared" si="40"/>
        <v>0.73575570452100081</v>
      </c>
      <c r="CB36">
        <f t="shared" si="41"/>
        <v>54.947213329481535</v>
      </c>
      <c r="CC36">
        <f t="shared" si="42"/>
        <v>5.4192150433143897</v>
      </c>
      <c r="CD36">
        <f t="shared" si="43"/>
        <v>40.170683458094658</v>
      </c>
      <c r="CE36">
        <f t="shared" si="44"/>
        <v>40.170683458094658</v>
      </c>
      <c r="CJ36">
        <f t="shared" si="45"/>
        <v>164.47253623417816</v>
      </c>
      <c r="CK36">
        <f t="shared" si="46"/>
        <v>132.83989103467874</v>
      </c>
      <c r="CL36">
        <f t="shared" si="47"/>
        <v>93.470435119628718</v>
      </c>
      <c r="CM36">
        <f t="shared" si="48"/>
        <v>93.470435119628718</v>
      </c>
      <c r="CN36">
        <f t="shared" si="49"/>
        <v>0.74572187172088911</v>
      </c>
      <c r="CO36">
        <f t="shared" si="50"/>
        <v>56.824905581371048</v>
      </c>
      <c r="CP36">
        <f t="shared" si="51"/>
        <v>0.74572187172088911</v>
      </c>
      <c r="CQ36">
        <f t="shared" si="52"/>
        <v>56.824905581371048</v>
      </c>
      <c r="CR36">
        <f t="shared" si="53"/>
        <v>5.2226395290035477</v>
      </c>
      <c r="CS36">
        <f t="shared" si="54"/>
        <v>39.369455915050025</v>
      </c>
      <c r="CT36">
        <f t="shared" si="55"/>
        <v>39.369455915050025</v>
      </c>
      <c r="CY36">
        <f t="shared" si="56"/>
        <v>172.41538973385306</v>
      </c>
      <c r="CZ36">
        <f t="shared" si="57"/>
        <v>133.05555587370941</v>
      </c>
      <c r="DA36">
        <f t="shared" si="58"/>
        <v>93.470435119628718</v>
      </c>
      <c r="DB36">
        <f t="shared" si="59"/>
        <v>93.470435119628718</v>
      </c>
      <c r="DC36">
        <f t="shared" si="60"/>
        <v>0.79207844930076499</v>
      </c>
      <c r="DD36">
        <f t="shared" si="61"/>
        <v>60.028498148697373</v>
      </c>
      <c r="DE36">
        <f t="shared" si="62"/>
        <v>0.79207844930076499</v>
      </c>
      <c r="DF36">
        <f t="shared" si="63"/>
        <v>60.028498148697373</v>
      </c>
      <c r="DG36">
        <f t="shared" si="64"/>
        <v>5.1092039015437996</v>
      </c>
      <c r="DH36">
        <f t="shared" si="65"/>
        <v>39.585120754080691</v>
      </c>
      <c r="DI36">
        <f t="shared" si="66"/>
        <v>39.585120754080691</v>
      </c>
      <c r="DL36" t="s">
        <v>383</v>
      </c>
      <c r="DM36" t="s">
        <v>384</v>
      </c>
      <c r="DN36" t="s">
        <v>393</v>
      </c>
      <c r="DO36" t="s">
        <v>422</v>
      </c>
      <c r="DP36" t="s">
        <v>407</v>
      </c>
      <c r="DQ36">
        <f t="shared" si="67"/>
        <v>156.71441952809636</v>
      </c>
      <c r="DR36">
        <f t="shared" si="68"/>
        <v>15.867009336934357</v>
      </c>
      <c r="DS36">
        <f t="shared" si="69"/>
        <v>127.6000274365972</v>
      </c>
      <c r="DT36">
        <f t="shared" si="70"/>
        <v>7.4904366203139574</v>
      </c>
      <c r="DU36">
        <f t="shared" si="71"/>
        <v>45.270247944886385</v>
      </c>
      <c r="DV36">
        <f t="shared" si="72"/>
        <v>16.316175361932022</v>
      </c>
      <c r="DW36">
        <f t="shared" si="73"/>
        <v>266.21757844131753</v>
      </c>
      <c r="DX36">
        <f t="shared" si="74"/>
        <v>45.270247944886385</v>
      </c>
      <c r="DY36">
        <f t="shared" si="75"/>
        <v>16.316175361932022</v>
      </c>
      <c r="DZ36">
        <f t="shared" si="76"/>
        <v>266.21757844131753</v>
      </c>
      <c r="EB36">
        <f t="shared" si="77"/>
        <v>0.54863134680870196</v>
      </c>
      <c r="EC36">
        <f t="shared" si="78"/>
        <v>0.27077220313416545</v>
      </c>
      <c r="ED36">
        <f t="shared" si="79"/>
        <v>0.54863134680870196</v>
      </c>
      <c r="EE36">
        <f t="shared" si="80"/>
        <v>0.27077220313416545</v>
      </c>
      <c r="EG36">
        <f t="shared" si="81"/>
        <v>34.825334999071295</v>
      </c>
      <c r="EI36">
        <f t="shared" si="82"/>
        <v>1576.5515501716873</v>
      </c>
      <c r="EJ36">
        <f t="shared" si="83"/>
        <v>9271.1163518604226</v>
      </c>
      <c r="EK36">
        <f t="shared" si="84"/>
        <v>1576.5515501716873</v>
      </c>
      <c r="EL36">
        <f t="shared" si="85"/>
        <v>9271.1163518604226</v>
      </c>
    </row>
    <row r="37" spans="1:142" x14ac:dyDescent="0.25">
      <c r="A37" t="s">
        <v>387</v>
      </c>
      <c r="B37" t="s">
        <v>388</v>
      </c>
      <c r="C37" t="s">
        <v>393</v>
      </c>
      <c r="D37" t="s">
        <v>422</v>
      </c>
      <c r="E37" t="s">
        <v>407</v>
      </c>
      <c r="F37" t="s">
        <v>393</v>
      </c>
      <c r="G37">
        <f>VLOOKUP(A37,[2]alpha_i_split!$A$3:$N$208,14,FALSE)</f>
        <v>1.0338593850682516</v>
      </c>
      <c r="H37">
        <v>25.3440852924608</v>
      </c>
      <c r="I37">
        <v>92.860728511576369</v>
      </c>
      <c r="J37">
        <v>144.41136334527008</v>
      </c>
      <c r="K37">
        <v>1.1944928429090393</v>
      </c>
      <c r="L37">
        <v>1.6387247185420255</v>
      </c>
      <c r="M37">
        <v>1.7013832947554322</v>
      </c>
      <c r="N37">
        <v>1.3412731796773212</v>
      </c>
      <c r="O37">
        <v>1.7878021588363144</v>
      </c>
      <c r="P37">
        <v>1.9623866145983511</v>
      </c>
      <c r="Q37">
        <v>1.1620756490513198</v>
      </c>
      <c r="R37">
        <v>1.2095558465202498</v>
      </c>
      <c r="S37">
        <v>1.2971210859341129</v>
      </c>
      <c r="T37">
        <v>1.3393743599143302</v>
      </c>
      <c r="U37">
        <v>1.3313443191676493</v>
      </c>
      <c r="V37">
        <v>1.3335057494131222</v>
      </c>
      <c r="W37">
        <v>0.98574742514669444</v>
      </c>
      <c r="X37">
        <v>0.98574742514669444</v>
      </c>
      <c r="Y37">
        <v>91.537224027532645</v>
      </c>
      <c r="Z37">
        <v>91.537224027532645</v>
      </c>
      <c r="AB37">
        <f t="shared" si="0"/>
        <v>172.49833995066189</v>
      </c>
      <c r="AC37">
        <f t="shared" si="1"/>
        <v>107.91119135646851</v>
      </c>
      <c r="AD37">
        <f t="shared" si="2"/>
        <v>91.537224027532645</v>
      </c>
      <c r="AE37">
        <f t="shared" si="3"/>
        <v>91.537224027532645</v>
      </c>
      <c r="AF37">
        <f t="shared" si="4"/>
        <v>6.7231868068278008E-2</v>
      </c>
      <c r="AG37">
        <f t="shared" si="5"/>
        <v>12.318065631436809</v>
      </c>
      <c r="AH37">
        <f t="shared" si="6"/>
        <v>6.7231868068278008E-2</v>
      </c>
      <c r="AI37">
        <f t="shared" si="7"/>
        <v>12.318065631436809</v>
      </c>
      <c r="AJ37">
        <f t="shared" si="8"/>
        <v>4.6653331567144702</v>
      </c>
      <c r="AK37">
        <f t="shared" si="9"/>
        <v>16.373967328935862</v>
      </c>
      <c r="AL37">
        <f t="shared" si="10"/>
        <v>16.373967328935862</v>
      </c>
      <c r="AM37">
        <f t="shared" si="11"/>
        <v>85.859742041105591</v>
      </c>
      <c r="AQ37">
        <f t="shared" si="12"/>
        <v>236.65047075224788</v>
      </c>
      <c r="AR37">
        <f t="shared" si="13"/>
        <v>112.32023708330685</v>
      </c>
      <c r="AS37">
        <f t="shared" si="14"/>
        <v>91.537224027532645</v>
      </c>
      <c r="AT37">
        <f t="shared" si="15"/>
        <v>91.537224027532645</v>
      </c>
      <c r="AU37">
        <f t="shared" si="16"/>
        <v>0.17409181599411638</v>
      </c>
      <c r="AV37">
        <f t="shared" si="17"/>
        <v>25.129919640657871</v>
      </c>
      <c r="AW37">
        <f t="shared" si="18"/>
        <v>0.17409181599411638</v>
      </c>
      <c r="AX37">
        <f t="shared" si="19"/>
        <v>25.129919640657871</v>
      </c>
      <c r="AY37">
        <f t="shared" si="20"/>
        <v>4.1458440391845137</v>
      </c>
      <c r="AZ37">
        <f t="shared" si="21"/>
        <v>20.783013055774205</v>
      </c>
      <c r="BA37">
        <f t="shared" si="22"/>
        <v>20.783013055774205</v>
      </c>
      <c r="BF37">
        <f t="shared" si="23"/>
        <v>245.69908116849945</v>
      </c>
      <c r="BG37">
        <f t="shared" si="24"/>
        <v>120.45160900756878</v>
      </c>
      <c r="BH37">
        <f t="shared" si="25"/>
        <v>91.537224027532645</v>
      </c>
      <c r="BI37">
        <f t="shared" si="26"/>
        <v>91.537224027532645</v>
      </c>
      <c r="BJ37">
        <f t="shared" si="27"/>
        <v>0.42323509521196295</v>
      </c>
      <c r="BK37">
        <f t="shared" si="28"/>
        <v>43.91258145426761</v>
      </c>
      <c r="BL37">
        <f t="shared" si="29"/>
        <v>0.42323509521196295</v>
      </c>
      <c r="BM37">
        <f t="shared" si="30"/>
        <v>43.91258145426761</v>
      </c>
      <c r="BN37">
        <f t="shared" si="31"/>
        <v>4.3633442152657018</v>
      </c>
      <c r="BO37">
        <f t="shared" si="32"/>
        <v>28.914384980036132</v>
      </c>
      <c r="BP37">
        <f t="shared" si="33"/>
        <v>28.914384980036132</v>
      </c>
      <c r="BU37">
        <f t="shared" si="34"/>
        <v>193.69508849564735</v>
      </c>
      <c r="BV37">
        <f t="shared" si="35"/>
        <v>124.37527881137099</v>
      </c>
      <c r="BW37">
        <f t="shared" si="36"/>
        <v>91.537224027532645</v>
      </c>
      <c r="BX37">
        <f t="shared" si="37"/>
        <v>91.537224027532645</v>
      </c>
      <c r="BY37">
        <f t="shared" si="38"/>
        <v>0.45839958688489418</v>
      </c>
      <c r="BZ37">
        <f t="shared" si="39"/>
        <v>41.878204105180536</v>
      </c>
      <c r="CA37">
        <f t="shared" si="40"/>
        <v>0.45839958688489418</v>
      </c>
      <c r="CB37">
        <f t="shared" si="41"/>
        <v>41.878204105180536</v>
      </c>
      <c r="CC37">
        <f t="shared" si="42"/>
        <v>5.0743848112056069</v>
      </c>
      <c r="CD37">
        <f t="shared" si="43"/>
        <v>32.838054783838345</v>
      </c>
      <c r="CE37">
        <f t="shared" si="44"/>
        <v>32.838054783838345</v>
      </c>
      <c r="CJ37">
        <f t="shared" si="45"/>
        <v>258.17894714916923</v>
      </c>
      <c r="CK37">
        <f t="shared" si="46"/>
        <v>123.62960337765657</v>
      </c>
      <c r="CL37">
        <f t="shared" si="47"/>
        <v>91.537224027532645</v>
      </c>
      <c r="CM37">
        <f t="shared" si="48"/>
        <v>91.537224027532645</v>
      </c>
      <c r="CN37">
        <f t="shared" si="49"/>
        <v>0.57722229803887992</v>
      </c>
      <c r="CO37">
        <f t="shared" si="50"/>
        <v>53.958819170880624</v>
      </c>
      <c r="CP37">
        <f t="shared" si="51"/>
        <v>0.57722229803887992</v>
      </c>
      <c r="CQ37">
        <f t="shared" si="52"/>
        <v>53.958819170880624</v>
      </c>
      <c r="CR37">
        <f t="shared" si="53"/>
        <v>4.3688858601293656</v>
      </c>
      <c r="CS37">
        <f t="shared" si="54"/>
        <v>32.09237935012392</v>
      </c>
      <c r="CT37">
        <f t="shared" si="55"/>
        <v>32.09237935012392</v>
      </c>
      <c r="CY37">
        <f t="shared" si="56"/>
        <v>283.39092642465693</v>
      </c>
      <c r="CZ37">
        <f t="shared" si="57"/>
        <v>123.83031536487813</v>
      </c>
      <c r="DA37">
        <f t="shared" si="58"/>
        <v>91.537224027532645</v>
      </c>
      <c r="DB37">
        <f t="shared" si="59"/>
        <v>91.537224027532645</v>
      </c>
      <c r="DC37">
        <f t="shared" si="60"/>
        <v>0.64346113448403441</v>
      </c>
      <c r="DD37">
        <f t="shared" si="61"/>
        <v>59.776977784090398</v>
      </c>
      <c r="DE37">
        <f t="shared" si="62"/>
        <v>0.64346113448403441</v>
      </c>
      <c r="DF37">
        <f t="shared" si="63"/>
        <v>59.776977784090398</v>
      </c>
      <c r="DG37">
        <f t="shared" si="64"/>
        <v>4.1767900332520362</v>
      </c>
      <c r="DH37">
        <f t="shared" si="65"/>
        <v>32.293091337345487</v>
      </c>
      <c r="DI37">
        <f t="shared" si="66"/>
        <v>32.293091337345487</v>
      </c>
      <c r="DL37" t="s">
        <v>387</v>
      </c>
      <c r="DM37" t="s">
        <v>388</v>
      </c>
      <c r="DN37" t="s">
        <v>393</v>
      </c>
      <c r="DO37" t="s">
        <v>422</v>
      </c>
      <c r="DP37" t="s">
        <v>407</v>
      </c>
      <c r="DQ37">
        <f t="shared" si="67"/>
        <v>231.68547565681379</v>
      </c>
      <c r="DR37">
        <f t="shared" si="68"/>
        <v>41.334674394049884</v>
      </c>
      <c r="DS37">
        <f t="shared" si="69"/>
        <v>118.75303916687498</v>
      </c>
      <c r="DT37">
        <f t="shared" si="70"/>
        <v>6.9710965680718617</v>
      </c>
      <c r="DU37">
        <f t="shared" si="71"/>
        <v>39.49576129775231</v>
      </c>
      <c r="DV37">
        <f t="shared" si="72"/>
        <v>17.836460789519933</v>
      </c>
      <c r="DW37">
        <f t="shared" si="73"/>
        <v>318.13933349608203</v>
      </c>
      <c r="DX37">
        <f t="shared" si="74"/>
        <v>39.49576129775231</v>
      </c>
      <c r="DY37">
        <f t="shared" si="75"/>
        <v>17.836460789519933</v>
      </c>
      <c r="DZ37">
        <f t="shared" si="76"/>
        <v>318.13933349608203</v>
      </c>
      <c r="EB37">
        <f t="shared" si="77"/>
        <v>0.39060696644702758</v>
      </c>
      <c r="EC37">
        <f t="shared" si="78"/>
        <v>0.22621724561954631</v>
      </c>
      <c r="ED37">
        <f t="shared" si="79"/>
        <v>0.39060696644702758</v>
      </c>
      <c r="EE37">
        <f t="shared" si="80"/>
        <v>0.22621724561954631</v>
      </c>
      <c r="EG37">
        <f t="shared" si="81"/>
        <v>32.410763964758452</v>
      </c>
      <c r="EI37">
        <f t="shared" si="82"/>
        <v>1280.087797029892</v>
      </c>
      <c r="EJ37">
        <f t="shared" si="83"/>
        <v>10311.138845847086</v>
      </c>
      <c r="EK37">
        <f t="shared" si="84"/>
        <v>1280.087797029892</v>
      </c>
      <c r="EL37">
        <f t="shared" si="85"/>
        <v>10311.138845847086</v>
      </c>
    </row>
    <row r="38" spans="1:142" x14ac:dyDescent="0.25">
      <c r="A38" t="s">
        <v>323</v>
      </c>
      <c r="B38" t="s">
        <v>324</v>
      </c>
      <c r="C38" t="s">
        <v>343</v>
      </c>
      <c r="D38" t="s">
        <v>421</v>
      </c>
      <c r="E38" t="s">
        <v>406</v>
      </c>
      <c r="F38" t="s">
        <v>585</v>
      </c>
      <c r="G38">
        <f>VLOOKUP(A38,[2]alpha_i_split!$A$3:$N$208,14,FALSE)</f>
        <v>0.20616554304110207</v>
      </c>
      <c r="H38">
        <v>24.7885644384098</v>
      </c>
      <c r="I38">
        <v>90.825300102333514</v>
      </c>
      <c r="J38">
        <v>373.90213470040959</v>
      </c>
      <c r="K38">
        <v>1.4311390552424275</v>
      </c>
      <c r="L38">
        <v>1.9494033760257934</v>
      </c>
      <c r="M38">
        <v>1.8418273419218341</v>
      </c>
      <c r="N38">
        <v>1.6581178041985869</v>
      </c>
      <c r="O38">
        <v>1.7180757415610215</v>
      </c>
      <c r="P38">
        <v>2.0365164366031654</v>
      </c>
      <c r="Q38">
        <v>1.39378218396165</v>
      </c>
      <c r="R38">
        <v>1.154133732123878</v>
      </c>
      <c r="S38">
        <v>1.2154822023485663</v>
      </c>
      <c r="T38">
        <v>1.2953811605285075</v>
      </c>
      <c r="U38">
        <v>1.2357210310006459</v>
      </c>
      <c r="V38">
        <v>1.3448954049704989</v>
      </c>
      <c r="W38">
        <v>1.5978419173136733</v>
      </c>
      <c r="X38">
        <v>1.3461248114437743</v>
      </c>
      <c r="Y38">
        <v>145.12447165610234</v>
      </c>
      <c r="Z38">
        <v>122.26218997457791</v>
      </c>
      <c r="AB38">
        <f t="shared" si="0"/>
        <v>535.10594780827103</v>
      </c>
      <c r="AC38">
        <f t="shared" si="1"/>
        <v>126.59068513560268</v>
      </c>
      <c r="AD38">
        <f t="shared" si="2"/>
        <v>126.59068513560268</v>
      </c>
      <c r="AE38">
        <f t="shared" si="3"/>
        <v>122.26218997457791</v>
      </c>
      <c r="AF38">
        <f t="shared" si="4"/>
        <v>0</v>
      </c>
      <c r="AG38">
        <f t="shared" si="5"/>
        <v>0</v>
      </c>
      <c r="AH38">
        <f t="shared" si="6"/>
        <v>5.5829426784855115E-4</v>
      </c>
      <c r="AI38">
        <f t="shared" si="7"/>
        <v>0.3869434390563401</v>
      </c>
      <c r="AJ38">
        <f t="shared" si="8"/>
        <v>6.9584609234923009</v>
      </c>
      <c r="AK38">
        <f t="shared" si="9"/>
        <v>0</v>
      </c>
      <c r="AL38">
        <f t="shared" si="10"/>
        <v>4.3284951610247759</v>
      </c>
      <c r="AM38">
        <f t="shared" si="11"/>
        <v>93.70039772997913</v>
      </c>
      <c r="AQ38">
        <f t="shared" si="12"/>
        <v>728.88608368822941</v>
      </c>
      <c r="AR38">
        <f t="shared" si="13"/>
        <v>104.82454257837742</v>
      </c>
      <c r="AS38">
        <f t="shared" si="14"/>
        <v>104.82454257837742</v>
      </c>
      <c r="AT38">
        <f t="shared" si="15"/>
        <v>104.82454257837742</v>
      </c>
      <c r="AU38">
        <f t="shared" si="16"/>
        <v>0</v>
      </c>
      <c r="AV38">
        <f t="shared" si="17"/>
        <v>0</v>
      </c>
      <c r="AW38">
        <f t="shared" si="18"/>
        <v>0</v>
      </c>
      <c r="AX38">
        <f t="shared" si="19"/>
        <v>0</v>
      </c>
      <c r="AY38">
        <f t="shared" si="20"/>
        <v>4.9370153576849765</v>
      </c>
      <c r="AZ38">
        <f t="shared" si="21"/>
        <v>0</v>
      </c>
      <c r="BA38">
        <f t="shared" si="22"/>
        <v>0</v>
      </c>
      <c r="BF38">
        <f t="shared" si="23"/>
        <v>688.66317489415496</v>
      </c>
      <c r="BG38">
        <f t="shared" si="24"/>
        <v>110.39653579735381</v>
      </c>
      <c r="BH38">
        <f t="shared" si="25"/>
        <v>110.39653579735381</v>
      </c>
      <c r="BI38">
        <f t="shared" si="26"/>
        <v>110.39653579735381</v>
      </c>
      <c r="BJ38">
        <f t="shared" si="27"/>
        <v>0</v>
      </c>
      <c r="BK38">
        <f t="shared" si="28"/>
        <v>0</v>
      </c>
      <c r="BL38">
        <f t="shared" si="29"/>
        <v>0</v>
      </c>
      <c r="BM38">
        <f t="shared" si="30"/>
        <v>0</v>
      </c>
      <c r="BN38">
        <f t="shared" si="31"/>
        <v>5.3491323917842948</v>
      </c>
      <c r="BO38">
        <f t="shared" si="32"/>
        <v>0</v>
      </c>
      <c r="BP38">
        <f t="shared" si="33"/>
        <v>0</v>
      </c>
      <c r="BU38">
        <f t="shared" si="34"/>
        <v>619.9737865746074</v>
      </c>
      <c r="BV38">
        <f t="shared" si="35"/>
        <v>117.65338265191076</v>
      </c>
      <c r="BW38">
        <f t="shared" si="36"/>
        <v>117.65338265191076</v>
      </c>
      <c r="BX38">
        <f t="shared" si="37"/>
        <v>117.65338265191076</v>
      </c>
      <c r="BY38">
        <f t="shared" si="38"/>
        <v>0</v>
      </c>
      <c r="BZ38">
        <f t="shared" si="39"/>
        <v>0</v>
      </c>
      <c r="CA38">
        <f t="shared" si="40"/>
        <v>0</v>
      </c>
      <c r="CB38">
        <f t="shared" si="41"/>
        <v>0</v>
      </c>
      <c r="CC38">
        <f t="shared" si="42"/>
        <v>6.0082650910115589</v>
      </c>
      <c r="CD38">
        <f t="shared" si="43"/>
        <v>0</v>
      </c>
      <c r="CE38">
        <f t="shared" si="44"/>
        <v>0</v>
      </c>
      <c r="CJ38">
        <f t="shared" si="45"/>
        <v>642.39218734665519</v>
      </c>
      <c r="CK38">
        <f t="shared" si="46"/>
        <v>112.23473348339864</v>
      </c>
      <c r="CL38">
        <f t="shared" si="47"/>
        <v>112.23473348339864</v>
      </c>
      <c r="CM38">
        <f t="shared" si="48"/>
        <v>112.23473348339864</v>
      </c>
      <c r="CN38">
        <f t="shared" si="49"/>
        <v>0</v>
      </c>
      <c r="CO38">
        <f t="shared" si="50"/>
        <v>0</v>
      </c>
      <c r="CP38">
        <f t="shared" si="51"/>
        <v>0</v>
      </c>
      <c r="CQ38">
        <f t="shared" si="52"/>
        <v>0</v>
      </c>
      <c r="CR38">
        <f t="shared" si="53"/>
        <v>5.6306493948714156</v>
      </c>
      <c r="CS38">
        <f t="shared" si="54"/>
        <v>0</v>
      </c>
      <c r="CT38">
        <f t="shared" si="55"/>
        <v>0</v>
      </c>
      <c r="CY38">
        <f t="shared" si="56"/>
        <v>761.45784299839488</v>
      </c>
      <c r="CZ38">
        <f t="shared" si="57"/>
        <v>122.15052876269492</v>
      </c>
      <c r="DA38">
        <f t="shared" si="58"/>
        <v>122.15052876269492</v>
      </c>
      <c r="DB38">
        <f t="shared" si="59"/>
        <v>122.15052876269492</v>
      </c>
      <c r="DC38">
        <f t="shared" si="60"/>
        <v>0</v>
      </c>
      <c r="DD38">
        <f t="shared" si="61"/>
        <v>0</v>
      </c>
      <c r="DE38">
        <f t="shared" si="62"/>
        <v>0</v>
      </c>
      <c r="DF38">
        <f t="shared" si="63"/>
        <v>0</v>
      </c>
      <c r="DG38">
        <f t="shared" si="64"/>
        <v>5.6286436025396469</v>
      </c>
      <c r="DH38">
        <f t="shared" si="65"/>
        <v>0</v>
      </c>
      <c r="DI38">
        <f t="shared" si="66"/>
        <v>0</v>
      </c>
      <c r="DL38" t="s">
        <v>323</v>
      </c>
      <c r="DM38" t="s">
        <v>324</v>
      </c>
      <c r="DN38" t="s">
        <v>343</v>
      </c>
      <c r="DO38" t="s">
        <v>421</v>
      </c>
      <c r="DP38" t="s">
        <v>407</v>
      </c>
      <c r="DQ38">
        <f t="shared" si="67"/>
        <v>662.74650388505222</v>
      </c>
      <c r="DR38">
        <f t="shared" si="68"/>
        <v>81.640628887507248</v>
      </c>
      <c r="DS38">
        <f t="shared" si="69"/>
        <v>115.64173473488968</v>
      </c>
      <c r="DT38">
        <f t="shared" si="70"/>
        <v>8.0302186456985236</v>
      </c>
      <c r="DU38">
        <f t="shared" si="71"/>
        <v>0</v>
      </c>
      <c r="DV38">
        <f t="shared" si="72"/>
        <v>0</v>
      </c>
      <c r="DW38">
        <f t="shared" si="73"/>
        <v>0</v>
      </c>
      <c r="DX38">
        <f t="shared" si="74"/>
        <v>6.4490573176056679E-2</v>
      </c>
      <c r="DY38">
        <f t="shared" si="75"/>
        <v>0.1579689975009588</v>
      </c>
      <c r="DZ38">
        <f t="shared" si="76"/>
        <v>2.4954204171457928E-2</v>
      </c>
      <c r="EB38">
        <f t="shared" si="77"/>
        <v>0</v>
      </c>
      <c r="EC38">
        <f t="shared" si="78"/>
        <v>0</v>
      </c>
      <c r="ED38">
        <f t="shared" si="79"/>
        <v>9.3049044641425196E-5</v>
      </c>
      <c r="EE38">
        <f t="shared" si="80"/>
        <v>2.2792268042494504E-4</v>
      </c>
      <c r="EG38">
        <f t="shared" si="81"/>
        <v>31.561608825024482</v>
      </c>
      <c r="EI38">
        <f t="shared" si="82"/>
        <v>0</v>
      </c>
      <c r="EJ38">
        <f t="shared" si="83"/>
        <v>0</v>
      </c>
      <c r="EK38">
        <f t="shared" si="84"/>
        <v>2.0354262434843178</v>
      </c>
      <c r="EL38">
        <f t="shared" si="85"/>
        <v>0.78759483059934932</v>
      </c>
    </row>
    <row r="39" spans="1:142" x14ac:dyDescent="0.25">
      <c r="A39" t="s">
        <v>121</v>
      </c>
      <c r="B39" t="s">
        <v>122</v>
      </c>
      <c r="C39" t="s">
        <v>155</v>
      </c>
      <c r="D39" t="s">
        <v>418</v>
      </c>
      <c r="E39" t="s">
        <v>408</v>
      </c>
      <c r="F39" t="s">
        <v>586</v>
      </c>
      <c r="G39">
        <f>VLOOKUP(A39,[2]alpha_i_split!$A$3:$N$208,14,FALSE)</f>
        <v>0.45894443558004588</v>
      </c>
      <c r="H39">
        <v>23.342149225126199</v>
      </c>
      <c r="I39">
        <v>85.525634760862403</v>
      </c>
      <c r="J39">
        <v>270.29998288701034</v>
      </c>
      <c r="K39">
        <v>1.2214137182566644</v>
      </c>
      <c r="L39">
        <v>1.4898270927432544</v>
      </c>
      <c r="M39">
        <v>1.4538955441214303</v>
      </c>
      <c r="N39">
        <v>1.3372606709259682</v>
      </c>
      <c r="O39">
        <v>1.4340172779407794</v>
      </c>
      <c r="P39">
        <v>1.536888989863423</v>
      </c>
      <c r="Q39">
        <v>1.1137228775074144</v>
      </c>
      <c r="R39">
        <v>1.1523297796771568</v>
      </c>
      <c r="S39">
        <v>1.261678755528314</v>
      </c>
      <c r="T39">
        <v>1.2456836932865165</v>
      </c>
      <c r="U39">
        <v>1.2512749062312558</v>
      </c>
      <c r="V39">
        <v>1.4406165004533091</v>
      </c>
      <c r="W39">
        <v>0.73011051575064967</v>
      </c>
      <c r="X39">
        <v>0.73011051575064967</v>
      </c>
      <c r="Y39">
        <v>62.443165305154942</v>
      </c>
      <c r="Z39">
        <v>62.443165305154942</v>
      </c>
      <c r="AB39">
        <f t="shared" si="0"/>
        <v>330.14810714273608</v>
      </c>
      <c r="AC39">
        <f t="shared" si="1"/>
        <v>95.251856046515826</v>
      </c>
      <c r="AD39">
        <f t="shared" si="2"/>
        <v>62.443165305154942</v>
      </c>
      <c r="AE39">
        <f t="shared" si="3"/>
        <v>62.443165305154942</v>
      </c>
      <c r="AF39">
        <f t="shared" si="4"/>
        <v>0.58977821396336794</v>
      </c>
      <c r="AG39">
        <f t="shared" si="5"/>
        <v>53.92884025267</v>
      </c>
      <c r="AH39">
        <f t="shared" si="6"/>
        <v>0.58977821396336794</v>
      </c>
      <c r="AI39">
        <f t="shared" si="7"/>
        <v>53.92884025267</v>
      </c>
      <c r="AJ39">
        <f t="shared" si="8"/>
        <v>4.4676419421005322</v>
      </c>
      <c r="AK39">
        <f t="shared" si="9"/>
        <v>32.808690741360884</v>
      </c>
      <c r="AL39">
        <f t="shared" si="10"/>
        <v>32.808690741360884</v>
      </c>
      <c r="AM39">
        <f t="shared" si="11"/>
        <v>74.134826129021135</v>
      </c>
      <c r="AQ39">
        <f t="shared" si="12"/>
        <v>402.70023767310602</v>
      </c>
      <c r="AR39">
        <f t="shared" si="13"/>
        <v>98.553735860733553</v>
      </c>
      <c r="AS39">
        <f t="shared" si="14"/>
        <v>62.443165305154942</v>
      </c>
      <c r="AT39">
        <f t="shared" si="15"/>
        <v>62.443165305154942</v>
      </c>
      <c r="AU39">
        <f t="shared" si="16"/>
        <v>0.89598112872696689</v>
      </c>
      <c r="AV39">
        <f t="shared" si="17"/>
        <v>74.436469566268016</v>
      </c>
      <c r="AW39">
        <f t="shared" si="18"/>
        <v>0.89598112872696689</v>
      </c>
      <c r="AX39">
        <f t="shared" si="19"/>
        <v>74.436469566268016</v>
      </c>
      <c r="AY39">
        <f t="shared" si="20"/>
        <v>4.1854433391469437</v>
      </c>
      <c r="AZ39">
        <f t="shared" si="21"/>
        <v>36.110570555578612</v>
      </c>
      <c r="BA39">
        <f t="shared" si="22"/>
        <v>36.110570555578612</v>
      </c>
      <c r="BF39">
        <f t="shared" si="23"/>
        <v>392.98794069552321</v>
      </c>
      <c r="BG39">
        <f t="shared" si="24"/>
        <v>107.90587643085399</v>
      </c>
      <c r="BH39">
        <f t="shared" si="25"/>
        <v>62.443165305154942</v>
      </c>
      <c r="BI39">
        <f t="shared" si="26"/>
        <v>62.443165305154942</v>
      </c>
      <c r="BJ39">
        <f t="shared" si="27"/>
        <v>1.4555097939223427</v>
      </c>
      <c r="BK39">
        <f t="shared" si="28"/>
        <v>96.046392167288204</v>
      </c>
      <c r="BL39">
        <f t="shared" si="29"/>
        <v>1.4555097939223427</v>
      </c>
      <c r="BM39">
        <f t="shared" si="30"/>
        <v>96.046392167288204</v>
      </c>
      <c r="BN39">
        <f t="shared" si="31"/>
        <v>4.6388977818951993</v>
      </c>
      <c r="BO39">
        <f t="shared" si="32"/>
        <v>45.462711125699052</v>
      </c>
      <c r="BP39">
        <f t="shared" si="33"/>
        <v>45.462711125699052</v>
      </c>
      <c r="BU39">
        <f t="shared" si="34"/>
        <v>361.46153646676117</v>
      </c>
      <c r="BV39">
        <f t="shared" si="35"/>
        <v>106.53788857958476</v>
      </c>
      <c r="BW39">
        <f t="shared" si="36"/>
        <v>62.443165305154942</v>
      </c>
      <c r="BX39">
        <f t="shared" si="37"/>
        <v>62.443165305154942</v>
      </c>
      <c r="BY39">
        <f t="shared" si="38"/>
        <v>1.2530658445868801</v>
      </c>
      <c r="BZ39">
        <f t="shared" si="39"/>
        <v>85.252775266662553</v>
      </c>
      <c r="CA39">
        <f t="shared" si="40"/>
        <v>1.2530658445868801</v>
      </c>
      <c r="CB39">
        <f t="shared" si="41"/>
        <v>85.252775266662553</v>
      </c>
      <c r="CC39">
        <f t="shared" si="42"/>
        <v>4.7756485495832575</v>
      </c>
      <c r="CD39">
        <f t="shared" si="43"/>
        <v>44.094723274429818</v>
      </c>
      <c r="CE39">
        <f t="shared" si="44"/>
        <v>44.094723274429818</v>
      </c>
      <c r="CJ39">
        <f t="shared" si="45"/>
        <v>387.61484568706982</v>
      </c>
      <c r="CK39">
        <f t="shared" si="46"/>
        <v>107.01608061576674</v>
      </c>
      <c r="CL39">
        <f t="shared" si="47"/>
        <v>62.443165305154942</v>
      </c>
      <c r="CM39">
        <f t="shared" si="48"/>
        <v>62.443165305154942</v>
      </c>
      <c r="CN39">
        <f t="shared" si="49"/>
        <v>1.3755473645538048</v>
      </c>
      <c r="CO39">
        <f t="shared" si="50"/>
        <v>92.581830578152804</v>
      </c>
      <c r="CP39">
        <f t="shared" si="51"/>
        <v>1.3755473645538048</v>
      </c>
      <c r="CQ39">
        <f t="shared" si="52"/>
        <v>92.581830578152804</v>
      </c>
      <c r="CR39">
        <f t="shared" si="53"/>
        <v>4.6324224580556237</v>
      </c>
      <c r="CS39">
        <f t="shared" si="54"/>
        <v>44.572915310611798</v>
      </c>
      <c r="CT39">
        <f t="shared" si="55"/>
        <v>44.572915310611798</v>
      </c>
      <c r="CY39">
        <f t="shared" si="56"/>
        <v>415.42106765931788</v>
      </c>
      <c r="CZ39">
        <f t="shared" si="57"/>
        <v>123.20964064824149</v>
      </c>
      <c r="DA39">
        <f t="shared" si="58"/>
        <v>62.443165305154942</v>
      </c>
      <c r="DB39">
        <f t="shared" si="59"/>
        <v>62.443165305154942</v>
      </c>
      <c r="DC39">
        <f t="shared" si="60"/>
        <v>2.8180674526519844</v>
      </c>
      <c r="DD39">
        <f t="shared" si="61"/>
        <v>139.12609395597926</v>
      </c>
      <c r="DE39">
        <f t="shared" si="62"/>
        <v>2.8180674526519844</v>
      </c>
      <c r="DF39">
        <f t="shared" si="63"/>
        <v>139.12609395597926</v>
      </c>
      <c r="DG39">
        <f t="shared" si="64"/>
        <v>5.1518089641550127</v>
      </c>
      <c r="DH39">
        <f t="shared" si="65"/>
        <v>60.766475343086547</v>
      </c>
      <c r="DI39">
        <f t="shared" si="66"/>
        <v>60.766475343086547</v>
      </c>
      <c r="DL39" t="s">
        <v>121</v>
      </c>
      <c r="DM39" t="s">
        <v>122</v>
      </c>
      <c r="DN39" t="s">
        <v>155</v>
      </c>
      <c r="DO39" t="s">
        <v>418</v>
      </c>
      <c r="DP39" t="s">
        <v>407</v>
      </c>
      <c r="DQ39">
        <f t="shared" si="67"/>
        <v>381.72228922075237</v>
      </c>
      <c r="DR39">
        <f t="shared" si="68"/>
        <v>31.008751905085184</v>
      </c>
      <c r="DS39">
        <f t="shared" si="69"/>
        <v>106.41251303028274</v>
      </c>
      <c r="DT39">
        <f t="shared" si="70"/>
        <v>9.7064338067974347</v>
      </c>
      <c r="DU39">
        <f t="shared" si="71"/>
        <v>90.228733631170144</v>
      </c>
      <c r="DV39">
        <f t="shared" si="72"/>
        <v>28.362553086950303</v>
      </c>
      <c r="DW39">
        <f t="shared" si="73"/>
        <v>804.43441761007421</v>
      </c>
      <c r="DX39">
        <f t="shared" si="74"/>
        <v>90.228733631170144</v>
      </c>
      <c r="DY39">
        <f t="shared" si="75"/>
        <v>28.362553086950303</v>
      </c>
      <c r="DZ39">
        <f t="shared" si="76"/>
        <v>804.43441761007421</v>
      </c>
      <c r="EB39">
        <f t="shared" si="77"/>
        <v>1.3979916330675579</v>
      </c>
      <c r="EC39">
        <f t="shared" si="78"/>
        <v>0.76767888844760312</v>
      </c>
      <c r="ED39">
        <f t="shared" si="79"/>
        <v>1.3979916330675579</v>
      </c>
      <c r="EE39">
        <f t="shared" si="80"/>
        <v>0.76767888844760312</v>
      </c>
      <c r="EG39">
        <f t="shared" si="81"/>
        <v>29.042716438395935</v>
      </c>
      <c r="EI39">
        <f t="shared" si="82"/>
        <v>2620.4875254456333</v>
      </c>
      <c r="EJ39">
        <f t="shared" si="83"/>
        <v>23362.960683935562</v>
      </c>
      <c r="EK39">
        <f t="shared" si="84"/>
        <v>2620.4875254456333</v>
      </c>
      <c r="EL39">
        <f t="shared" si="85"/>
        <v>23362.960683935562</v>
      </c>
    </row>
    <row r="40" spans="1:142" x14ac:dyDescent="0.25">
      <c r="A40" t="s">
        <v>115</v>
      </c>
      <c r="B40" t="s">
        <v>116</v>
      </c>
      <c r="C40" t="s">
        <v>155</v>
      </c>
      <c r="D40" t="s">
        <v>418</v>
      </c>
      <c r="E40" t="s">
        <v>408</v>
      </c>
      <c r="F40" t="s">
        <v>586</v>
      </c>
      <c r="G40">
        <f>VLOOKUP(A40,[2]alpha_i_split!$A$3:$N$208,14,FALSE)</f>
        <v>0.50312745551377991</v>
      </c>
      <c r="H40">
        <v>22.880404040571602</v>
      </c>
      <c r="I40">
        <v>83.833800404654355</v>
      </c>
      <c r="J40">
        <v>252.72719371001776</v>
      </c>
      <c r="K40">
        <v>1.2214137182566644</v>
      </c>
      <c r="L40">
        <v>1.507805559081399</v>
      </c>
      <c r="M40">
        <v>1.4799116689546188</v>
      </c>
      <c r="N40">
        <v>1.3323821282387132</v>
      </c>
      <c r="O40">
        <v>1.4599717473456029</v>
      </c>
      <c r="P40">
        <v>1.5513027592962154</v>
      </c>
      <c r="Q40">
        <v>1.1137228775074144</v>
      </c>
      <c r="R40">
        <v>1.1523297796771568</v>
      </c>
      <c r="S40">
        <v>1.261678755528314</v>
      </c>
      <c r="T40">
        <v>1.2456836932865165</v>
      </c>
      <c r="U40">
        <v>1.2512749062312558</v>
      </c>
      <c r="V40">
        <v>1.4406165004533091</v>
      </c>
      <c r="W40">
        <v>0.79861997612749069</v>
      </c>
      <c r="X40">
        <v>0.79861997612749069</v>
      </c>
      <c r="Y40">
        <v>66.951347677841881</v>
      </c>
      <c r="Z40">
        <v>66.951347677841881</v>
      </c>
      <c r="AB40">
        <f t="shared" si="0"/>
        <v>308.6844613739251</v>
      </c>
      <c r="AC40">
        <f t="shared" si="1"/>
        <v>93.36762141905389</v>
      </c>
      <c r="AD40">
        <f t="shared" si="2"/>
        <v>66.951347677841881</v>
      </c>
      <c r="AE40">
        <f t="shared" si="3"/>
        <v>66.951347677841881</v>
      </c>
      <c r="AF40">
        <f t="shared" si="4"/>
        <v>0.32840885949786602</v>
      </c>
      <c r="AG40">
        <f t="shared" si="5"/>
        <v>37.296198099149279</v>
      </c>
      <c r="AH40">
        <f t="shared" si="6"/>
        <v>0.32840885949786602</v>
      </c>
      <c r="AI40">
        <f t="shared" si="7"/>
        <v>37.296198099149279</v>
      </c>
      <c r="AJ40">
        <f t="shared" si="8"/>
        <v>4.3255294666246034</v>
      </c>
      <c r="AK40">
        <f t="shared" si="9"/>
        <v>26.416273741212009</v>
      </c>
      <c r="AL40">
        <f t="shared" si="10"/>
        <v>26.416273741212009</v>
      </c>
      <c r="AM40">
        <f t="shared" si="11"/>
        <v>72.922309028426056</v>
      </c>
      <c r="AQ40">
        <f t="shared" si="12"/>
        <v>381.06346760700637</v>
      </c>
      <c r="AR40">
        <f t="shared" si="13"/>
        <v>96.604184749794086</v>
      </c>
      <c r="AS40">
        <f t="shared" si="14"/>
        <v>66.951347677841881</v>
      </c>
      <c r="AT40">
        <f t="shared" si="15"/>
        <v>66.951347677841881</v>
      </c>
      <c r="AU40">
        <f t="shared" si="16"/>
        <v>0.53565135376787065</v>
      </c>
      <c r="AV40">
        <f t="shared" si="17"/>
        <v>54.192253422644171</v>
      </c>
      <c r="AW40">
        <f t="shared" si="18"/>
        <v>0.53565135376787065</v>
      </c>
      <c r="AX40">
        <f t="shared" si="19"/>
        <v>54.192253422644171</v>
      </c>
      <c r="AY40">
        <f t="shared" si="20"/>
        <v>4.0280759090999316</v>
      </c>
      <c r="AZ40">
        <f t="shared" si="21"/>
        <v>29.652837071952206</v>
      </c>
      <c r="BA40">
        <f t="shared" si="22"/>
        <v>29.652837071952206</v>
      </c>
      <c r="BF40">
        <f t="shared" si="23"/>
        <v>374.01392303360961</v>
      </c>
      <c r="BG40">
        <f t="shared" si="24"/>
        <v>105.77132496575337</v>
      </c>
      <c r="BH40">
        <f t="shared" si="25"/>
        <v>66.951347677841881</v>
      </c>
      <c r="BI40">
        <f t="shared" si="26"/>
        <v>66.951347677841881</v>
      </c>
      <c r="BJ40">
        <f t="shared" si="27"/>
        <v>0.984001427326328</v>
      </c>
      <c r="BK40">
        <f t="shared" si="28"/>
        <v>76.043431455026536</v>
      </c>
      <c r="BL40">
        <f t="shared" si="29"/>
        <v>0.984001427326328</v>
      </c>
      <c r="BM40">
        <f t="shared" si="30"/>
        <v>76.043431455026536</v>
      </c>
      <c r="BN40">
        <f t="shared" si="31"/>
        <v>4.4516849763996804</v>
      </c>
      <c r="BO40">
        <f t="shared" si="32"/>
        <v>38.819977287911485</v>
      </c>
      <c r="BP40">
        <f t="shared" si="33"/>
        <v>38.819977287911485</v>
      </c>
      <c r="BU40">
        <f t="shared" si="34"/>
        <v>336.72919621915099</v>
      </c>
      <c r="BV40">
        <f t="shared" si="35"/>
        <v>104.4303981103145</v>
      </c>
      <c r="BW40">
        <f t="shared" si="36"/>
        <v>66.951347677841881</v>
      </c>
      <c r="BX40">
        <f t="shared" si="37"/>
        <v>66.951347677841881</v>
      </c>
      <c r="BY40">
        <f t="shared" si="38"/>
        <v>0.8178443560866111</v>
      </c>
      <c r="BZ40">
        <f t="shared" si="39"/>
        <v>65.464120353861517</v>
      </c>
      <c r="CA40">
        <f t="shared" si="40"/>
        <v>0.8178443560866111</v>
      </c>
      <c r="CB40">
        <f t="shared" si="41"/>
        <v>65.464120353861517</v>
      </c>
      <c r="CC40">
        <f t="shared" si="42"/>
        <v>4.6321958247971926</v>
      </c>
      <c r="CD40">
        <f t="shared" si="43"/>
        <v>37.479050432472619</v>
      </c>
      <c r="CE40">
        <f t="shared" si="44"/>
        <v>37.479050432472619</v>
      </c>
      <c r="CJ40">
        <f t="shared" si="45"/>
        <v>368.9745626025653</v>
      </c>
      <c r="CK40">
        <f t="shared" si="46"/>
        <v>104.89913074034369</v>
      </c>
      <c r="CL40">
        <f t="shared" si="47"/>
        <v>66.951347677841881</v>
      </c>
      <c r="CM40">
        <f t="shared" si="48"/>
        <v>66.951347677841881</v>
      </c>
      <c r="CN40">
        <f t="shared" si="49"/>
        <v>0.92191290146402483</v>
      </c>
      <c r="CO40">
        <f t="shared" si="50"/>
        <v>72.882747849506003</v>
      </c>
      <c r="CP40">
        <f t="shared" si="51"/>
        <v>0.92191290146402483</v>
      </c>
      <c r="CQ40">
        <f t="shared" si="52"/>
        <v>72.882747849506003</v>
      </c>
      <c r="CR40">
        <f t="shared" si="53"/>
        <v>4.4450232822915634</v>
      </c>
      <c r="CS40">
        <f t="shared" si="54"/>
        <v>37.947783062501813</v>
      </c>
      <c r="CT40">
        <f t="shared" si="55"/>
        <v>37.947783062501813</v>
      </c>
      <c r="CY40">
        <f t="shared" si="56"/>
        <v>392.05639295153969</v>
      </c>
      <c r="CZ40">
        <f t="shared" si="57"/>
        <v>120.77235615865436</v>
      </c>
      <c r="DA40">
        <f t="shared" si="58"/>
        <v>66.951347677841881</v>
      </c>
      <c r="DB40">
        <f t="shared" si="59"/>
        <v>66.951347677841881</v>
      </c>
      <c r="DC40">
        <f t="shared" si="60"/>
        <v>2.1083707020127922</v>
      </c>
      <c r="DD40">
        <f t="shared" si="61"/>
        <v>117.5212483856247</v>
      </c>
      <c r="DE40">
        <f t="shared" si="62"/>
        <v>2.1083707020127922</v>
      </c>
      <c r="DF40">
        <f t="shared" si="63"/>
        <v>117.5212483856247</v>
      </c>
      <c r="DG40">
        <f t="shared" si="64"/>
        <v>4.9647071152306772</v>
      </c>
      <c r="DH40">
        <f t="shared" si="65"/>
        <v>53.82100848081248</v>
      </c>
      <c r="DI40">
        <f t="shared" si="66"/>
        <v>53.82100848081248</v>
      </c>
      <c r="DL40" t="s">
        <v>115</v>
      </c>
      <c r="DM40" t="s">
        <v>116</v>
      </c>
      <c r="DN40" t="s">
        <v>155</v>
      </c>
      <c r="DO40" t="s">
        <v>418</v>
      </c>
      <c r="DP40" t="s">
        <v>407</v>
      </c>
      <c r="DQ40">
        <f t="shared" si="67"/>
        <v>360.25366729796616</v>
      </c>
      <c r="DR40">
        <f t="shared" si="68"/>
        <v>31.377200448404711</v>
      </c>
      <c r="DS40">
        <f t="shared" si="69"/>
        <v>104.30750269065231</v>
      </c>
      <c r="DT40">
        <f t="shared" si="70"/>
        <v>9.5144249636416269</v>
      </c>
      <c r="DU40">
        <f t="shared" si="71"/>
        <v>70.566666594302035</v>
      </c>
      <c r="DV40">
        <f t="shared" si="72"/>
        <v>26.985823669687509</v>
      </c>
      <c r="DW40">
        <f t="shared" si="73"/>
        <v>728.23467913146658</v>
      </c>
      <c r="DX40">
        <f t="shared" si="74"/>
        <v>70.566666594302035</v>
      </c>
      <c r="DY40">
        <f t="shared" si="75"/>
        <v>26.985823669687509</v>
      </c>
      <c r="DZ40">
        <f t="shared" si="76"/>
        <v>728.23467913146658</v>
      </c>
      <c r="EB40">
        <f t="shared" si="77"/>
        <v>0.94936493335924899</v>
      </c>
      <c r="EC40">
        <f t="shared" si="78"/>
        <v>0.61956286305611952</v>
      </c>
      <c r="ED40">
        <f t="shared" si="79"/>
        <v>0.94936493335924899</v>
      </c>
      <c r="EE40">
        <f t="shared" si="80"/>
        <v>0.61956286305611952</v>
      </c>
      <c r="EG40">
        <f t="shared" si="81"/>
        <v>28.468204882819951</v>
      </c>
      <c r="EI40">
        <f t="shared" si="82"/>
        <v>2008.9063225042366</v>
      </c>
      <c r="EJ40">
        <f t="shared" si="83"/>
        <v>20731.534048289235</v>
      </c>
      <c r="EK40">
        <f t="shared" si="84"/>
        <v>2008.9063225042366</v>
      </c>
      <c r="EL40">
        <f t="shared" si="85"/>
        <v>20731.534048289235</v>
      </c>
    </row>
    <row r="41" spans="1:142" x14ac:dyDescent="0.25">
      <c r="A41" t="s">
        <v>149</v>
      </c>
      <c r="B41" t="s">
        <v>150</v>
      </c>
      <c r="C41" t="s">
        <v>155</v>
      </c>
      <c r="D41" t="s">
        <v>418</v>
      </c>
      <c r="E41" t="s">
        <v>408</v>
      </c>
      <c r="F41" t="s">
        <v>586</v>
      </c>
      <c r="G41">
        <f>VLOOKUP(A41,[2]alpha_i_split!$A$3:$N$208,14,FALSE)</f>
        <v>0.27218107726963064</v>
      </c>
      <c r="H41">
        <v>20.869941625776299</v>
      </c>
      <c r="I41">
        <v>76.467466116844363</v>
      </c>
      <c r="J41">
        <v>482.35931876770314</v>
      </c>
      <c r="K41">
        <v>1.2214137182566644</v>
      </c>
      <c r="L41">
        <v>1.3928953515629789</v>
      </c>
      <c r="M41">
        <v>1.3856255460399025</v>
      </c>
      <c r="N41">
        <v>1.3827710067445129</v>
      </c>
      <c r="O41">
        <v>1.3715315330663911</v>
      </c>
      <c r="P41">
        <v>1.444625005284057</v>
      </c>
      <c r="Q41">
        <v>1.1137228775074144</v>
      </c>
      <c r="R41">
        <v>1.1523297796771568</v>
      </c>
      <c r="S41">
        <v>1.261678755528314</v>
      </c>
      <c r="T41">
        <v>1.2456836932865165</v>
      </c>
      <c r="U41">
        <v>1.2512749062312558</v>
      </c>
      <c r="V41">
        <v>1.4406165004533091</v>
      </c>
      <c r="W41">
        <v>2.9702408429391736</v>
      </c>
      <c r="X41">
        <v>2.3961022197830619</v>
      </c>
      <c r="Y41">
        <v>227.12679101631849</v>
      </c>
      <c r="Z41">
        <v>183.22386530375687</v>
      </c>
      <c r="AB41">
        <f t="shared" si="0"/>
        <v>589.16028907181192</v>
      </c>
      <c r="AC41">
        <f t="shared" si="1"/>
        <v>85.163566399352618</v>
      </c>
      <c r="AD41">
        <f t="shared" si="2"/>
        <v>85.163566399352618</v>
      </c>
      <c r="AE41">
        <f t="shared" si="3"/>
        <v>85.163566399352618</v>
      </c>
      <c r="AF41">
        <f t="shared" si="4"/>
        <v>0</v>
      </c>
      <c r="AG41">
        <f t="shared" si="5"/>
        <v>0</v>
      </c>
      <c r="AH41">
        <f t="shared" si="6"/>
        <v>0</v>
      </c>
      <c r="AI41">
        <f t="shared" si="7"/>
        <v>0</v>
      </c>
      <c r="AJ41">
        <f t="shared" si="8"/>
        <v>3.8828222993517203</v>
      </c>
      <c r="AK41">
        <f t="shared" si="9"/>
        <v>0</v>
      </c>
      <c r="AL41">
        <f t="shared" si="10"/>
        <v>0</v>
      </c>
      <c r="AM41">
        <f t="shared" si="11"/>
        <v>66.810780808577363</v>
      </c>
      <c r="AQ41">
        <f t="shared" si="12"/>
        <v>671.87605289461885</v>
      </c>
      <c r="AR41">
        <f t="shared" si="13"/>
        <v>88.11573838289371</v>
      </c>
      <c r="AS41">
        <f t="shared" si="14"/>
        <v>88.11573838289371</v>
      </c>
      <c r="AT41">
        <f t="shared" si="15"/>
        <v>88.11573838289371</v>
      </c>
      <c r="AU41">
        <f t="shared" si="16"/>
        <v>0</v>
      </c>
      <c r="AV41">
        <f t="shared" si="17"/>
        <v>0</v>
      </c>
      <c r="AW41">
        <f t="shared" si="18"/>
        <v>0</v>
      </c>
      <c r="AX41">
        <f t="shared" si="19"/>
        <v>0</v>
      </c>
      <c r="AY41">
        <f t="shared" si="20"/>
        <v>3.7620045117270635</v>
      </c>
      <c r="AZ41">
        <f t="shared" si="21"/>
        <v>0</v>
      </c>
      <c r="BA41">
        <f t="shared" si="22"/>
        <v>0</v>
      </c>
      <c r="BF41">
        <f t="shared" si="23"/>
        <v>668.36939445493408</v>
      </c>
      <c r="BG41">
        <f t="shared" si="24"/>
        <v>96.477377488703709</v>
      </c>
      <c r="BH41">
        <f t="shared" si="25"/>
        <v>96.477377488703709</v>
      </c>
      <c r="BI41">
        <f t="shared" si="26"/>
        <v>96.477377488703709</v>
      </c>
      <c r="BJ41">
        <f t="shared" si="27"/>
        <v>0</v>
      </c>
      <c r="BK41">
        <f t="shared" si="28"/>
        <v>0</v>
      </c>
      <c r="BL41">
        <f t="shared" si="29"/>
        <v>0</v>
      </c>
      <c r="BM41">
        <f t="shared" si="30"/>
        <v>0</v>
      </c>
      <c r="BN41">
        <f t="shared" si="31"/>
        <v>4.1297866936757295</v>
      </c>
      <c r="BO41">
        <f t="shared" si="32"/>
        <v>0</v>
      </c>
      <c r="BP41">
        <f t="shared" si="33"/>
        <v>0</v>
      </c>
      <c r="BU41">
        <f t="shared" si="34"/>
        <v>666.99248082501435</v>
      </c>
      <c r="BV41">
        <f t="shared" si="35"/>
        <v>95.254275608692254</v>
      </c>
      <c r="BW41">
        <f t="shared" si="36"/>
        <v>95.254275608692254</v>
      </c>
      <c r="BX41">
        <f t="shared" si="37"/>
        <v>95.254275608692254</v>
      </c>
      <c r="BY41">
        <f t="shared" si="38"/>
        <v>0</v>
      </c>
      <c r="BZ41">
        <f t="shared" si="39"/>
        <v>0</v>
      </c>
      <c r="CA41">
        <f t="shared" si="40"/>
        <v>0</v>
      </c>
      <c r="CB41">
        <f t="shared" si="41"/>
        <v>0</v>
      </c>
      <c r="CC41">
        <f t="shared" si="42"/>
        <v>4.0816373739149725</v>
      </c>
      <c r="CD41">
        <f t="shared" si="43"/>
        <v>0</v>
      </c>
      <c r="CE41">
        <f t="shared" si="44"/>
        <v>0</v>
      </c>
      <c r="CJ41">
        <f t="shared" si="45"/>
        <v>661.57101595832796</v>
      </c>
      <c r="CK41">
        <f t="shared" si="46"/>
        <v>95.681821495096159</v>
      </c>
      <c r="CL41">
        <f t="shared" si="47"/>
        <v>95.681821495096159</v>
      </c>
      <c r="CM41">
        <f t="shared" si="48"/>
        <v>95.681821495096159</v>
      </c>
      <c r="CN41">
        <f t="shared" si="49"/>
        <v>0</v>
      </c>
      <c r="CO41">
        <f t="shared" si="50"/>
        <v>0</v>
      </c>
      <c r="CP41">
        <f t="shared" si="51"/>
        <v>0</v>
      </c>
      <c r="CQ41">
        <f t="shared" si="52"/>
        <v>0</v>
      </c>
      <c r="CR41">
        <f t="shared" si="53"/>
        <v>4.1167226382365918</v>
      </c>
      <c r="CS41">
        <f t="shared" si="54"/>
        <v>0</v>
      </c>
      <c r="CT41">
        <f t="shared" si="55"/>
        <v>0</v>
      </c>
      <c r="CY41">
        <f t="shared" si="56"/>
        <v>696.82833342360732</v>
      </c>
      <c r="CZ41">
        <f t="shared" si="57"/>
        <v>110.16029343578032</v>
      </c>
      <c r="DA41">
        <f t="shared" si="58"/>
        <v>110.16029343578032</v>
      </c>
      <c r="DB41">
        <f t="shared" si="59"/>
        <v>110.16029343578032</v>
      </c>
      <c r="DC41">
        <f t="shared" si="60"/>
        <v>0</v>
      </c>
      <c r="DD41">
        <f t="shared" si="61"/>
        <v>0</v>
      </c>
      <c r="DE41">
        <f t="shared" si="62"/>
        <v>0</v>
      </c>
      <c r="DF41">
        <f t="shared" si="63"/>
        <v>0</v>
      </c>
      <c r="DG41">
        <f t="shared" si="64"/>
        <v>4.6181984576408466</v>
      </c>
      <c r="DH41">
        <f t="shared" si="65"/>
        <v>0</v>
      </c>
      <c r="DI41">
        <f t="shared" si="66"/>
        <v>0</v>
      </c>
      <c r="DL41" t="s">
        <v>149</v>
      </c>
      <c r="DM41" t="s">
        <v>150</v>
      </c>
      <c r="DN41" t="s">
        <v>155</v>
      </c>
      <c r="DO41" t="s">
        <v>418</v>
      </c>
      <c r="DP41" t="s">
        <v>407</v>
      </c>
      <c r="DQ41">
        <f t="shared" si="67"/>
        <v>659.13292777138577</v>
      </c>
      <c r="DR41">
        <f t="shared" si="68"/>
        <v>36.421230557957308</v>
      </c>
      <c r="DS41">
        <f t="shared" si="69"/>
        <v>95.142178801753118</v>
      </c>
      <c r="DT41">
        <f t="shared" si="70"/>
        <v>8.6784085299338525</v>
      </c>
      <c r="DU41">
        <f t="shared" si="71"/>
        <v>0</v>
      </c>
      <c r="DV41">
        <f t="shared" si="72"/>
        <v>0</v>
      </c>
      <c r="DW41">
        <f t="shared" si="73"/>
        <v>0</v>
      </c>
      <c r="DX41">
        <f t="shared" si="74"/>
        <v>0</v>
      </c>
      <c r="DY41">
        <f t="shared" si="75"/>
        <v>0</v>
      </c>
      <c r="DZ41">
        <f t="shared" si="76"/>
        <v>0</v>
      </c>
      <c r="EB41">
        <f t="shared" si="77"/>
        <v>0</v>
      </c>
      <c r="EC41">
        <f t="shared" si="78"/>
        <v>0</v>
      </c>
      <c r="ED41">
        <f t="shared" si="79"/>
        <v>0</v>
      </c>
      <c r="EE41">
        <f t="shared" si="80"/>
        <v>0</v>
      </c>
      <c r="EG41">
        <f t="shared" si="81"/>
        <v>25.966751856373666</v>
      </c>
      <c r="EI41">
        <f t="shared" si="82"/>
        <v>0</v>
      </c>
      <c r="EJ41">
        <f t="shared" si="83"/>
        <v>0</v>
      </c>
      <c r="EK41">
        <f t="shared" si="84"/>
        <v>0</v>
      </c>
      <c r="EL41">
        <f t="shared" si="85"/>
        <v>0</v>
      </c>
    </row>
    <row r="42" spans="1:142" x14ac:dyDescent="0.25">
      <c r="A42" t="s">
        <v>385</v>
      </c>
      <c r="B42" t="s">
        <v>386</v>
      </c>
      <c r="C42" t="s">
        <v>393</v>
      </c>
      <c r="D42" t="s">
        <v>422</v>
      </c>
      <c r="E42" t="s">
        <v>407</v>
      </c>
      <c r="F42" t="s">
        <v>393</v>
      </c>
      <c r="G42">
        <f>VLOOKUP(A42,[2]alpha_i_split!$A$3:$N$208,14,FALSE)</f>
        <v>1.9342635545845421</v>
      </c>
      <c r="H42">
        <v>19.7888063363222</v>
      </c>
      <c r="I42">
        <v>72.506186416284535</v>
      </c>
      <c r="J42">
        <v>73.971391417425238</v>
      </c>
      <c r="K42">
        <v>1.1944928429090393</v>
      </c>
      <c r="L42">
        <v>1.4971607552042105</v>
      </c>
      <c r="M42">
        <v>1.456986121404485</v>
      </c>
      <c r="N42">
        <v>1.3394121590976666</v>
      </c>
      <c r="O42">
        <v>1.459860898171909</v>
      </c>
      <c r="P42">
        <v>1.5142613332872639</v>
      </c>
      <c r="Q42">
        <v>1.1620756490513198</v>
      </c>
      <c r="R42">
        <v>1.2095558465202498</v>
      </c>
      <c r="S42">
        <v>1.2971210859341129</v>
      </c>
      <c r="T42">
        <v>1.3393743599143302</v>
      </c>
      <c r="U42">
        <v>1.3313443191676493</v>
      </c>
      <c r="V42">
        <v>1.3335057494131222</v>
      </c>
      <c r="W42">
        <v>1.1917664499221059</v>
      </c>
      <c r="X42">
        <v>1.1917664499221059</v>
      </c>
      <c r="Y42">
        <v>86.410440382725838</v>
      </c>
      <c r="Z42">
        <v>86.410440382725838</v>
      </c>
      <c r="AB42">
        <f t="shared" si="0"/>
        <v>88.358297628137592</v>
      </c>
      <c r="AC42">
        <f t="shared" si="1"/>
        <v>84.257673639939838</v>
      </c>
      <c r="AD42">
        <f t="shared" si="2"/>
        <v>84.257673639939838</v>
      </c>
      <c r="AE42">
        <f t="shared" si="3"/>
        <v>84.257673639939838</v>
      </c>
      <c r="AF42">
        <f t="shared" si="4"/>
        <v>0</v>
      </c>
      <c r="AG42">
        <f t="shared" si="5"/>
        <v>0</v>
      </c>
      <c r="AH42">
        <f t="shared" si="6"/>
        <v>0</v>
      </c>
      <c r="AI42">
        <f t="shared" si="7"/>
        <v>0</v>
      </c>
      <c r="AJ42">
        <f t="shared" si="8"/>
        <v>3.7210657361226138</v>
      </c>
      <c r="AK42">
        <f t="shared" si="9"/>
        <v>0</v>
      </c>
      <c r="AL42">
        <f t="shared" si="10"/>
        <v>0</v>
      </c>
      <c r="AM42">
        <f t="shared" si="11"/>
        <v>66.669456523838321</v>
      </c>
      <c r="AQ42">
        <f t="shared" si="12"/>
        <v>110.74706423801862</v>
      </c>
      <c r="AR42">
        <f t="shared" si="13"/>
        <v>87.700281688704081</v>
      </c>
      <c r="AS42">
        <f t="shared" si="14"/>
        <v>86.410440382725838</v>
      </c>
      <c r="AT42">
        <f t="shared" si="15"/>
        <v>86.410440382725838</v>
      </c>
      <c r="AU42">
        <f t="shared" si="16"/>
        <v>5.9766075194081623E-5</v>
      </c>
      <c r="AV42">
        <f t="shared" si="17"/>
        <v>0.13900797311360819</v>
      </c>
      <c r="AW42">
        <f t="shared" si="18"/>
        <v>5.9766075194081623E-5</v>
      </c>
      <c r="AX42">
        <f t="shared" si="19"/>
        <v>0.13900797311360819</v>
      </c>
      <c r="AY42">
        <f t="shared" si="20"/>
        <v>3.4595246168911529</v>
      </c>
      <c r="AZ42">
        <f t="shared" si="21"/>
        <v>1.2898413059782428</v>
      </c>
      <c r="BA42">
        <f t="shared" si="22"/>
        <v>1.2898413059782428</v>
      </c>
      <c r="BF42">
        <f t="shared" si="23"/>
        <v>107.77529067616742</v>
      </c>
      <c r="BG42">
        <f t="shared" si="24"/>
        <v>94.049303261232225</v>
      </c>
      <c r="BH42">
        <f t="shared" si="25"/>
        <v>86.410440382725838</v>
      </c>
      <c r="BI42">
        <f t="shared" si="26"/>
        <v>86.410440382725838</v>
      </c>
      <c r="BJ42">
        <f t="shared" si="27"/>
        <v>1.0505333150621039E-2</v>
      </c>
      <c r="BK42">
        <f t="shared" si="28"/>
        <v>4.1257448854776904</v>
      </c>
      <c r="BL42">
        <f t="shared" si="29"/>
        <v>1.0505333150621039E-2</v>
      </c>
      <c r="BM42">
        <f t="shared" si="30"/>
        <v>4.1257448854776904</v>
      </c>
      <c r="BN42">
        <f t="shared" si="31"/>
        <v>3.7607765424230175</v>
      </c>
      <c r="BO42">
        <f t="shared" si="32"/>
        <v>7.6388628785063872</v>
      </c>
      <c r="BP42">
        <f t="shared" si="33"/>
        <v>7.6388628785063872</v>
      </c>
      <c r="BU42">
        <f t="shared" si="34"/>
        <v>99.078181089872146</v>
      </c>
      <c r="BV42">
        <f t="shared" si="35"/>
        <v>97.112927021140194</v>
      </c>
      <c r="BW42">
        <f t="shared" si="36"/>
        <v>86.410440382725838</v>
      </c>
      <c r="BX42">
        <f t="shared" si="37"/>
        <v>86.410440382725838</v>
      </c>
      <c r="BY42">
        <f t="shared" si="38"/>
        <v>2.4911143796982428E-2</v>
      </c>
      <c r="BZ42">
        <f t="shared" si="39"/>
        <v>6.9828100623557097</v>
      </c>
      <c r="CA42">
        <f t="shared" si="40"/>
        <v>2.4911143796982428E-2</v>
      </c>
      <c r="CB42">
        <f t="shared" si="41"/>
        <v>6.9828100623557097</v>
      </c>
      <c r="CC42">
        <f t="shared" si="42"/>
        <v>4.0501357490381347</v>
      </c>
      <c r="CD42">
        <f t="shared" si="43"/>
        <v>10.702486638414356</v>
      </c>
      <c r="CE42">
        <f t="shared" si="44"/>
        <v>10.702486638414356</v>
      </c>
      <c r="CJ42">
        <f t="shared" si="45"/>
        <v>107.98794191366825</v>
      </c>
      <c r="CK42">
        <f t="shared" si="46"/>
        <v>96.530699389831</v>
      </c>
      <c r="CL42">
        <f t="shared" si="47"/>
        <v>86.410440382725838</v>
      </c>
      <c r="CM42">
        <f t="shared" si="48"/>
        <v>86.410440382725838</v>
      </c>
      <c r="CN42">
        <f t="shared" si="49"/>
        <v>2.3234583413357195E-2</v>
      </c>
      <c r="CO42">
        <f t="shared" si="50"/>
        <v>6.8875460787253031</v>
      </c>
      <c r="CP42">
        <f t="shared" si="51"/>
        <v>2.3234583413357195E-2</v>
      </c>
      <c r="CQ42">
        <f t="shared" si="52"/>
        <v>6.8875460787253031</v>
      </c>
      <c r="CR42">
        <f t="shared" si="53"/>
        <v>3.8561983887633837</v>
      </c>
      <c r="CS42">
        <f t="shared" si="54"/>
        <v>10.120259007105162</v>
      </c>
      <c r="CT42">
        <f t="shared" si="55"/>
        <v>10.120259007105162</v>
      </c>
      <c r="CY42">
        <f t="shared" si="56"/>
        <v>112.01201779286441</v>
      </c>
      <c r="CZ42">
        <f t="shared" si="57"/>
        <v>96.687416454135047</v>
      </c>
      <c r="DA42">
        <f t="shared" si="58"/>
        <v>86.410440382725838</v>
      </c>
      <c r="DB42">
        <f t="shared" si="59"/>
        <v>86.410440382725838</v>
      </c>
      <c r="DC42">
        <f t="shared" si="60"/>
        <v>2.5155699261792567E-2</v>
      </c>
      <c r="DD42">
        <f t="shared" si="61"/>
        <v>7.3433174565161208</v>
      </c>
      <c r="DE42">
        <f t="shared" si="62"/>
        <v>2.5155699261792567E-2</v>
      </c>
      <c r="DF42">
        <f t="shared" si="63"/>
        <v>7.3433174565161208</v>
      </c>
      <c r="DG42">
        <f t="shared" si="64"/>
        <v>3.7924441482656022</v>
      </c>
      <c r="DH42">
        <f t="shared" si="65"/>
        <v>10.276976071409209</v>
      </c>
      <c r="DI42">
        <f t="shared" si="66"/>
        <v>10.276976071409209</v>
      </c>
      <c r="DL42" t="s">
        <v>385</v>
      </c>
      <c r="DM42" t="s">
        <v>386</v>
      </c>
      <c r="DN42" t="s">
        <v>393</v>
      </c>
      <c r="DO42" t="s">
        <v>422</v>
      </c>
      <c r="DP42" t="s">
        <v>407</v>
      </c>
      <c r="DQ42">
        <f t="shared" si="67"/>
        <v>104.32646555645475</v>
      </c>
      <c r="DR42">
        <f t="shared" si="68"/>
        <v>9.0345944154476001</v>
      </c>
      <c r="DS42">
        <f t="shared" si="69"/>
        <v>92.723050242497052</v>
      </c>
      <c r="DT42">
        <f t="shared" si="70"/>
        <v>5.4430719572432444</v>
      </c>
      <c r="DU42">
        <f t="shared" si="71"/>
        <v>4.2464044093647386</v>
      </c>
      <c r="DV42">
        <f t="shared" si="72"/>
        <v>3.434286832810431</v>
      </c>
      <c r="DW42">
        <f t="shared" si="73"/>
        <v>11.794326050015101</v>
      </c>
      <c r="DX42">
        <f t="shared" si="74"/>
        <v>4.2464044093647386</v>
      </c>
      <c r="DY42">
        <f t="shared" si="75"/>
        <v>3.434286832810431</v>
      </c>
      <c r="DZ42">
        <f t="shared" si="76"/>
        <v>11.794326050015101</v>
      </c>
      <c r="EB42">
        <f t="shared" si="77"/>
        <v>1.3977754282991217E-2</v>
      </c>
      <c r="EC42">
        <f t="shared" si="78"/>
        <v>1.2093965973419522E-2</v>
      </c>
      <c r="ED42">
        <f t="shared" si="79"/>
        <v>1.3977754282991217E-2</v>
      </c>
      <c r="EE42">
        <f t="shared" si="80"/>
        <v>1.2093965973419522E-2</v>
      </c>
      <c r="EG42">
        <f t="shared" si="81"/>
        <v>25.306509345659681</v>
      </c>
      <c r="EI42">
        <f t="shared" si="82"/>
        <v>107.46167287103924</v>
      </c>
      <c r="EJ42">
        <f t="shared" si="83"/>
        <v>298.47322241046459</v>
      </c>
      <c r="EK42">
        <f t="shared" si="84"/>
        <v>107.46167287103924</v>
      </c>
      <c r="EL42">
        <f t="shared" si="85"/>
        <v>298.47322241046459</v>
      </c>
    </row>
    <row r="43" spans="1:142" x14ac:dyDescent="0.25">
      <c r="A43" t="s">
        <v>27</v>
      </c>
      <c r="B43" t="s">
        <v>1</v>
      </c>
      <c r="C43" t="s">
        <v>52</v>
      </c>
      <c r="D43" t="s">
        <v>417</v>
      </c>
      <c r="E43" t="s">
        <v>407</v>
      </c>
      <c r="F43" t="s">
        <v>52</v>
      </c>
      <c r="G43">
        <f>VLOOKUP(A43,[2]alpha_i_split!$A$3:$N$208,14,FALSE)</f>
        <v>0.67795508043177244</v>
      </c>
      <c r="H43">
        <v>17.663843396627101</v>
      </c>
      <c r="I43">
        <v>64.7203222052417</v>
      </c>
      <c r="J43">
        <v>114.72506528514869</v>
      </c>
      <c r="K43">
        <v>1.3263572562220902</v>
      </c>
      <c r="L43">
        <v>1.7146546716480204</v>
      </c>
      <c r="M43">
        <v>1.6563066774101389</v>
      </c>
      <c r="N43">
        <v>1.5616094759122905</v>
      </c>
      <c r="O43">
        <v>1.6151960954844096</v>
      </c>
      <c r="P43">
        <v>1.749767296564829</v>
      </c>
      <c r="Q43">
        <v>1.3070253557120981</v>
      </c>
      <c r="R43">
        <v>1.2095558465202498</v>
      </c>
      <c r="S43">
        <v>1.2971210859341129</v>
      </c>
      <c r="T43">
        <v>1.3393743599143302</v>
      </c>
      <c r="U43">
        <v>1.3313443191676493</v>
      </c>
      <c r="V43">
        <v>1.3335057494131222</v>
      </c>
      <c r="W43">
        <v>1.0157490380704326</v>
      </c>
      <c r="X43">
        <v>0.68991953780722692</v>
      </c>
      <c r="Y43">
        <v>65.739605023582712</v>
      </c>
      <c r="Z43">
        <v>44.651814782575158</v>
      </c>
      <c r="AB43">
        <f t="shared" si="0"/>
        <v>152.16642281150999</v>
      </c>
      <c r="AC43">
        <f t="shared" si="1"/>
        <v>84.591102152107638</v>
      </c>
      <c r="AD43">
        <f t="shared" si="2"/>
        <v>65.739605023582712</v>
      </c>
      <c r="AE43">
        <f t="shared" si="3"/>
        <v>44.651814782575158</v>
      </c>
      <c r="AF43">
        <f t="shared" si="4"/>
        <v>9.6584608226132129E-2</v>
      </c>
      <c r="AG43">
        <f t="shared" si="5"/>
        <v>15.370334923689363</v>
      </c>
      <c r="AH43">
        <f t="shared" si="6"/>
        <v>0.91848341445695281</v>
      </c>
      <c r="AI43">
        <f t="shared" si="7"/>
        <v>68.990971668484065</v>
      </c>
      <c r="AJ43">
        <f t="shared" si="8"/>
        <v>4.8084397729848618</v>
      </c>
      <c r="AK43">
        <f t="shared" si="9"/>
        <v>18.851497128524926</v>
      </c>
      <c r="AL43">
        <f t="shared" si="10"/>
        <v>39.939287369532479</v>
      </c>
      <c r="AM43">
        <f t="shared" si="11"/>
        <v>61.863236343136364</v>
      </c>
      <c r="AQ43">
        <f t="shared" si="12"/>
        <v>196.71386914630432</v>
      </c>
      <c r="AR43">
        <f t="shared" si="13"/>
        <v>78.282844112024449</v>
      </c>
      <c r="AS43">
        <f t="shared" si="14"/>
        <v>65.739605023582712</v>
      </c>
      <c r="AT43">
        <f t="shared" si="15"/>
        <v>44.651814782575158</v>
      </c>
      <c r="AU43">
        <f t="shared" si="16"/>
        <v>4.2946898932210327E-2</v>
      </c>
      <c r="AV43">
        <f t="shared" si="17"/>
        <v>10.271724543252493</v>
      </c>
      <c r="AW43">
        <f t="shared" si="18"/>
        <v>0.82779574171340042</v>
      </c>
      <c r="AX43">
        <f t="shared" si="19"/>
        <v>73.842141458501331</v>
      </c>
      <c r="AY43">
        <f t="shared" si="20"/>
        <v>3.9137043798276911</v>
      </c>
      <c r="AZ43">
        <f t="shared" si="21"/>
        <v>12.543239088441737</v>
      </c>
      <c r="BA43">
        <f t="shared" si="22"/>
        <v>33.631029329449291</v>
      </c>
      <c r="BF43">
        <f t="shared" si="23"/>
        <v>190.01989169810591</v>
      </c>
      <c r="BG43">
        <f t="shared" si="24"/>
        <v>83.950094620868796</v>
      </c>
      <c r="BH43">
        <f t="shared" si="25"/>
        <v>65.739605023582712</v>
      </c>
      <c r="BI43">
        <f t="shared" si="26"/>
        <v>44.651814782575158</v>
      </c>
      <c r="BJ43">
        <f t="shared" si="27"/>
        <v>0.11038815439524299</v>
      </c>
      <c r="BK43">
        <f t="shared" si="28"/>
        <v>18.185368461212736</v>
      </c>
      <c r="BL43">
        <f t="shared" si="29"/>
        <v>1.1093746264847009</v>
      </c>
      <c r="BM43">
        <f t="shared" si="30"/>
        <v>84.688792821182503</v>
      </c>
      <c r="BN43">
        <f t="shared" si="31"/>
        <v>4.2703214674675927</v>
      </c>
      <c r="BO43">
        <f t="shared" si="32"/>
        <v>18.210489597286085</v>
      </c>
      <c r="BP43">
        <f t="shared" si="33"/>
        <v>39.298279838293638</v>
      </c>
      <c r="BU43">
        <f t="shared" si="34"/>
        <v>179.15574907394435</v>
      </c>
      <c r="BV43">
        <f t="shared" si="35"/>
        <v>86.684740127094813</v>
      </c>
      <c r="BW43">
        <f t="shared" si="36"/>
        <v>65.739605023582712</v>
      </c>
      <c r="BX43">
        <f t="shared" si="37"/>
        <v>44.651814782575158</v>
      </c>
      <c r="BY43">
        <f t="shared" si="38"/>
        <v>0.14852373558189755</v>
      </c>
      <c r="BZ43">
        <f t="shared" si="39"/>
        <v>21.273255318891636</v>
      </c>
      <c r="CA43">
        <f t="shared" si="40"/>
        <v>1.2003702268164376</v>
      </c>
      <c r="CB43">
        <f t="shared" si="41"/>
        <v>85.673567826485666</v>
      </c>
      <c r="CC43">
        <f t="shared" si="42"/>
        <v>4.541153580078694</v>
      </c>
      <c r="CD43">
        <f t="shared" si="43"/>
        <v>20.945135103512101</v>
      </c>
      <c r="CE43">
        <f t="shared" si="44"/>
        <v>42.032925344519654</v>
      </c>
      <c r="CJ43">
        <f t="shared" si="45"/>
        <v>185.30347750276613</v>
      </c>
      <c r="CK43">
        <f t="shared" si="46"/>
        <v>86.165033302648411</v>
      </c>
      <c r="CL43">
        <f t="shared" si="47"/>
        <v>65.739605023582712</v>
      </c>
      <c r="CM43">
        <f t="shared" si="48"/>
        <v>44.651814782575158</v>
      </c>
      <c r="CN43">
        <f t="shared" si="49"/>
        <v>0.14419024622333051</v>
      </c>
      <c r="CO43">
        <f t="shared" si="50"/>
        <v>21.17804986803333</v>
      </c>
      <c r="CP43">
        <f t="shared" si="51"/>
        <v>1.2105468037912919</v>
      </c>
      <c r="CQ43">
        <f t="shared" si="52"/>
        <v>87.481543008230915</v>
      </c>
      <c r="CR43">
        <f t="shared" si="53"/>
        <v>4.4384178730545898</v>
      </c>
      <c r="CS43">
        <f t="shared" si="54"/>
        <v>20.425428279065699</v>
      </c>
      <c r="CT43">
        <f t="shared" si="55"/>
        <v>41.513218520073252</v>
      </c>
      <c r="CY43">
        <f t="shared" si="56"/>
        <v>200.74216733221814</v>
      </c>
      <c r="CZ43">
        <f t="shared" si="57"/>
        <v>86.304921764559566</v>
      </c>
      <c r="DA43">
        <f t="shared" si="58"/>
        <v>65.739605023582712</v>
      </c>
      <c r="DB43">
        <f t="shared" si="59"/>
        <v>44.651814782575158</v>
      </c>
      <c r="DC43">
        <f t="shared" si="60"/>
        <v>0.1589185560042676</v>
      </c>
      <c r="DD43">
        <f t="shared" si="61"/>
        <v>23.182510340959471</v>
      </c>
      <c r="DE43">
        <f t="shared" si="62"/>
        <v>1.3204154802076804</v>
      </c>
      <c r="DF43">
        <f t="shared" si="63"/>
        <v>95.100863480276274</v>
      </c>
      <c r="DG43">
        <f t="shared" si="64"/>
        <v>4.2712517690689387</v>
      </c>
      <c r="DH43">
        <f t="shared" si="65"/>
        <v>20.565316740976854</v>
      </c>
      <c r="DI43">
        <f t="shared" si="66"/>
        <v>41.653106981984408</v>
      </c>
      <c r="DL43" t="s">
        <v>27</v>
      </c>
      <c r="DM43" t="s">
        <v>1</v>
      </c>
      <c r="DN43" t="s">
        <v>52</v>
      </c>
      <c r="DO43" t="s">
        <v>417</v>
      </c>
      <c r="DP43" t="s">
        <v>406</v>
      </c>
      <c r="DQ43">
        <f t="shared" si="67"/>
        <v>184.01692959414143</v>
      </c>
      <c r="DR43">
        <f t="shared" si="68"/>
        <v>17.416787702040118</v>
      </c>
      <c r="DS43">
        <f t="shared" si="69"/>
        <v>84.329789346550612</v>
      </c>
      <c r="DT43">
        <f t="shared" si="70"/>
        <v>3.1493828208798775</v>
      </c>
      <c r="DU43">
        <f t="shared" si="71"/>
        <v>18.243540576006502</v>
      </c>
      <c r="DV43">
        <f t="shared" si="72"/>
        <v>4.7747771492057733</v>
      </c>
      <c r="DW43">
        <f t="shared" si="73"/>
        <v>22.798496824577612</v>
      </c>
      <c r="DX43">
        <f t="shared" si="74"/>
        <v>82.629646710526799</v>
      </c>
      <c r="DY43">
        <f t="shared" si="75"/>
        <v>9.5478938968107006</v>
      </c>
      <c r="DZ43">
        <f t="shared" si="76"/>
        <v>91.162277864755026</v>
      </c>
      <c r="EB43">
        <f t="shared" si="77"/>
        <v>0.11692536656051351</v>
      </c>
      <c r="EC43">
        <f t="shared" si="78"/>
        <v>4.3438586101856129E-2</v>
      </c>
      <c r="ED43">
        <f t="shared" si="79"/>
        <v>1.097831048911744</v>
      </c>
      <c r="EE43">
        <f t="shared" si="80"/>
        <v>0.18866947223130187</v>
      </c>
      <c r="EG43">
        <f t="shared" si="81"/>
        <v>23.01577220156949</v>
      </c>
      <c r="EI43">
        <f t="shared" si="82"/>
        <v>419.88917404745553</v>
      </c>
      <c r="EJ43">
        <f t="shared" si="83"/>
        <v>524.72500945268371</v>
      </c>
      <c r="EK43">
        <f t="shared" si="84"/>
        <v>1901.7851257856505</v>
      </c>
      <c r="EL43">
        <f t="shared" si="85"/>
        <v>2098.1702207113822</v>
      </c>
    </row>
    <row r="44" spans="1:142" x14ac:dyDescent="0.25">
      <c r="A44" t="s">
        <v>260</v>
      </c>
      <c r="B44" t="s">
        <v>261</v>
      </c>
      <c r="C44" t="s">
        <v>194</v>
      </c>
      <c r="D44" t="s">
        <v>632</v>
      </c>
      <c r="E44" t="s">
        <v>405</v>
      </c>
      <c r="F44" t="s">
        <v>194</v>
      </c>
      <c r="G44">
        <f>VLOOKUP(A44,[2]alpha_i_split!$A$3:$N$208,14,FALSE)</f>
        <v>4.0077418259848496</v>
      </c>
      <c r="H44">
        <v>15.991277547626</v>
      </c>
      <c r="I44">
        <v>58.592040934501668</v>
      </c>
      <c r="J44">
        <v>61.489588894821146</v>
      </c>
      <c r="K44">
        <v>1.1764228653088502</v>
      </c>
      <c r="L44">
        <v>1.4515456786799863</v>
      </c>
      <c r="M44">
        <v>1.4056370405918437</v>
      </c>
      <c r="N44">
        <v>1.2777435896485161</v>
      </c>
      <c r="O44">
        <v>1.3916866148718126</v>
      </c>
      <c r="P44">
        <v>1.4976084335418094</v>
      </c>
      <c r="Q44">
        <v>1.234033450224737</v>
      </c>
      <c r="R44">
        <v>1.0901307546951258</v>
      </c>
      <c r="S44">
        <v>1.0599826962241754</v>
      </c>
      <c r="T44">
        <v>1.1372607799723293</v>
      </c>
      <c r="U44">
        <v>1.0615175586333341</v>
      </c>
      <c r="V44">
        <v>1.1250789639924195</v>
      </c>
      <c r="W44">
        <v>0.89144787391422353</v>
      </c>
      <c r="X44">
        <v>0.85066774505209797</v>
      </c>
      <c r="Y44">
        <v>52.231750319356664</v>
      </c>
      <c r="Z44">
        <v>49.842359339752754</v>
      </c>
      <c r="AB44">
        <f t="shared" si="0"/>
        <v>72.337758354308747</v>
      </c>
      <c r="AC44">
        <f t="shared" si="1"/>
        <v>72.304538430112117</v>
      </c>
      <c r="AD44">
        <f t="shared" si="2"/>
        <v>52.231750319356664</v>
      </c>
      <c r="AE44">
        <f t="shared" si="3"/>
        <v>49.842359339752754</v>
      </c>
      <c r="AF44">
        <f t="shared" si="4"/>
        <v>0.44849413482008987</v>
      </c>
      <c r="AG44">
        <f t="shared" si="5"/>
        <v>67.030170250207036</v>
      </c>
      <c r="AH44">
        <f t="shared" si="6"/>
        <v>0.62847690635349884</v>
      </c>
      <c r="AI44">
        <f t="shared" si="7"/>
        <v>83.938014716911965</v>
      </c>
      <c r="AJ44">
        <f t="shared" si="8"/>
        <v>2.4517294226738731</v>
      </c>
      <c r="AK44">
        <f t="shared" si="9"/>
        <v>20.072788110755454</v>
      </c>
      <c r="AL44">
        <f t="shared" si="10"/>
        <v>22.462179090359363</v>
      </c>
      <c r="AM44">
        <f t="shared" si="11"/>
        <v>60.716044043325127</v>
      </c>
      <c r="AQ44">
        <f t="shared" si="12"/>
        <v>89.254947044086506</v>
      </c>
      <c r="AR44">
        <f t="shared" si="13"/>
        <v>63.872985803056004</v>
      </c>
      <c r="AS44">
        <f t="shared" si="14"/>
        <v>52.231750319356664</v>
      </c>
      <c r="AT44">
        <f t="shared" si="15"/>
        <v>49.842359339752754</v>
      </c>
      <c r="AU44">
        <f t="shared" si="16"/>
        <v>0.13832313412767847</v>
      </c>
      <c r="AV44">
        <f t="shared" si="17"/>
        <v>35.646508737332653</v>
      </c>
      <c r="AW44">
        <f t="shared" si="18"/>
        <v>0.24217470821098797</v>
      </c>
      <c r="AX44">
        <f t="shared" si="19"/>
        <v>51.781303317650817</v>
      </c>
      <c r="AY44">
        <f t="shared" si="20"/>
        <v>1.9498022801996771</v>
      </c>
      <c r="AZ44">
        <f t="shared" si="21"/>
        <v>11.64123548369934</v>
      </c>
      <c r="BA44">
        <f t="shared" si="22"/>
        <v>14.03062646330325</v>
      </c>
      <c r="BF44">
        <f t="shared" si="23"/>
        <v>86.432043761325488</v>
      </c>
      <c r="BG44">
        <f t="shared" si="24"/>
        <v>62.106549527030332</v>
      </c>
      <c r="BH44">
        <f t="shared" si="25"/>
        <v>52.231750319356664</v>
      </c>
      <c r="BI44">
        <f t="shared" si="26"/>
        <v>49.842359339752754</v>
      </c>
      <c r="BJ44">
        <f t="shared" si="27"/>
        <v>8.6473798530426443E-2</v>
      </c>
      <c r="BK44">
        <f t="shared" si="28"/>
        <v>26.271055252413028</v>
      </c>
      <c r="BL44">
        <f t="shared" si="29"/>
        <v>0.16565950001118554</v>
      </c>
      <c r="BM44">
        <f t="shared" si="30"/>
        <v>40.52273264231534</v>
      </c>
      <c r="BN44">
        <f t="shared" si="31"/>
        <v>1.9265909443275486</v>
      </c>
      <c r="BO44">
        <f t="shared" si="32"/>
        <v>9.8747992076736679</v>
      </c>
      <c r="BP44">
        <f t="shared" si="33"/>
        <v>12.264190187277578</v>
      </c>
      <c r="BU44">
        <f t="shared" si="34"/>
        <v>78.567928040480297</v>
      </c>
      <c r="BV44">
        <f t="shared" si="35"/>
        <v>66.634430173342011</v>
      </c>
      <c r="BW44">
        <f t="shared" si="36"/>
        <v>52.231750319356664</v>
      </c>
      <c r="BX44">
        <f t="shared" si="37"/>
        <v>49.842359339752754</v>
      </c>
      <c r="BY44">
        <f t="shared" si="38"/>
        <v>0.21187395938152129</v>
      </c>
      <c r="BZ44">
        <f t="shared" si="39"/>
        <v>44.132195160102903</v>
      </c>
      <c r="CA44">
        <f t="shared" si="40"/>
        <v>0.33578433653767131</v>
      </c>
      <c r="CB44">
        <f t="shared" si="41"/>
        <v>59.989802305859811</v>
      </c>
      <c r="CC44">
        <f t="shared" si="42"/>
        <v>2.1680312717216488</v>
      </c>
      <c r="CD44">
        <f t="shared" si="43"/>
        <v>14.402679853985347</v>
      </c>
      <c r="CE44">
        <f t="shared" si="44"/>
        <v>16.792070833589257</v>
      </c>
      <c r="CJ44">
        <f t="shared" si="45"/>
        <v>85.574237818893039</v>
      </c>
      <c r="CK44">
        <f t="shared" si="46"/>
        <v>62.196480248136588</v>
      </c>
      <c r="CL44">
        <f t="shared" si="47"/>
        <v>52.231750319356664</v>
      </c>
      <c r="CM44">
        <f t="shared" si="48"/>
        <v>49.842359339752754</v>
      </c>
      <c r="CN44">
        <f t="shared" si="49"/>
        <v>8.7721845143197835E-2</v>
      </c>
      <c r="CO44">
        <f t="shared" si="50"/>
        <v>26.409700745579087</v>
      </c>
      <c r="CP44">
        <f t="shared" si="51"/>
        <v>0.16716551952755471</v>
      </c>
      <c r="CQ44">
        <f t="shared" si="52"/>
        <v>40.593463695367852</v>
      </c>
      <c r="CR44">
        <f t="shared" si="53"/>
        <v>1.9390267147312188</v>
      </c>
      <c r="CS44">
        <f t="shared" si="54"/>
        <v>9.9647299287799243</v>
      </c>
      <c r="CT44">
        <f t="shared" si="55"/>
        <v>12.354120908383834</v>
      </c>
      <c r="CY44">
        <f t="shared" si="56"/>
        <v>92.087326903902934</v>
      </c>
      <c r="CZ44">
        <f t="shared" si="57"/>
        <v>65.920672712790576</v>
      </c>
      <c r="DA44">
        <f t="shared" si="58"/>
        <v>52.231750319356664</v>
      </c>
      <c r="DB44">
        <f t="shared" si="59"/>
        <v>49.842359339752754</v>
      </c>
      <c r="DC44">
        <f t="shared" si="60"/>
        <v>0.21785329167503634</v>
      </c>
      <c r="DD44">
        <f t="shared" si="61"/>
        <v>47.743705183002447</v>
      </c>
      <c r="DE44">
        <f t="shared" si="62"/>
        <v>0.35300252285805761</v>
      </c>
      <c r="DF44">
        <f t="shared" si="63"/>
        <v>65.865588261891489</v>
      </c>
      <c r="DG44">
        <f t="shared" si="64"/>
        <v>1.9811219121374855</v>
      </c>
      <c r="DH44">
        <f t="shared" si="65"/>
        <v>13.688922393433913</v>
      </c>
      <c r="DI44">
        <f t="shared" si="66"/>
        <v>16.078313373037822</v>
      </c>
      <c r="DL44" t="s">
        <v>260</v>
      </c>
      <c r="DM44" t="s">
        <v>261</v>
      </c>
      <c r="DN44" t="s">
        <v>194</v>
      </c>
      <c r="DO44" t="s">
        <v>419</v>
      </c>
      <c r="DP44" t="s">
        <v>407</v>
      </c>
      <c r="DQ44">
        <f t="shared" si="67"/>
        <v>84.042373653832826</v>
      </c>
      <c r="DR44">
        <f t="shared" si="68"/>
        <v>7.3063930810057274</v>
      </c>
      <c r="DS44">
        <f t="shared" si="69"/>
        <v>65.505942815744604</v>
      </c>
      <c r="DT44">
        <f t="shared" si="70"/>
        <v>3.8168403884496214</v>
      </c>
      <c r="DU44">
        <f t="shared" si="71"/>
        <v>41.20555588810619</v>
      </c>
      <c r="DV44">
        <f t="shared" si="72"/>
        <v>15.434266840006748</v>
      </c>
      <c r="DW44">
        <f t="shared" si="73"/>
        <v>238.21659288853189</v>
      </c>
      <c r="DX44">
        <f t="shared" si="74"/>
        <v>57.115150823332876</v>
      </c>
      <c r="DY44">
        <f t="shared" si="75"/>
        <v>16.619411661232704</v>
      </c>
      <c r="DZ44">
        <f t="shared" si="76"/>
        <v>276.20484396551757</v>
      </c>
      <c r="EB44">
        <f t="shared" si="77"/>
        <v>0.19845669394632504</v>
      </c>
      <c r="EC44">
        <f t="shared" si="78"/>
        <v>0.13527260881313088</v>
      </c>
      <c r="ED44">
        <f t="shared" si="79"/>
        <v>0.31537724891649266</v>
      </c>
      <c r="EE44">
        <f t="shared" si="80"/>
        <v>0.17297643711384528</v>
      </c>
      <c r="EG44">
        <f t="shared" si="81"/>
        <v>17.878259502113703</v>
      </c>
      <c r="EI44">
        <f t="shared" si="82"/>
        <v>736.6836210964118</v>
      </c>
      <c r="EJ44">
        <f t="shared" si="83"/>
        <v>4258.8980653705466</v>
      </c>
      <c r="EK44">
        <f t="shared" si="84"/>
        <v>1021.1194879219083</v>
      </c>
      <c r="EL44">
        <f t="shared" si="85"/>
        <v>4938.0618761563474</v>
      </c>
    </row>
    <row r="45" spans="1:142" x14ac:dyDescent="0.25">
      <c r="A45" t="s">
        <v>399</v>
      </c>
      <c r="B45" t="s">
        <v>400</v>
      </c>
      <c r="C45" t="s">
        <v>403</v>
      </c>
      <c r="D45" t="s">
        <v>422</v>
      </c>
      <c r="E45" t="s">
        <v>407</v>
      </c>
      <c r="F45" t="s">
        <v>585</v>
      </c>
      <c r="G45">
        <f>VLOOKUP(A45,[2]alpha_i_split!$A$3:$N$208,14,FALSE)</f>
        <v>0.39221047018520444</v>
      </c>
      <c r="H45">
        <v>15.0131275761004</v>
      </c>
      <c r="I45">
        <v>55.00809943883187</v>
      </c>
      <c r="J45">
        <v>407.10073659406441</v>
      </c>
      <c r="K45">
        <v>1.1944928429090393</v>
      </c>
      <c r="L45">
        <v>1.4960174068023075</v>
      </c>
      <c r="M45">
        <v>1.4743185821721583</v>
      </c>
      <c r="N45">
        <v>1.3476626414713073</v>
      </c>
      <c r="O45">
        <v>1.4708331217092694</v>
      </c>
      <c r="P45">
        <v>1.5703622186591302</v>
      </c>
      <c r="Q45">
        <v>1.1620756490513198</v>
      </c>
      <c r="R45">
        <v>1.2095558465202498</v>
      </c>
      <c r="S45">
        <v>1.2971210859341129</v>
      </c>
      <c r="T45">
        <v>1.3393743599143302</v>
      </c>
      <c r="U45">
        <v>1.3313443191676493</v>
      </c>
      <c r="V45">
        <v>1.3335057494131222</v>
      </c>
      <c r="W45">
        <v>0.7364114656373264</v>
      </c>
      <c r="X45">
        <v>0.7364114656373264</v>
      </c>
      <c r="Y45">
        <v>40.508595129673971</v>
      </c>
      <c r="Z45">
        <v>40.508595129673971</v>
      </c>
      <c r="AB45">
        <f t="shared" si="0"/>
        <v>486.27891620460798</v>
      </c>
      <c r="AC45">
        <f t="shared" si="1"/>
        <v>63.923572858460084</v>
      </c>
      <c r="AD45">
        <f t="shared" si="2"/>
        <v>40.508595129673971</v>
      </c>
      <c r="AE45">
        <f t="shared" si="3"/>
        <v>40.508595129673971</v>
      </c>
      <c r="AF45">
        <f t="shared" si="4"/>
        <v>0.59918894024000635</v>
      </c>
      <c r="AG45">
        <f t="shared" si="5"/>
        <v>76.769956458686281</v>
      </c>
      <c r="AH45">
        <f t="shared" si="6"/>
        <v>0.59918894024000635</v>
      </c>
      <c r="AI45">
        <f t="shared" si="7"/>
        <v>76.769956458686281</v>
      </c>
      <c r="AJ45">
        <f t="shared" si="8"/>
        <v>2.6723793172469428</v>
      </c>
      <c r="AK45">
        <f t="shared" si="9"/>
        <v>23.414977728786113</v>
      </c>
      <c r="AL45">
        <f t="shared" si="10"/>
        <v>23.414977728786113</v>
      </c>
      <c r="AM45">
        <f t="shared" si="11"/>
        <v>51.292141171554348</v>
      </c>
      <c r="AQ45">
        <f t="shared" si="12"/>
        <v>609.02978826676156</v>
      </c>
      <c r="AR45">
        <f t="shared" si="13"/>
        <v>66.535368282206363</v>
      </c>
      <c r="AS45">
        <f t="shared" si="14"/>
        <v>40.508595129673971</v>
      </c>
      <c r="AT45">
        <f t="shared" si="15"/>
        <v>40.508595129673971</v>
      </c>
      <c r="AU45">
        <f t="shared" si="16"/>
        <v>0.95129139496607529</v>
      </c>
      <c r="AV45">
        <f t="shared" si="17"/>
        <v>109.65147958115372</v>
      </c>
      <c r="AW45">
        <f t="shared" si="18"/>
        <v>0.95129139496607529</v>
      </c>
      <c r="AX45">
        <f t="shared" si="19"/>
        <v>109.65147958115372</v>
      </c>
      <c r="AY45">
        <f t="shared" si="20"/>
        <v>2.4854960581670271</v>
      </c>
      <c r="AZ45">
        <f t="shared" si="21"/>
        <v>26.026773152532392</v>
      </c>
      <c r="BA45">
        <f t="shared" si="22"/>
        <v>26.026773152532392</v>
      </c>
      <c r="BF45">
        <f t="shared" si="23"/>
        <v>600.19618077660232</v>
      </c>
      <c r="BG45">
        <f t="shared" si="24"/>
        <v>71.352165679269262</v>
      </c>
      <c r="BH45">
        <f t="shared" si="25"/>
        <v>40.508595129673971</v>
      </c>
      <c r="BI45">
        <f t="shared" si="26"/>
        <v>40.508595129673971</v>
      </c>
      <c r="BJ45">
        <f t="shared" si="27"/>
        <v>1.3567256468792472</v>
      </c>
      <c r="BK45">
        <f t="shared" si="28"/>
        <v>131.96192490402666</v>
      </c>
      <c r="BL45">
        <f t="shared" si="29"/>
        <v>1.3567256468792472</v>
      </c>
      <c r="BM45">
        <f t="shared" si="30"/>
        <v>131.96192490402666</v>
      </c>
      <c r="BN45">
        <f t="shared" si="31"/>
        <v>2.6849754967162935</v>
      </c>
      <c r="BO45">
        <f t="shared" si="32"/>
        <v>30.843570549595292</v>
      </c>
      <c r="BP45">
        <f t="shared" si="33"/>
        <v>30.843570549595292</v>
      </c>
      <c r="BU45">
        <f t="shared" si="34"/>
        <v>548.6344540232717</v>
      </c>
      <c r="BV45">
        <f t="shared" si="35"/>
        <v>73.676437975989259</v>
      </c>
      <c r="BW45">
        <f t="shared" si="36"/>
        <v>40.508595129673971</v>
      </c>
      <c r="BX45">
        <f t="shared" si="37"/>
        <v>40.508595129673971</v>
      </c>
      <c r="BY45">
        <f t="shared" si="38"/>
        <v>1.4464275991435549</v>
      </c>
      <c r="BZ45">
        <f t="shared" si="39"/>
        <v>130.82800764393781</v>
      </c>
      <c r="CA45">
        <f t="shared" si="40"/>
        <v>1.4464275991435549</v>
      </c>
      <c r="CB45">
        <f t="shared" si="41"/>
        <v>130.82800764393781</v>
      </c>
      <c r="CC45">
        <f t="shared" si="42"/>
        <v>2.8997921054903957</v>
      </c>
      <c r="CD45">
        <f t="shared" si="43"/>
        <v>33.167842846315288</v>
      </c>
      <c r="CE45">
        <f t="shared" si="44"/>
        <v>33.167842846315288</v>
      </c>
      <c r="CJ45">
        <f t="shared" si="45"/>
        <v>598.77724725479072</v>
      </c>
      <c r="CK45">
        <f t="shared" si="46"/>
        <v>73.234720696097966</v>
      </c>
      <c r="CL45">
        <f t="shared" si="47"/>
        <v>40.508595129673971</v>
      </c>
      <c r="CM45">
        <f t="shared" si="48"/>
        <v>40.508595129673971</v>
      </c>
      <c r="CN45">
        <f t="shared" si="49"/>
        <v>1.534737802655423</v>
      </c>
      <c r="CO45">
        <f t="shared" si="50"/>
        <v>140.68923003491901</v>
      </c>
      <c r="CP45">
        <f t="shared" si="51"/>
        <v>1.534737802655423</v>
      </c>
      <c r="CQ45">
        <f t="shared" si="52"/>
        <v>140.68923003491901</v>
      </c>
      <c r="CR45">
        <f t="shared" si="53"/>
        <v>2.7590791923465146</v>
      </c>
      <c r="CS45">
        <f t="shared" si="54"/>
        <v>32.726125566423995</v>
      </c>
      <c r="CT45">
        <f t="shared" si="55"/>
        <v>32.726125566423995</v>
      </c>
      <c r="CY45">
        <f t="shared" si="56"/>
        <v>639.29561593562119</v>
      </c>
      <c r="CZ45">
        <f t="shared" si="57"/>
        <v>73.353616865971034</v>
      </c>
      <c r="DA45">
        <f t="shared" si="58"/>
        <v>40.508595129673971</v>
      </c>
      <c r="DB45">
        <f t="shared" si="59"/>
        <v>40.508595129673971</v>
      </c>
      <c r="DC45">
        <f t="shared" si="60"/>
        <v>1.6511499092511686</v>
      </c>
      <c r="DD45">
        <f t="shared" si="61"/>
        <v>150.81280102425521</v>
      </c>
      <c r="DE45">
        <f t="shared" si="62"/>
        <v>1.6511499092511686</v>
      </c>
      <c r="DF45">
        <f t="shared" si="63"/>
        <v>150.81280102425521</v>
      </c>
      <c r="DG45">
        <f t="shared" si="64"/>
        <v>2.6745483325007586</v>
      </c>
      <c r="DH45">
        <f t="shared" si="65"/>
        <v>32.845021736297063</v>
      </c>
      <c r="DI45">
        <f t="shared" si="66"/>
        <v>32.845021736297063</v>
      </c>
      <c r="DL45" t="s">
        <v>399</v>
      </c>
      <c r="DM45" t="s">
        <v>400</v>
      </c>
      <c r="DN45" t="s">
        <v>403</v>
      </c>
      <c r="DO45" t="s">
        <v>422</v>
      </c>
      <c r="DP45" t="s">
        <v>404</v>
      </c>
      <c r="DQ45">
        <f t="shared" si="67"/>
        <v>580.36870041027589</v>
      </c>
      <c r="DR45">
        <f t="shared" si="68"/>
        <v>54.563344455178644</v>
      </c>
      <c r="DS45">
        <f t="shared" si="69"/>
        <v>70.345980392998996</v>
      </c>
      <c r="DT45">
        <f t="shared" si="70"/>
        <v>4.1294827141743999</v>
      </c>
      <c r="DU45">
        <f t="shared" si="71"/>
        <v>123.45223327449645</v>
      </c>
      <c r="DV45">
        <f t="shared" si="72"/>
        <v>26.616639139075406</v>
      </c>
      <c r="DW45">
        <f t="shared" si="73"/>
        <v>708.44547905976083</v>
      </c>
      <c r="DX45">
        <f t="shared" si="74"/>
        <v>123.45223327449645</v>
      </c>
      <c r="DY45">
        <f t="shared" si="75"/>
        <v>26.616639139075406</v>
      </c>
      <c r="DZ45">
        <f t="shared" si="76"/>
        <v>708.44547905976083</v>
      </c>
      <c r="EB45">
        <f t="shared" si="77"/>
        <v>1.2565868821892459</v>
      </c>
      <c r="EC45">
        <f t="shared" si="78"/>
        <v>0.40112157146823763</v>
      </c>
      <c r="ED45">
        <f t="shared" si="79"/>
        <v>1.2565868821892459</v>
      </c>
      <c r="EE45">
        <f t="shared" si="80"/>
        <v>0.40112157146823763</v>
      </c>
      <c r="EG45">
        <f t="shared" si="81"/>
        <v>19.199230456604528</v>
      </c>
      <c r="EI45">
        <f t="shared" si="82"/>
        <v>2370.1878770195594</v>
      </c>
      <c r="EJ45">
        <f t="shared" si="83"/>
        <v>13601.608018407946</v>
      </c>
      <c r="EK45">
        <f t="shared" si="84"/>
        <v>2370.1878770195594</v>
      </c>
      <c r="EL45">
        <f t="shared" si="85"/>
        <v>13601.608018407946</v>
      </c>
    </row>
    <row r="46" spans="1:142" x14ac:dyDescent="0.25">
      <c r="A46" t="s">
        <v>350</v>
      </c>
      <c r="B46" t="s">
        <v>351</v>
      </c>
      <c r="C46" t="s">
        <v>349</v>
      </c>
      <c r="D46" t="s">
        <v>421</v>
      </c>
      <c r="E46" t="s">
        <v>406</v>
      </c>
      <c r="F46" t="s">
        <v>585</v>
      </c>
      <c r="G46">
        <f>VLOOKUP(A46,[2]alpha_i_split!$A$3:$N$208,14,FALSE)</f>
        <v>4.8895599827232878</v>
      </c>
      <c r="H46">
        <v>13.5385341341463</v>
      </c>
      <c r="I46">
        <v>49.605189067512043</v>
      </c>
      <c r="J46">
        <v>13.312981594573015</v>
      </c>
      <c r="K46">
        <v>1.4311390552424275</v>
      </c>
      <c r="L46">
        <v>2.4565789207729871</v>
      </c>
      <c r="M46">
        <v>2.3129427835413163</v>
      </c>
      <c r="N46">
        <v>1.8256550717794335</v>
      </c>
      <c r="O46">
        <v>2.2913042514903292</v>
      </c>
      <c r="P46">
        <v>2.5917077348073265</v>
      </c>
      <c r="Q46">
        <v>1.39378218396165</v>
      </c>
      <c r="R46">
        <v>1.154133732123878</v>
      </c>
      <c r="S46">
        <v>1.2154822023485663</v>
      </c>
      <c r="T46">
        <v>1.2953811605285075</v>
      </c>
      <c r="U46">
        <v>1.2357210310006459</v>
      </c>
      <c r="V46">
        <v>1.3448954049704989</v>
      </c>
      <c r="W46">
        <v>0.73110628825121426</v>
      </c>
      <c r="X46">
        <v>0.69523650573967699</v>
      </c>
      <c r="Y46">
        <v>36.266665657148444</v>
      </c>
      <c r="Z46">
        <v>34.487338313853101</v>
      </c>
      <c r="AB46">
        <f t="shared" si="0"/>
        <v>19.052727901717052</v>
      </c>
      <c r="AC46">
        <f t="shared" si="1"/>
        <v>69.1388287543475</v>
      </c>
      <c r="AD46">
        <f t="shared" si="2"/>
        <v>36.266665657148444</v>
      </c>
      <c r="AE46">
        <f t="shared" si="3"/>
        <v>34.487338313853101</v>
      </c>
      <c r="AF46">
        <f t="shared" si="4"/>
        <v>0.69225763814253194</v>
      </c>
      <c r="AG46">
        <f t="shared" si="5"/>
        <v>63.177251472220632</v>
      </c>
      <c r="AH46">
        <f t="shared" si="6"/>
        <v>0.81086520581565924</v>
      </c>
      <c r="AI46">
        <f t="shared" si="7"/>
        <v>70.201760054863314</v>
      </c>
      <c r="AJ46">
        <f t="shared" si="8"/>
        <v>4.1356894406540281</v>
      </c>
      <c r="AK46">
        <f t="shared" si="9"/>
        <v>32.872163097199056</v>
      </c>
      <c r="AL46">
        <f t="shared" si="10"/>
        <v>34.651490440494399</v>
      </c>
      <c r="AM46">
        <f t="shared" si="11"/>
        <v>49.590825852687757</v>
      </c>
      <c r="AQ46">
        <f t="shared" si="12"/>
        <v>32.704389957866816</v>
      </c>
      <c r="AR46">
        <f t="shared" si="13"/>
        <v>57.251021991198272</v>
      </c>
      <c r="AS46">
        <f t="shared" si="14"/>
        <v>36.266665657148444</v>
      </c>
      <c r="AT46">
        <f t="shared" si="15"/>
        <v>34.487338313853101</v>
      </c>
      <c r="AU46">
        <f t="shared" si="16"/>
        <v>0.4508128643017088</v>
      </c>
      <c r="AV46">
        <f t="shared" si="17"/>
        <v>64.4498488004905</v>
      </c>
      <c r="AW46">
        <f t="shared" si="18"/>
        <v>0.57548892401709473</v>
      </c>
      <c r="AX46">
        <f t="shared" si="19"/>
        <v>75.843031230024309</v>
      </c>
      <c r="AY46">
        <f t="shared" si="20"/>
        <v>2.6138743134110101</v>
      </c>
      <c r="AZ46">
        <f t="shared" si="21"/>
        <v>20.984356334049828</v>
      </c>
      <c r="BA46">
        <f t="shared" si="22"/>
        <v>22.763683677345171</v>
      </c>
      <c r="BF46">
        <f t="shared" si="23"/>
        <v>30.792164706586021</v>
      </c>
      <c r="BG46">
        <f t="shared" si="24"/>
        <v>60.294224455696565</v>
      </c>
      <c r="BH46">
        <f t="shared" si="25"/>
        <v>36.266665657148444</v>
      </c>
      <c r="BI46">
        <f t="shared" si="26"/>
        <v>34.487338313853101</v>
      </c>
      <c r="BJ46">
        <f t="shared" si="27"/>
        <v>0.57449667401788163</v>
      </c>
      <c r="BK46">
        <f t="shared" si="28"/>
        <v>71.729718216641643</v>
      </c>
      <c r="BL46">
        <f t="shared" si="29"/>
        <v>0.71181213872357141</v>
      </c>
      <c r="BM46">
        <f t="shared" si="30"/>
        <v>82.746767836833385</v>
      </c>
      <c r="BN46">
        <f t="shared" si="31"/>
        <v>2.837004902766874</v>
      </c>
      <c r="BO46">
        <f t="shared" si="32"/>
        <v>24.027558798548121</v>
      </c>
      <c r="BP46">
        <f t="shared" si="33"/>
        <v>25.806886141843464</v>
      </c>
      <c r="BU46">
        <f t="shared" si="34"/>
        <v>24.304912368638476</v>
      </c>
      <c r="BV46">
        <f t="shared" si="35"/>
        <v>64.257627382509781</v>
      </c>
      <c r="BW46">
        <f t="shared" si="36"/>
        <v>36.266665657148444</v>
      </c>
      <c r="BX46">
        <f t="shared" si="37"/>
        <v>34.487338313853101</v>
      </c>
      <c r="BY46">
        <f t="shared" si="38"/>
        <v>0.63120136197150067</v>
      </c>
      <c r="BZ46">
        <f t="shared" si="39"/>
        <v>67.650554650246036</v>
      </c>
      <c r="CA46">
        <f t="shared" si="40"/>
        <v>0.75938780944345974</v>
      </c>
      <c r="CB46">
        <f t="shared" si="41"/>
        <v>76.524733202168278</v>
      </c>
      <c r="CC46">
        <f t="shared" si="42"/>
        <v>3.403158210242692</v>
      </c>
      <c r="CD46">
        <f t="shared" si="43"/>
        <v>27.990961725361338</v>
      </c>
      <c r="CE46">
        <f t="shared" si="44"/>
        <v>29.77028906865668</v>
      </c>
      <c r="CJ46">
        <f t="shared" si="45"/>
        <v>30.504091327657655</v>
      </c>
      <c r="CK46">
        <f t="shared" si="46"/>
        <v>61.298175377487951</v>
      </c>
      <c r="CL46">
        <f t="shared" si="47"/>
        <v>36.266665657148444</v>
      </c>
      <c r="CM46">
        <f t="shared" si="48"/>
        <v>34.487338313853101</v>
      </c>
      <c r="CN46">
        <f t="shared" si="49"/>
        <v>0.62257819751890864</v>
      </c>
      <c r="CO46">
        <f t="shared" si="50"/>
        <v>74.615339363214147</v>
      </c>
      <c r="CP46">
        <f t="shared" si="51"/>
        <v>0.76500433483582353</v>
      </c>
      <c r="CQ46">
        <f t="shared" si="52"/>
        <v>85.60019961556273</v>
      </c>
      <c r="CR46">
        <f t="shared" si="53"/>
        <v>2.8978305368076369</v>
      </c>
      <c r="CS46">
        <f t="shared" si="54"/>
        <v>25.031509720339507</v>
      </c>
      <c r="CT46">
        <f t="shared" si="55"/>
        <v>26.81083706363485</v>
      </c>
      <c r="CY46">
        <f t="shared" si="56"/>
        <v>34.503357372002462</v>
      </c>
      <c r="CZ46">
        <f t="shared" si="57"/>
        <v>66.713790839589777</v>
      </c>
      <c r="DA46">
        <f t="shared" si="58"/>
        <v>36.266665657148444</v>
      </c>
      <c r="DB46">
        <f t="shared" si="59"/>
        <v>34.487338313853101</v>
      </c>
      <c r="DC46">
        <f t="shared" si="60"/>
        <v>1.0698891298229345</v>
      </c>
      <c r="DD46">
        <f t="shared" si="61"/>
        <v>105.41774864576702</v>
      </c>
      <c r="DE46">
        <f t="shared" si="62"/>
        <v>1.268637077896049</v>
      </c>
      <c r="DF46">
        <f t="shared" si="63"/>
        <v>118.09898190465339</v>
      </c>
      <c r="DG46">
        <f t="shared" si="64"/>
        <v>2.9654419323402976</v>
      </c>
      <c r="DH46">
        <f t="shared" si="65"/>
        <v>30.447125182441333</v>
      </c>
      <c r="DI46">
        <f t="shared" si="66"/>
        <v>32.226452525736676</v>
      </c>
      <c r="DL46" t="s">
        <v>350</v>
      </c>
      <c r="DM46" t="s">
        <v>351</v>
      </c>
      <c r="DN46" t="s">
        <v>349</v>
      </c>
      <c r="DO46" t="s">
        <v>421</v>
      </c>
      <c r="DP46" t="s">
        <v>408</v>
      </c>
      <c r="DQ46">
        <f t="shared" si="67"/>
        <v>28.643607272411412</v>
      </c>
      <c r="DR46">
        <f t="shared" si="68"/>
        <v>5.8260375520101322</v>
      </c>
      <c r="DS46">
        <f t="shared" si="69"/>
        <v>63.1589448001383</v>
      </c>
      <c r="DT46">
        <f t="shared" si="70"/>
        <v>4.3857880317986568</v>
      </c>
      <c r="DU46">
        <f t="shared" si="71"/>
        <v>74.506743524763337</v>
      </c>
      <c r="DV46">
        <f t="shared" si="72"/>
        <v>15.74623604392856</v>
      </c>
      <c r="DW46">
        <f t="shared" si="73"/>
        <v>247.94394955111494</v>
      </c>
      <c r="DX46">
        <f t="shared" si="74"/>
        <v>84.83591230735091</v>
      </c>
      <c r="DY46">
        <f t="shared" si="75"/>
        <v>17.178396194531775</v>
      </c>
      <c r="DZ46">
        <f t="shared" si="76"/>
        <v>295.09729581630376</v>
      </c>
      <c r="EB46">
        <f t="shared" si="77"/>
        <v>0.67353931096257769</v>
      </c>
      <c r="EC46">
        <f t="shared" si="78"/>
        <v>0.21035665222016589</v>
      </c>
      <c r="ED46">
        <f t="shared" si="79"/>
        <v>0.81519924845527625</v>
      </c>
      <c r="EE46">
        <f t="shared" si="80"/>
        <v>0.23639332870126825</v>
      </c>
      <c r="EG46">
        <f t="shared" si="81"/>
        <v>17.237703275146917</v>
      </c>
      <c r="EI46">
        <f t="shared" si="82"/>
        <v>1284.3251368773442</v>
      </c>
      <c r="EJ46">
        <f t="shared" si="83"/>
        <v>4273.9842312301162</v>
      </c>
      <c r="EK46">
        <f t="shared" si="84"/>
        <v>1462.3762834304994</v>
      </c>
      <c r="EL46">
        <f t="shared" si="85"/>
        <v>5086.7996225796978</v>
      </c>
    </row>
    <row r="47" spans="1:142" x14ac:dyDescent="0.25">
      <c r="A47" t="s">
        <v>127</v>
      </c>
      <c r="B47" t="s">
        <v>128</v>
      </c>
      <c r="C47" t="s">
        <v>155</v>
      </c>
      <c r="D47" t="s">
        <v>418</v>
      </c>
      <c r="E47" t="s">
        <v>408</v>
      </c>
      <c r="F47" t="s">
        <v>586</v>
      </c>
      <c r="G47">
        <f>VLOOKUP(A47,[2]alpha_i_split!$A$3:$N$208,14,FALSE)</f>
        <v>0.63552081820468198</v>
      </c>
      <c r="H47">
        <v>12.961009578628101</v>
      </c>
      <c r="I47">
        <v>47.489139096093361</v>
      </c>
      <c r="J47">
        <v>201.70505593865346</v>
      </c>
      <c r="K47">
        <v>1.2214137182566644</v>
      </c>
      <c r="L47">
        <v>1.6676203936354244</v>
      </c>
      <c r="M47">
        <v>1.6207897881546598</v>
      </c>
      <c r="N47">
        <v>1.4823395986581496</v>
      </c>
      <c r="O47">
        <v>1.6027361403491527</v>
      </c>
      <c r="P47">
        <v>1.6970475607930409</v>
      </c>
      <c r="Q47">
        <v>1.1137228775074144</v>
      </c>
      <c r="R47">
        <v>1.1523297796771568</v>
      </c>
      <c r="S47">
        <v>1.261678755528314</v>
      </c>
      <c r="T47">
        <v>1.2456836932865165</v>
      </c>
      <c r="U47">
        <v>1.2512749062312558</v>
      </c>
      <c r="V47">
        <v>1.4406165004533091</v>
      </c>
      <c r="W47">
        <v>1.0779402204541424</v>
      </c>
      <c r="X47">
        <v>0.82988212204296063</v>
      </c>
      <c r="Y47">
        <v>51.190453066420311</v>
      </c>
      <c r="Z47">
        <v>39.410387527059285</v>
      </c>
      <c r="AB47">
        <f t="shared" si="0"/>
        <v>246.36532236519921</v>
      </c>
      <c r="AC47">
        <f t="shared" si="1"/>
        <v>52.889740644450953</v>
      </c>
      <c r="AD47">
        <f t="shared" si="2"/>
        <v>51.190453066420311</v>
      </c>
      <c r="AE47">
        <f t="shared" si="3"/>
        <v>39.410387527059285</v>
      </c>
      <c r="AF47">
        <f t="shared" si="4"/>
        <v>2.7464211363493817E-4</v>
      </c>
      <c r="AG47">
        <f t="shared" si="5"/>
        <v>0.48486574700892526</v>
      </c>
      <c r="AH47">
        <f t="shared" si="6"/>
        <v>0.13707985507032969</v>
      </c>
      <c r="AI47">
        <f t="shared" si="7"/>
        <v>30.508850211839118</v>
      </c>
      <c r="AJ47">
        <f t="shared" si="8"/>
        <v>2.4403725444637954</v>
      </c>
      <c r="AK47">
        <f t="shared" si="9"/>
        <v>1.699287578030642</v>
      </c>
      <c r="AL47">
        <f t="shared" si="10"/>
        <v>13.479353117391668</v>
      </c>
      <c r="AM47">
        <f t="shared" si="11"/>
        <v>41.354926373492312</v>
      </c>
      <c r="AQ47">
        <f t="shared" si="12"/>
        <v>336.36746478267258</v>
      </c>
      <c r="AR47">
        <f t="shared" si="13"/>
        <v>54.723149191659111</v>
      </c>
      <c r="AS47">
        <f t="shared" si="14"/>
        <v>51.190453066420311</v>
      </c>
      <c r="AT47">
        <f t="shared" si="15"/>
        <v>39.410387527059285</v>
      </c>
      <c r="AU47">
        <f t="shared" si="16"/>
        <v>3.1471717579757757E-3</v>
      </c>
      <c r="AV47">
        <f t="shared" si="17"/>
        <v>2.6726089477308519</v>
      </c>
      <c r="AW47">
        <f t="shared" si="18"/>
        <v>0.25630800388786612</v>
      </c>
      <c r="AX47">
        <f t="shared" si="19"/>
        <v>50.214587577706737</v>
      </c>
      <c r="AY47">
        <f t="shared" si="20"/>
        <v>2.1609194223363652</v>
      </c>
      <c r="AZ47">
        <f t="shared" si="21"/>
        <v>3.5326961252388003</v>
      </c>
      <c r="BA47">
        <f t="shared" si="22"/>
        <v>15.312761664599826</v>
      </c>
      <c r="BF47">
        <f t="shared" si="23"/>
        <v>326.92149488453396</v>
      </c>
      <c r="BG47">
        <f t="shared" si="24"/>
        <v>59.916037915870071</v>
      </c>
      <c r="BH47">
        <f t="shared" si="25"/>
        <v>51.190453066420311</v>
      </c>
      <c r="BI47">
        <f t="shared" si="26"/>
        <v>39.410387527059285</v>
      </c>
      <c r="BJ47">
        <f t="shared" si="27"/>
        <v>3.8447731626631787E-2</v>
      </c>
      <c r="BK47">
        <f t="shared" si="28"/>
        <v>13.218964329613845</v>
      </c>
      <c r="BL47">
        <f t="shared" si="29"/>
        <v>0.49900825443928498</v>
      </c>
      <c r="BM47">
        <f t="shared" si="30"/>
        <v>73.005475804597211</v>
      </c>
      <c r="BN47">
        <f t="shared" si="31"/>
        <v>2.399914837164888</v>
      </c>
      <c r="BO47">
        <f t="shared" si="32"/>
        <v>8.7255848494497599</v>
      </c>
      <c r="BP47">
        <f t="shared" si="33"/>
        <v>20.505650388810786</v>
      </c>
      <c r="BU47">
        <f t="shared" si="34"/>
        <v>298.99539166742318</v>
      </c>
      <c r="BV47">
        <f t="shared" si="35"/>
        <v>59.15644618021868</v>
      </c>
      <c r="BW47">
        <f t="shared" si="36"/>
        <v>51.190453066420311</v>
      </c>
      <c r="BX47">
        <f t="shared" si="37"/>
        <v>39.410387527059285</v>
      </c>
      <c r="BY47">
        <f t="shared" si="38"/>
        <v>2.7447949403309507E-2</v>
      </c>
      <c r="BZ47">
        <f t="shared" si="39"/>
        <v>10.336921841834871</v>
      </c>
      <c r="CA47">
        <f t="shared" si="40"/>
        <v>0.41805304649328162</v>
      </c>
      <c r="CB47">
        <f t="shared" si="41"/>
        <v>63.51440363412361</v>
      </c>
      <c r="CC47">
        <f t="shared" si="42"/>
        <v>2.4776748379288427</v>
      </c>
      <c r="CD47">
        <f t="shared" si="43"/>
        <v>7.9659931137983691</v>
      </c>
      <c r="CE47">
        <f t="shared" si="44"/>
        <v>19.746058653159395</v>
      </c>
      <c r="CJ47">
        <f t="shared" si="45"/>
        <v>323.27998284402736</v>
      </c>
      <c r="CK47">
        <f t="shared" si="46"/>
        <v>59.421968069467283</v>
      </c>
      <c r="CL47">
        <f t="shared" si="47"/>
        <v>51.190453066420311</v>
      </c>
      <c r="CM47">
        <f t="shared" si="48"/>
        <v>39.410387527059285</v>
      </c>
      <c r="CN47">
        <f t="shared" si="49"/>
        <v>3.245292566282687E-2</v>
      </c>
      <c r="CO47">
        <f t="shared" si="50"/>
        <v>11.827564786365858</v>
      </c>
      <c r="CP47">
        <f t="shared" si="51"/>
        <v>0.46629279639848659</v>
      </c>
      <c r="CQ47">
        <f t="shared" si="52"/>
        <v>69.903443470194418</v>
      </c>
      <c r="CR47">
        <f t="shared" si="53"/>
        <v>2.3934926946562647</v>
      </c>
      <c r="CS47">
        <f t="shared" si="54"/>
        <v>8.2315150030469724</v>
      </c>
      <c r="CT47">
        <f t="shared" si="55"/>
        <v>20.011580542407998</v>
      </c>
      <c r="CY47">
        <f t="shared" si="56"/>
        <v>342.30307318031572</v>
      </c>
      <c r="CZ47">
        <f t="shared" si="57"/>
        <v>68.413637374154447</v>
      </c>
      <c r="DA47">
        <f t="shared" si="58"/>
        <v>51.190453066420311</v>
      </c>
      <c r="DB47">
        <f t="shared" si="59"/>
        <v>39.410387527059285</v>
      </c>
      <c r="DC47">
        <f t="shared" si="60"/>
        <v>0.23746278903082726</v>
      </c>
      <c r="DD47">
        <f t="shared" si="61"/>
        <v>41.362175214752881</v>
      </c>
      <c r="DE47">
        <f t="shared" si="62"/>
        <v>1.1339534028467055</v>
      </c>
      <c r="DF47">
        <f t="shared" si="63"/>
        <v>117.29238021513758</v>
      </c>
      <c r="DG47">
        <f t="shared" si="64"/>
        <v>2.6780073464561056</v>
      </c>
      <c r="DH47">
        <f t="shared" si="65"/>
        <v>17.223184307734137</v>
      </c>
      <c r="DI47">
        <f t="shared" si="66"/>
        <v>29.003249847095162</v>
      </c>
      <c r="DL47" t="s">
        <v>127</v>
      </c>
      <c r="DM47" t="s">
        <v>128</v>
      </c>
      <c r="DN47" t="s">
        <v>155</v>
      </c>
      <c r="DO47" t="s">
        <v>418</v>
      </c>
      <c r="DP47" t="s">
        <v>408</v>
      </c>
      <c r="DQ47">
        <f t="shared" si="67"/>
        <v>312.37212162069534</v>
      </c>
      <c r="DR47">
        <f t="shared" si="68"/>
        <v>35.603759649119958</v>
      </c>
      <c r="DS47">
        <f t="shared" si="69"/>
        <v>59.086829895970091</v>
      </c>
      <c r="DT47">
        <f t="shared" si="70"/>
        <v>5.3896143123273621</v>
      </c>
      <c r="DU47">
        <f t="shared" si="71"/>
        <v>13.317183477884539</v>
      </c>
      <c r="DV47">
        <f t="shared" si="72"/>
        <v>14.667020672663371</v>
      </c>
      <c r="DW47">
        <f t="shared" si="73"/>
        <v>215.1214954123347</v>
      </c>
      <c r="DX47">
        <f t="shared" si="74"/>
        <v>67.406523485599777</v>
      </c>
      <c r="DY47">
        <f t="shared" si="75"/>
        <v>28.976994765973892</v>
      </c>
      <c r="DZ47">
        <f t="shared" si="76"/>
        <v>839.66622566727835</v>
      </c>
      <c r="EB47">
        <f t="shared" si="77"/>
        <v>5.6538868265867688E-2</v>
      </c>
      <c r="EC47">
        <f t="shared" si="78"/>
        <v>9.000389427320378E-2</v>
      </c>
      <c r="ED47">
        <f t="shared" si="79"/>
        <v>0.48511589318932574</v>
      </c>
      <c r="EE47">
        <f t="shared" si="80"/>
        <v>0.3462706975923377</v>
      </c>
      <c r="EG47">
        <f t="shared" si="81"/>
        <v>16.126318203048605</v>
      </c>
      <c r="EI47">
        <f t="shared" si="82"/>
        <v>214.75713833274756</v>
      </c>
      <c r="EJ47">
        <f t="shared" si="83"/>
        <v>3469.11768733497</v>
      </c>
      <c r="EK47">
        <f t="shared" si="84"/>
        <v>1087.019046690051</v>
      </c>
      <c r="EL47">
        <f t="shared" si="85"/>
        <v>13540.724739463349</v>
      </c>
    </row>
    <row r="48" spans="1:142" x14ac:dyDescent="0.25">
      <c r="A48" t="s">
        <v>289</v>
      </c>
      <c r="B48" t="s">
        <v>290</v>
      </c>
      <c r="C48" t="s">
        <v>194</v>
      </c>
      <c r="D48" t="s">
        <v>632</v>
      </c>
      <c r="E48" t="s">
        <v>404</v>
      </c>
      <c r="F48" t="s">
        <v>194</v>
      </c>
      <c r="G48">
        <f>VLOOKUP(A48,[2]alpha_i_split!$A$3:$N$208,14,FALSE)</f>
        <v>4.5408353571336901</v>
      </c>
      <c r="H48">
        <v>12.1586123761127</v>
      </c>
      <c r="I48">
        <v>44.549155746076934</v>
      </c>
      <c r="J48">
        <v>53.33501642541485</v>
      </c>
      <c r="K48">
        <v>1.1764228653088502</v>
      </c>
      <c r="L48">
        <v>1.2067690036967176</v>
      </c>
      <c r="M48">
        <v>1.1866174178280724</v>
      </c>
      <c r="N48">
        <v>1.1300269287366023</v>
      </c>
      <c r="O48">
        <v>1.1919270064378424</v>
      </c>
      <c r="P48">
        <v>1.2529274166703845</v>
      </c>
      <c r="Q48">
        <v>1.234033450224737</v>
      </c>
      <c r="R48">
        <v>0.90947003354549738</v>
      </c>
      <c r="S48">
        <v>1.0160301239037073</v>
      </c>
      <c r="T48">
        <v>1.0683930558484569</v>
      </c>
      <c r="U48">
        <v>1.0727560349127803</v>
      </c>
      <c r="V48">
        <v>1.2137481184144505</v>
      </c>
      <c r="W48">
        <v>0.74027951145059068</v>
      </c>
      <c r="X48">
        <v>0.74027951145059068</v>
      </c>
      <c r="Y48">
        <v>32.978827251242109</v>
      </c>
      <c r="Z48">
        <v>32.978827251242109</v>
      </c>
      <c r="AB48">
        <f t="shared" si="0"/>
        <v>62.744532844481128</v>
      </c>
      <c r="AC48">
        <f t="shared" si="1"/>
        <v>54.975148369930487</v>
      </c>
      <c r="AD48">
        <f t="shared" si="2"/>
        <v>32.978827251242109</v>
      </c>
      <c r="AE48">
        <f t="shared" si="3"/>
        <v>32.978827251242109</v>
      </c>
      <c r="AF48">
        <f t="shared" si="4"/>
        <v>1.0032957647690506</v>
      </c>
      <c r="AG48">
        <f t="shared" si="5"/>
        <v>136.83594079511366</v>
      </c>
      <c r="AH48">
        <f t="shared" si="6"/>
        <v>1.0032957647690506</v>
      </c>
      <c r="AI48">
        <f t="shared" si="7"/>
        <v>136.83594079511366</v>
      </c>
      <c r="AJ48">
        <f t="shared" si="8"/>
        <v>1.8803987766745371</v>
      </c>
      <c r="AK48">
        <f t="shared" si="9"/>
        <v>21.996321118688378</v>
      </c>
      <c r="AL48">
        <f t="shared" si="10"/>
        <v>21.996321118688378</v>
      </c>
      <c r="AM48">
        <f t="shared" si="11"/>
        <v>46.08714039201562</v>
      </c>
      <c r="AQ48">
        <f t="shared" si="12"/>
        <v>64.363044633845945</v>
      </c>
      <c r="AR48">
        <f t="shared" si="13"/>
        <v>40.516122170808174</v>
      </c>
      <c r="AS48">
        <f t="shared" si="14"/>
        <v>32.978827251242109</v>
      </c>
      <c r="AT48">
        <f t="shared" si="15"/>
        <v>32.978827251242109</v>
      </c>
      <c r="AU48">
        <f t="shared" si="16"/>
        <v>7.623652941109138E-2</v>
      </c>
      <c r="AV48">
        <f t="shared" si="17"/>
        <v>30.343722870597361</v>
      </c>
      <c r="AW48">
        <f t="shared" si="18"/>
        <v>7.623652941109138E-2</v>
      </c>
      <c r="AX48">
        <f t="shared" si="19"/>
        <v>30.343722870597361</v>
      </c>
      <c r="AY48">
        <f t="shared" si="20"/>
        <v>1.3682992126128182</v>
      </c>
      <c r="AZ48">
        <f t="shared" si="21"/>
        <v>7.5372949195660652</v>
      </c>
      <c r="BA48">
        <f t="shared" si="22"/>
        <v>7.5372949195660652</v>
      </c>
      <c r="BF48">
        <f t="shared" si="23"/>
        <v>63.288259470543593</v>
      </c>
      <c r="BG48">
        <f t="shared" si="24"/>
        <v>45.263284232492104</v>
      </c>
      <c r="BH48">
        <f t="shared" si="25"/>
        <v>32.978827251242109</v>
      </c>
      <c r="BI48">
        <f t="shared" si="26"/>
        <v>32.978827251242109</v>
      </c>
      <c r="BJ48">
        <f t="shared" si="27"/>
        <v>0.26003671672068385</v>
      </c>
      <c r="BK48">
        <f t="shared" si="28"/>
        <v>63.503836706233656</v>
      </c>
      <c r="BL48">
        <f t="shared" si="29"/>
        <v>0.26003671672068385</v>
      </c>
      <c r="BM48">
        <f t="shared" si="30"/>
        <v>63.503836706233656</v>
      </c>
      <c r="BN48">
        <f t="shared" si="31"/>
        <v>1.5415441993844177</v>
      </c>
      <c r="BO48">
        <f t="shared" si="32"/>
        <v>12.284456981249996</v>
      </c>
      <c r="BP48">
        <f t="shared" si="33"/>
        <v>12.284456981249996</v>
      </c>
      <c r="BU48">
        <f t="shared" si="34"/>
        <v>60.27000480532778</v>
      </c>
      <c r="BV48">
        <f t="shared" si="35"/>
        <v>47.596008643019978</v>
      </c>
      <c r="BW48">
        <f t="shared" si="36"/>
        <v>32.978827251242109</v>
      </c>
      <c r="BX48">
        <f t="shared" si="37"/>
        <v>32.978827251242109</v>
      </c>
      <c r="BY48">
        <f t="shared" si="38"/>
        <v>0.37730001388736933</v>
      </c>
      <c r="BZ48">
        <f t="shared" si="39"/>
        <v>77.436272515493258</v>
      </c>
      <c r="CA48">
        <f t="shared" si="40"/>
        <v>0.37730001388736933</v>
      </c>
      <c r="CB48">
        <f t="shared" si="41"/>
        <v>77.436272515493258</v>
      </c>
      <c r="CC48">
        <f t="shared" si="42"/>
        <v>1.6610833176144773</v>
      </c>
      <c r="CD48">
        <f t="shared" si="43"/>
        <v>14.617181391777869</v>
      </c>
      <c r="CE48">
        <f t="shared" si="44"/>
        <v>14.617181391777869</v>
      </c>
      <c r="CJ48">
        <f t="shared" si="45"/>
        <v>63.571446466257875</v>
      </c>
      <c r="CK48">
        <f t="shared" si="46"/>
        <v>47.790375676873396</v>
      </c>
      <c r="CL48">
        <f t="shared" si="47"/>
        <v>32.978827251242109</v>
      </c>
      <c r="CM48">
        <f t="shared" si="48"/>
        <v>32.978827251242109</v>
      </c>
      <c r="CN48">
        <f t="shared" si="49"/>
        <v>0.41069399051879579</v>
      </c>
      <c r="CO48">
        <f t="shared" si="50"/>
        <v>83.18387356613421</v>
      </c>
      <c r="CP48">
        <f t="shared" si="51"/>
        <v>0.41069399051879579</v>
      </c>
      <c r="CQ48">
        <f t="shared" si="52"/>
        <v>83.18387356613421</v>
      </c>
      <c r="CR48">
        <f t="shared" si="53"/>
        <v>1.6239808091911574</v>
      </c>
      <c r="CS48">
        <f t="shared" si="54"/>
        <v>14.811548425631287</v>
      </c>
      <c r="CT48">
        <f t="shared" si="55"/>
        <v>14.811548425631287</v>
      </c>
      <c r="CY48">
        <f t="shared" si="56"/>
        <v>66.824904347967561</v>
      </c>
      <c r="CZ48">
        <f t="shared" si="57"/>
        <v>54.071453963753186</v>
      </c>
      <c r="DA48">
        <f t="shared" si="58"/>
        <v>32.978827251242109</v>
      </c>
      <c r="DB48">
        <f t="shared" si="59"/>
        <v>32.978827251242109</v>
      </c>
      <c r="DC48">
        <f t="shared" si="60"/>
        <v>0.97393507353191533</v>
      </c>
      <c r="DD48">
        <f t="shared" si="61"/>
        <v>138.52258708312888</v>
      </c>
      <c r="DE48">
        <f t="shared" si="62"/>
        <v>0.97393507353191533</v>
      </c>
      <c r="DF48">
        <f t="shared" si="63"/>
        <v>138.52258708312888</v>
      </c>
      <c r="DG48">
        <f t="shared" si="64"/>
        <v>1.7921335483513288</v>
      </c>
      <c r="DH48">
        <f t="shared" si="65"/>
        <v>21.092626712511077</v>
      </c>
      <c r="DI48">
        <f t="shared" si="66"/>
        <v>21.092626712511077</v>
      </c>
      <c r="DL48" t="s">
        <v>289</v>
      </c>
      <c r="DM48" t="s">
        <v>290</v>
      </c>
      <c r="DN48" t="s">
        <v>194</v>
      </c>
      <c r="DO48" t="s">
        <v>419</v>
      </c>
      <c r="DP48" t="s">
        <v>407</v>
      </c>
      <c r="DQ48">
        <f t="shared" si="67"/>
        <v>63.510365428070649</v>
      </c>
      <c r="DR48">
        <f t="shared" si="68"/>
        <v>2.1378834645778975</v>
      </c>
      <c r="DS48">
        <f t="shared" si="69"/>
        <v>48.368732176146217</v>
      </c>
      <c r="DT48">
        <f t="shared" si="70"/>
        <v>5.4480209147528331</v>
      </c>
      <c r="DU48">
        <f t="shared" si="71"/>
        <v>88.304372256116835</v>
      </c>
      <c r="DV48">
        <f t="shared" si="72"/>
        <v>42.417026734144571</v>
      </c>
      <c r="DW48">
        <f t="shared" si="73"/>
        <v>1799.2041569651353</v>
      </c>
      <c r="DX48">
        <f t="shared" si="74"/>
        <v>88.304372256116835</v>
      </c>
      <c r="DY48">
        <f t="shared" si="75"/>
        <v>42.417026734144571</v>
      </c>
      <c r="DZ48">
        <f t="shared" si="76"/>
        <v>1799.2041569651353</v>
      </c>
      <c r="EB48">
        <f t="shared" si="77"/>
        <v>0.51691634813981768</v>
      </c>
      <c r="EC48">
        <f t="shared" si="78"/>
        <v>0.38376889139196357</v>
      </c>
      <c r="ED48">
        <f t="shared" si="79"/>
        <v>0.51691634813981768</v>
      </c>
      <c r="EE48">
        <f t="shared" si="80"/>
        <v>0.38376889139196357</v>
      </c>
      <c r="EG48">
        <f t="shared" si="81"/>
        <v>13.201073192179646</v>
      </c>
      <c r="EI48">
        <f t="shared" si="82"/>
        <v>1165.7124813424759</v>
      </c>
      <c r="EJ48">
        <f t="shared" si="83"/>
        <v>23751.425763770629</v>
      </c>
      <c r="EK48">
        <f t="shared" si="84"/>
        <v>1165.7124813424759</v>
      </c>
      <c r="EL48">
        <f t="shared" si="85"/>
        <v>23751.425763770629</v>
      </c>
    </row>
    <row r="49" spans="1:142" x14ac:dyDescent="0.25">
      <c r="A49" t="s">
        <v>377</v>
      </c>
      <c r="B49" t="s">
        <v>378</v>
      </c>
      <c r="C49" t="s">
        <v>393</v>
      </c>
      <c r="D49" t="s">
        <v>422</v>
      </c>
      <c r="E49" t="s">
        <v>407</v>
      </c>
      <c r="F49" t="s">
        <v>393</v>
      </c>
      <c r="G49">
        <f>VLOOKUP(A49,[2]alpha_i_split!$A$3:$N$208,14,FALSE)</f>
        <v>4.0608556103820872</v>
      </c>
      <c r="H49">
        <v>10.2627591589728</v>
      </c>
      <c r="I49">
        <v>37.60274955847634</v>
      </c>
      <c r="J49">
        <v>34.723357446808507</v>
      </c>
      <c r="K49">
        <v>1.1944928429090393</v>
      </c>
      <c r="L49">
        <v>1.6351403058170351</v>
      </c>
      <c r="M49">
        <v>1.6300917395136718</v>
      </c>
      <c r="N49">
        <v>1.41531017388275</v>
      </c>
      <c r="O49">
        <v>1.6034301799182651</v>
      </c>
      <c r="P49">
        <v>1.7340860073348798</v>
      </c>
      <c r="Q49">
        <v>1.1620756490513198</v>
      </c>
      <c r="R49">
        <v>1.2095558465202498</v>
      </c>
      <c r="S49">
        <v>1.2971210859341129</v>
      </c>
      <c r="T49">
        <v>1.3393743599143302</v>
      </c>
      <c r="U49">
        <v>1.3313443191676493</v>
      </c>
      <c r="V49">
        <v>1.3335057494131222</v>
      </c>
      <c r="W49">
        <v>1.3975069648747829</v>
      </c>
      <c r="X49">
        <v>1.3975069648747829</v>
      </c>
      <c r="Y49">
        <v>52.550104406412849</v>
      </c>
      <c r="Z49">
        <v>52.550104406412849</v>
      </c>
      <c r="AB49">
        <f t="shared" si="0"/>
        <v>41.476801951985053</v>
      </c>
      <c r="AC49">
        <f t="shared" si="1"/>
        <v>43.697239599280621</v>
      </c>
      <c r="AD49">
        <f t="shared" si="2"/>
        <v>43.697239599280621</v>
      </c>
      <c r="AE49">
        <f t="shared" si="3"/>
        <v>43.697239599280621</v>
      </c>
      <c r="AF49">
        <f t="shared" si="4"/>
        <v>0</v>
      </c>
      <c r="AG49">
        <f t="shared" si="5"/>
        <v>0</v>
      </c>
      <c r="AH49">
        <f t="shared" si="6"/>
        <v>0</v>
      </c>
      <c r="AI49">
        <f t="shared" si="7"/>
        <v>0</v>
      </c>
      <c r="AJ49">
        <f t="shared" si="8"/>
        <v>1.9439360343348446</v>
      </c>
      <c r="AK49">
        <f t="shared" si="9"/>
        <v>0</v>
      </c>
      <c r="AL49">
        <f t="shared" si="10"/>
        <v>0</v>
      </c>
      <c r="AM49">
        <f t="shared" si="11"/>
        <v>34.508912529487617</v>
      </c>
      <c r="AQ49">
        <f t="shared" si="12"/>
        <v>56.777561314568686</v>
      </c>
      <c r="AR49">
        <f t="shared" si="13"/>
        <v>45.482625573691799</v>
      </c>
      <c r="AS49">
        <f t="shared" si="14"/>
        <v>45.482625573691799</v>
      </c>
      <c r="AT49">
        <f t="shared" si="15"/>
        <v>45.482625573691799</v>
      </c>
      <c r="AU49">
        <f t="shared" si="16"/>
        <v>0</v>
      </c>
      <c r="AV49">
        <f t="shared" si="17"/>
        <v>0</v>
      </c>
      <c r="AW49">
        <f t="shared" si="18"/>
        <v>0</v>
      </c>
      <c r="AX49">
        <f t="shared" si="19"/>
        <v>0</v>
      </c>
      <c r="AY49">
        <f t="shared" si="20"/>
        <v>1.7293693535561405</v>
      </c>
      <c r="AZ49">
        <f t="shared" si="21"/>
        <v>0</v>
      </c>
      <c r="BA49">
        <f t="shared" si="22"/>
        <v>0</v>
      </c>
      <c r="BF49">
        <f t="shared" si="23"/>
        <v>56.602258142223086</v>
      </c>
      <c r="BG49">
        <f t="shared" si="24"/>
        <v>48.775319341399317</v>
      </c>
      <c r="BH49">
        <f t="shared" si="25"/>
        <v>48.775319341399317</v>
      </c>
      <c r="BI49">
        <f t="shared" si="26"/>
        <v>48.775319341399317</v>
      </c>
      <c r="BJ49">
        <f t="shared" si="27"/>
        <v>0</v>
      </c>
      <c r="BK49">
        <f t="shared" si="28"/>
        <v>0</v>
      </c>
      <c r="BL49">
        <f t="shared" si="29"/>
        <v>0</v>
      </c>
      <c r="BM49">
        <f t="shared" si="30"/>
        <v>0</v>
      </c>
      <c r="BN49">
        <f t="shared" si="31"/>
        <v>1.857435926415189</v>
      </c>
      <c r="BO49">
        <f t="shared" si="32"/>
        <v>0</v>
      </c>
      <c r="BP49">
        <f t="shared" si="33"/>
        <v>0</v>
      </c>
      <c r="BU49">
        <f t="shared" si="34"/>
        <v>49.144321065835435</v>
      </c>
      <c r="BV49">
        <f t="shared" si="35"/>
        <v>50.364158620903112</v>
      </c>
      <c r="BW49">
        <f t="shared" si="36"/>
        <v>50.364158620903112</v>
      </c>
      <c r="BX49">
        <f t="shared" si="37"/>
        <v>50.364158620903112</v>
      </c>
      <c r="BY49">
        <f t="shared" si="38"/>
        <v>0</v>
      </c>
      <c r="BZ49">
        <f t="shared" si="39"/>
        <v>0</v>
      </c>
      <c r="CA49">
        <f t="shared" si="40"/>
        <v>0</v>
      </c>
      <c r="CB49">
        <f t="shared" si="41"/>
        <v>0</v>
      </c>
      <c r="CC49">
        <f t="shared" si="42"/>
        <v>2.0583324081123</v>
      </c>
      <c r="CD49">
        <f t="shared" si="43"/>
        <v>0</v>
      </c>
      <c r="CE49">
        <f t="shared" si="44"/>
        <v>0</v>
      </c>
      <c r="CJ49">
        <f t="shared" si="45"/>
        <v>55.676479278302395</v>
      </c>
      <c r="CK49">
        <f t="shared" si="46"/>
        <v>50.062207009761309</v>
      </c>
      <c r="CL49">
        <f t="shared" si="47"/>
        <v>50.062207009761309</v>
      </c>
      <c r="CM49">
        <f t="shared" si="48"/>
        <v>50.062207009761309</v>
      </c>
      <c r="CN49">
        <f t="shared" si="49"/>
        <v>0</v>
      </c>
      <c r="CO49">
        <f t="shared" si="50"/>
        <v>0</v>
      </c>
      <c r="CP49">
        <f t="shared" si="51"/>
        <v>0</v>
      </c>
      <c r="CQ49">
        <f t="shared" si="52"/>
        <v>0</v>
      </c>
      <c r="CR49">
        <f t="shared" si="53"/>
        <v>1.9222271547301557</v>
      </c>
      <c r="CS49">
        <f t="shared" si="54"/>
        <v>0</v>
      </c>
      <c r="CT49">
        <f t="shared" si="55"/>
        <v>0</v>
      </c>
      <c r="CY49">
        <f t="shared" si="56"/>
        <v>60.213288276198028</v>
      </c>
      <c r="CZ49">
        <f t="shared" si="57"/>
        <v>50.143482729969939</v>
      </c>
      <c r="DA49">
        <f t="shared" si="58"/>
        <v>50.143482729969939</v>
      </c>
      <c r="DB49">
        <f t="shared" si="59"/>
        <v>50.143482729969939</v>
      </c>
      <c r="DC49">
        <f t="shared" si="60"/>
        <v>0</v>
      </c>
      <c r="DD49">
        <f t="shared" si="61"/>
        <v>0</v>
      </c>
      <c r="DE49">
        <f t="shared" si="62"/>
        <v>0</v>
      </c>
      <c r="DF49">
        <f t="shared" si="63"/>
        <v>0</v>
      </c>
      <c r="DG49">
        <f t="shared" si="64"/>
        <v>1.8513942945146353</v>
      </c>
      <c r="DH49">
        <f t="shared" si="65"/>
        <v>0</v>
      </c>
      <c r="DI49">
        <f t="shared" si="66"/>
        <v>0</v>
      </c>
      <c r="DL49" t="s">
        <v>377</v>
      </c>
      <c r="DM49" t="s">
        <v>378</v>
      </c>
      <c r="DN49" t="s">
        <v>393</v>
      </c>
      <c r="DO49" t="s">
        <v>422</v>
      </c>
      <c r="DP49" t="s">
        <v>407</v>
      </c>
      <c r="DQ49">
        <f t="shared" si="67"/>
        <v>53.315118338185449</v>
      </c>
      <c r="DR49">
        <f t="shared" si="68"/>
        <v>6.8336792167327083</v>
      </c>
      <c r="DS49">
        <f t="shared" si="69"/>
        <v>48.087505479167682</v>
      </c>
      <c r="DT49">
        <f t="shared" si="70"/>
        <v>2.8228552866078549</v>
      </c>
      <c r="DU49">
        <f t="shared" si="71"/>
        <v>0</v>
      </c>
      <c r="DV49">
        <f t="shared" si="72"/>
        <v>0</v>
      </c>
      <c r="DW49">
        <f t="shared" si="73"/>
        <v>0</v>
      </c>
      <c r="DX49">
        <f t="shared" si="74"/>
        <v>0</v>
      </c>
      <c r="DY49">
        <f t="shared" si="75"/>
        <v>0</v>
      </c>
      <c r="DZ49">
        <f t="shared" si="76"/>
        <v>0</v>
      </c>
      <c r="EB49">
        <f t="shared" si="77"/>
        <v>0</v>
      </c>
      <c r="EC49">
        <f t="shared" si="78"/>
        <v>0</v>
      </c>
      <c r="ED49">
        <f t="shared" si="79"/>
        <v>0</v>
      </c>
      <c r="EE49">
        <f t="shared" si="80"/>
        <v>0</v>
      </c>
      <c r="EG49">
        <f t="shared" si="81"/>
        <v>13.124319180995547</v>
      </c>
      <c r="EI49">
        <f t="shared" si="82"/>
        <v>0</v>
      </c>
      <c r="EJ49">
        <f t="shared" si="83"/>
        <v>0</v>
      </c>
      <c r="EK49">
        <f t="shared" si="84"/>
        <v>0</v>
      </c>
      <c r="EL49">
        <f t="shared" si="85"/>
        <v>0</v>
      </c>
    </row>
    <row r="50" spans="1:142" x14ac:dyDescent="0.25">
      <c r="A50" t="s">
        <v>372</v>
      </c>
      <c r="B50" t="s">
        <v>373</v>
      </c>
      <c r="C50" t="s">
        <v>376</v>
      </c>
      <c r="D50" t="s">
        <v>421</v>
      </c>
      <c r="E50" t="s">
        <v>405</v>
      </c>
      <c r="F50" t="s">
        <v>585</v>
      </c>
      <c r="G50">
        <f>VLOOKUP(A50,[2]alpha_i_split!$A$3:$N$208,14,FALSE)</f>
        <v>1.5808878498440531</v>
      </c>
      <c r="H50">
        <v>10.236904009800901</v>
      </c>
      <c r="I50">
        <v>37.508016291910501</v>
      </c>
      <c r="J50">
        <v>42.692999999999998</v>
      </c>
      <c r="K50">
        <v>1.4311390552424275</v>
      </c>
      <c r="L50">
        <v>1.2637368522614396</v>
      </c>
      <c r="M50">
        <v>1.2505822972063263</v>
      </c>
      <c r="N50">
        <v>1.1869553158141655</v>
      </c>
      <c r="O50">
        <v>1.2567602464439012</v>
      </c>
      <c r="P50">
        <v>1.3109200778009629</v>
      </c>
      <c r="Q50">
        <v>1.39378218396165</v>
      </c>
      <c r="R50">
        <v>1.0901307546951258</v>
      </c>
      <c r="S50">
        <v>1.0599826962241754</v>
      </c>
      <c r="T50">
        <v>1.1372607799723293</v>
      </c>
      <c r="U50">
        <v>1.0615175586333341</v>
      </c>
      <c r="V50">
        <v>1.1250789639924195</v>
      </c>
      <c r="W50">
        <v>1.024970774942477</v>
      </c>
      <c r="X50">
        <v>1.024970774942477</v>
      </c>
      <c r="Y50">
        <v>38.444620525274559</v>
      </c>
      <c r="Z50">
        <v>38.444620525274559</v>
      </c>
      <c r="AB50">
        <f t="shared" si="0"/>
        <v>61.099619685464951</v>
      </c>
      <c r="AC50">
        <f t="shared" si="1"/>
        <v>52.278004863408164</v>
      </c>
      <c r="AD50">
        <f t="shared" si="2"/>
        <v>38.444620525274559</v>
      </c>
      <c r="AE50">
        <f t="shared" si="3"/>
        <v>38.444620525274559</v>
      </c>
      <c r="AF50">
        <f t="shared" si="4"/>
        <v>9.3559283841294402E-2</v>
      </c>
      <c r="AG50">
        <f t="shared" si="5"/>
        <v>20.289890359668281</v>
      </c>
      <c r="AH50">
        <f t="shared" si="6"/>
        <v>9.3559283841294402E-2</v>
      </c>
      <c r="AI50">
        <f t="shared" si="7"/>
        <v>20.289890359668281</v>
      </c>
      <c r="AJ50">
        <f t="shared" si="8"/>
        <v>3.0710620628261189</v>
      </c>
      <c r="AK50">
        <f t="shared" si="9"/>
        <v>13.833384338133605</v>
      </c>
      <c r="AL50">
        <f t="shared" si="10"/>
        <v>13.833384338133605</v>
      </c>
      <c r="AM50">
        <f t="shared" si="11"/>
        <v>37.762134903450928</v>
      </c>
      <c r="AQ50">
        <f t="shared" si="12"/>
        <v>53.952717433597641</v>
      </c>
      <c r="AR50">
        <f t="shared" si="13"/>
        <v>40.888642107417468</v>
      </c>
      <c r="AS50">
        <f t="shared" si="14"/>
        <v>38.444620525274559</v>
      </c>
      <c r="AT50">
        <f t="shared" si="15"/>
        <v>38.444620525274559</v>
      </c>
      <c r="AU50">
        <f t="shared" si="16"/>
        <v>7.4477333473139604E-4</v>
      </c>
      <c r="AV50">
        <f t="shared" si="17"/>
        <v>0.91419814805200894</v>
      </c>
      <c r="AW50">
        <f t="shared" si="18"/>
        <v>7.4477333473139604E-4</v>
      </c>
      <c r="AX50">
        <f t="shared" si="19"/>
        <v>0.91419814805200894</v>
      </c>
      <c r="AY50">
        <f t="shared" si="20"/>
        <v>2.5561413630836034</v>
      </c>
      <c r="AZ50">
        <f t="shared" si="21"/>
        <v>2.4440215821429092</v>
      </c>
      <c r="BA50">
        <f t="shared" si="22"/>
        <v>2.4440215821429092</v>
      </c>
      <c r="BF50">
        <f t="shared" si="23"/>
        <v>53.391110014629689</v>
      </c>
      <c r="BG50">
        <f t="shared" si="24"/>
        <v>39.757848239119589</v>
      </c>
      <c r="BH50">
        <f t="shared" si="25"/>
        <v>38.444620525274559</v>
      </c>
      <c r="BI50">
        <f t="shared" si="26"/>
        <v>38.444620525274559</v>
      </c>
      <c r="BJ50">
        <f t="shared" si="27"/>
        <v>1.2093287743240146E-4</v>
      </c>
      <c r="BK50">
        <f t="shared" si="28"/>
        <v>0.27626483089894416</v>
      </c>
      <c r="BL50">
        <f t="shared" si="29"/>
        <v>1.2093287743240146E-4</v>
      </c>
      <c r="BM50">
        <f t="shared" si="30"/>
        <v>0.27626483089894416</v>
      </c>
      <c r="BN50">
        <f t="shared" si="31"/>
        <v>2.4984878303735853</v>
      </c>
      <c r="BO50">
        <f t="shared" si="32"/>
        <v>1.3132277138450306</v>
      </c>
      <c r="BP50">
        <f t="shared" si="33"/>
        <v>1.3132277138450306</v>
      </c>
      <c r="BU50">
        <f t="shared" si="34"/>
        <v>50.674683298054163</v>
      </c>
      <c r="BV50">
        <f t="shared" si="35"/>
        <v>42.656395863352969</v>
      </c>
      <c r="BW50">
        <f t="shared" si="36"/>
        <v>38.444620525274559</v>
      </c>
      <c r="BX50">
        <f t="shared" si="37"/>
        <v>38.444620525274559</v>
      </c>
      <c r="BY50">
        <f t="shared" si="38"/>
        <v>3.2894203914283831E-3</v>
      </c>
      <c r="BZ50">
        <f t="shared" si="39"/>
        <v>2.3430169897873672</v>
      </c>
      <c r="CA50">
        <f t="shared" si="40"/>
        <v>3.2894203914283831E-3</v>
      </c>
      <c r="CB50">
        <f t="shared" si="41"/>
        <v>2.3430169897873672</v>
      </c>
      <c r="CC50">
        <f t="shared" si="42"/>
        <v>2.7515504392977159</v>
      </c>
      <c r="CD50">
        <f t="shared" si="43"/>
        <v>4.2117753380784109</v>
      </c>
      <c r="CE50">
        <f t="shared" si="44"/>
        <v>4.2117753380784109</v>
      </c>
      <c r="CJ50">
        <f t="shared" si="45"/>
        <v>53.654865201429473</v>
      </c>
      <c r="CK50">
        <f t="shared" si="46"/>
        <v>39.815417883368156</v>
      </c>
      <c r="CL50">
        <f t="shared" si="47"/>
        <v>38.444620525274559</v>
      </c>
      <c r="CM50">
        <f t="shared" si="48"/>
        <v>38.444620525274559</v>
      </c>
      <c r="CN50">
        <f t="shared" si="49"/>
        <v>1.3782480590467526E-4</v>
      </c>
      <c r="CO50">
        <f t="shared" si="50"/>
        <v>0.30163059132901693</v>
      </c>
      <c r="CP50">
        <f t="shared" si="51"/>
        <v>1.3782480590467526E-4</v>
      </c>
      <c r="CQ50">
        <f t="shared" si="52"/>
        <v>0.30163059132901693</v>
      </c>
      <c r="CR50">
        <f t="shared" si="53"/>
        <v>2.4959481889787698</v>
      </c>
      <c r="CS50">
        <f t="shared" si="54"/>
        <v>1.370797358093597</v>
      </c>
      <c r="CT50">
        <f t="shared" si="55"/>
        <v>1.370797358093597</v>
      </c>
      <c r="CY50">
        <f t="shared" si="56"/>
        <v>55.967110881556508</v>
      </c>
      <c r="CZ50">
        <f t="shared" si="57"/>
        <v>42.199480111113459</v>
      </c>
      <c r="DA50">
        <f t="shared" si="58"/>
        <v>38.444620525274559</v>
      </c>
      <c r="DB50">
        <f t="shared" si="59"/>
        <v>38.444620525274559</v>
      </c>
      <c r="DC50">
        <f t="shared" si="60"/>
        <v>2.6302731527623755E-3</v>
      </c>
      <c r="DD50">
        <f t="shared" si="61"/>
        <v>2.1014952165046621</v>
      </c>
      <c r="DE50">
        <f t="shared" si="62"/>
        <v>2.6302731527623755E-3</v>
      </c>
      <c r="DF50">
        <f t="shared" si="63"/>
        <v>2.1014952165046621</v>
      </c>
      <c r="DG50">
        <f t="shared" si="64"/>
        <v>2.5901773311250427</v>
      </c>
      <c r="DH50">
        <f t="shared" si="65"/>
        <v>3.7548595858389007</v>
      </c>
      <c r="DI50">
        <f t="shared" si="66"/>
        <v>3.7548595858389007</v>
      </c>
      <c r="DL50" t="s">
        <v>372</v>
      </c>
      <c r="DM50" t="s">
        <v>373</v>
      </c>
      <c r="DN50" t="s">
        <v>376</v>
      </c>
      <c r="DO50" t="s">
        <v>184</v>
      </c>
      <c r="DP50" t="s">
        <v>407</v>
      </c>
      <c r="DQ50">
        <f t="shared" si="67"/>
        <v>54.790017752455405</v>
      </c>
      <c r="DR50">
        <f t="shared" si="68"/>
        <v>3.523611455771066</v>
      </c>
      <c r="DS50">
        <f t="shared" si="69"/>
        <v>42.932631511296641</v>
      </c>
      <c r="DT50">
        <f t="shared" si="70"/>
        <v>4.7312573912174036</v>
      </c>
      <c r="DU50">
        <f t="shared" si="71"/>
        <v>4.3710826893733801</v>
      </c>
      <c r="DV50">
        <f t="shared" si="72"/>
        <v>7.8479365418823956</v>
      </c>
      <c r="DW50">
        <f t="shared" si="73"/>
        <v>61.590107965413011</v>
      </c>
      <c r="DX50">
        <f t="shared" si="74"/>
        <v>4.3710826893733801</v>
      </c>
      <c r="DY50">
        <f t="shared" si="75"/>
        <v>7.8479365418823956</v>
      </c>
      <c r="DZ50">
        <f t="shared" si="76"/>
        <v>61.590107965413011</v>
      </c>
      <c r="EB50">
        <f t="shared" si="77"/>
        <v>1.6747084733925603E-2</v>
      </c>
      <c r="EC50">
        <f t="shared" si="78"/>
        <v>3.7653359588520036E-2</v>
      </c>
      <c r="ED50">
        <f t="shared" si="79"/>
        <v>1.6747084733925603E-2</v>
      </c>
      <c r="EE50">
        <f t="shared" si="80"/>
        <v>3.7653359588520036E-2</v>
      </c>
      <c r="EG50">
        <f t="shared" si="81"/>
        <v>11.717421264000171</v>
      </c>
      <c r="EI50">
        <f t="shared" si="82"/>
        <v>51.2178172511667</v>
      </c>
      <c r="EJ50">
        <f t="shared" si="83"/>
        <v>721.67724072599674</v>
      </c>
      <c r="EK50">
        <f t="shared" si="84"/>
        <v>51.2178172511667</v>
      </c>
      <c r="EL50">
        <f t="shared" si="85"/>
        <v>721.67724072599674</v>
      </c>
    </row>
    <row r="51" spans="1:142" x14ac:dyDescent="0.25">
      <c r="A51" t="s">
        <v>494</v>
      </c>
      <c r="B51" t="s">
        <v>344</v>
      </c>
      <c r="C51" t="s">
        <v>346</v>
      </c>
      <c r="D51" t="s">
        <v>421</v>
      </c>
      <c r="E51" t="s">
        <v>406</v>
      </c>
      <c r="F51" t="s">
        <v>585</v>
      </c>
      <c r="G51">
        <f>VLOOKUP(A51,[2]alpha_i_split!$A$3:$N$208,14,FALSE)</f>
        <v>0.95926867856251474</v>
      </c>
      <c r="H51">
        <v>9.8495893809246606</v>
      </c>
      <c r="I51">
        <v>36.088895491707959</v>
      </c>
      <c r="J51">
        <v>78.930257227090834</v>
      </c>
      <c r="K51">
        <v>1.4311390552424275</v>
      </c>
      <c r="L51">
        <v>1.6075990253515033</v>
      </c>
      <c r="M51">
        <v>1.5477783159783653</v>
      </c>
      <c r="N51">
        <v>1.4279094998340851</v>
      </c>
      <c r="O51">
        <v>1.5230249577532384</v>
      </c>
      <c r="P51">
        <v>1.6751514690397891</v>
      </c>
      <c r="Q51">
        <v>1.39378218396165</v>
      </c>
      <c r="R51">
        <v>1.154133732123878</v>
      </c>
      <c r="S51">
        <v>1.2154822023485663</v>
      </c>
      <c r="T51">
        <v>1.2953811605285075</v>
      </c>
      <c r="U51">
        <v>1.2357210310006459</v>
      </c>
      <c r="V51">
        <v>1.3448954049704989</v>
      </c>
      <c r="W51">
        <v>0.89226919942772476</v>
      </c>
      <c r="X51">
        <v>0.70593403574392943</v>
      </c>
      <c r="Y51">
        <v>32.201009888617087</v>
      </c>
      <c r="Z51">
        <v>25.4763796400023</v>
      </c>
      <c r="AB51">
        <f t="shared" si="0"/>
        <v>112.96017375802056</v>
      </c>
      <c r="AC51">
        <f t="shared" si="1"/>
        <v>50.300059575196464</v>
      </c>
      <c r="AD51">
        <f t="shared" si="2"/>
        <v>32.201009888617087</v>
      </c>
      <c r="AE51">
        <f t="shared" si="3"/>
        <v>25.4763796400023</v>
      </c>
      <c r="AF51">
        <f t="shared" si="4"/>
        <v>0.2539194297874981</v>
      </c>
      <c r="AG51">
        <f t="shared" si="5"/>
        <v>42.088303118331424</v>
      </c>
      <c r="AH51">
        <f t="shared" si="6"/>
        <v>0.65512942535200303</v>
      </c>
      <c r="AI51">
        <f t="shared" si="7"/>
        <v>79.173929134880154</v>
      </c>
      <c r="AJ51">
        <f t="shared" si="8"/>
        <v>2.7898128094118388</v>
      </c>
      <c r="AK51">
        <f t="shared" si="9"/>
        <v>18.099049686579377</v>
      </c>
      <c r="AL51">
        <f t="shared" si="10"/>
        <v>24.823679935194164</v>
      </c>
      <c r="AM51">
        <f t="shared" si="11"/>
        <v>37.113559554816348</v>
      </c>
      <c r="AQ51">
        <f t="shared" si="12"/>
        <v>126.88820458901468</v>
      </c>
      <c r="AR51">
        <f t="shared" si="13"/>
        <v>41.651411642073505</v>
      </c>
      <c r="AS51">
        <f t="shared" si="14"/>
        <v>32.201009888617087</v>
      </c>
      <c r="AT51">
        <f t="shared" si="15"/>
        <v>25.4763796400023</v>
      </c>
      <c r="AU51">
        <f t="shared" si="16"/>
        <v>5.9217883506982261E-2</v>
      </c>
      <c r="AV51">
        <f t="shared" si="17"/>
        <v>18.79852890444273</v>
      </c>
      <c r="AW51">
        <f t="shared" si="18"/>
        <v>0.29691867405526717</v>
      </c>
      <c r="AX51">
        <f t="shared" si="19"/>
        <v>55.069815135558358</v>
      </c>
      <c r="AY51">
        <f t="shared" si="20"/>
        <v>2.1796579170203989</v>
      </c>
      <c r="AZ51">
        <f t="shared" si="21"/>
        <v>9.4504017534564184</v>
      </c>
      <c r="BA51">
        <f t="shared" si="22"/>
        <v>16.175032002071205</v>
      </c>
      <c r="BF51">
        <f t="shared" si="23"/>
        <v>122.16654061068586</v>
      </c>
      <c r="BG51">
        <f t="shared" si="24"/>
        <v>43.865410172588433</v>
      </c>
      <c r="BH51">
        <f t="shared" si="25"/>
        <v>32.201009888617087</v>
      </c>
      <c r="BI51">
        <f t="shared" si="26"/>
        <v>25.4763796400023</v>
      </c>
      <c r="BJ51">
        <f t="shared" si="27"/>
        <v>9.6657463817527628E-2</v>
      </c>
      <c r="BK51">
        <f t="shared" si="28"/>
        <v>24.859605671373338</v>
      </c>
      <c r="BL51">
        <f t="shared" si="29"/>
        <v>0.37872559176152581</v>
      </c>
      <c r="BM51">
        <f t="shared" si="30"/>
        <v>61.785572288393595</v>
      </c>
      <c r="BN51">
        <f t="shared" si="31"/>
        <v>2.3394582385659803</v>
      </c>
      <c r="BO51">
        <f t="shared" si="32"/>
        <v>11.664400283971347</v>
      </c>
      <c r="BP51">
        <f t="shared" si="33"/>
        <v>18.389030532586133</v>
      </c>
      <c r="BU51">
        <f t="shared" si="34"/>
        <v>112.70526411891096</v>
      </c>
      <c r="BV51">
        <f t="shared" si="35"/>
        <v>46.748875324240679</v>
      </c>
      <c r="BW51">
        <f t="shared" si="36"/>
        <v>32.201009888617087</v>
      </c>
      <c r="BX51">
        <f t="shared" si="37"/>
        <v>25.4763796400023</v>
      </c>
      <c r="BY51">
        <f t="shared" si="38"/>
        <v>0.1523140468148049</v>
      </c>
      <c r="BZ51">
        <f t="shared" si="39"/>
        <v>31.409566060838944</v>
      </c>
      <c r="CA51">
        <f t="shared" si="40"/>
        <v>0.47620885178362371</v>
      </c>
      <c r="CB51">
        <f t="shared" si="41"/>
        <v>67.158389713972113</v>
      </c>
      <c r="CC51">
        <f t="shared" si="42"/>
        <v>2.595782540863814</v>
      </c>
      <c r="CD51">
        <f t="shared" si="43"/>
        <v>14.547865435623592</v>
      </c>
      <c r="CE51">
        <f t="shared" si="44"/>
        <v>21.272495684238379</v>
      </c>
      <c r="CJ51">
        <f t="shared" si="45"/>
        <v>120.21275167874226</v>
      </c>
      <c r="CK51">
        <f t="shared" si="46"/>
        <v>44.595807144687917</v>
      </c>
      <c r="CL51">
        <f t="shared" si="47"/>
        <v>32.201009888617087</v>
      </c>
      <c r="CM51">
        <f t="shared" si="48"/>
        <v>25.4763796400023</v>
      </c>
      <c r="CN51">
        <f t="shared" si="49"/>
        <v>0.11041320775868936</v>
      </c>
      <c r="CO51">
        <f t="shared" si="50"/>
        <v>26.724085633093406</v>
      </c>
      <c r="CP51">
        <f t="shared" si="51"/>
        <v>0.40525408133307894</v>
      </c>
      <c r="CQ51">
        <f t="shared" si="52"/>
        <v>63.587795382538971</v>
      </c>
      <c r="CR51">
        <f t="shared" si="53"/>
        <v>2.3976622190446788</v>
      </c>
      <c r="CS51">
        <f t="shared" si="54"/>
        <v>12.394797256070831</v>
      </c>
      <c r="CT51">
        <f t="shared" si="55"/>
        <v>19.119427504685618</v>
      </c>
      <c r="CY51">
        <f t="shared" si="56"/>
        <v>132.22013634564965</v>
      </c>
      <c r="CZ51">
        <f t="shared" si="57"/>
        <v>48.535789717258588</v>
      </c>
      <c r="DA51">
        <f t="shared" si="58"/>
        <v>32.201009888617087</v>
      </c>
      <c r="DB51">
        <f t="shared" si="59"/>
        <v>25.4763796400023</v>
      </c>
      <c r="DC51">
        <f t="shared" si="60"/>
        <v>0.23466780967384768</v>
      </c>
      <c r="DD51">
        <f t="shared" si="61"/>
        <v>43.098433918719806</v>
      </c>
      <c r="DE51">
        <f t="shared" si="62"/>
        <v>0.66017373562516923</v>
      </c>
      <c r="DF51">
        <f t="shared" si="63"/>
        <v>85.887765569029625</v>
      </c>
      <c r="DG51">
        <f t="shared" si="64"/>
        <v>2.48818427147001</v>
      </c>
      <c r="DH51">
        <f t="shared" si="65"/>
        <v>16.334779828641501</v>
      </c>
      <c r="DI51">
        <f t="shared" si="66"/>
        <v>23.059410077256288</v>
      </c>
      <c r="DL51" t="s">
        <v>494</v>
      </c>
      <c r="DM51" t="s">
        <v>344</v>
      </c>
      <c r="DN51" t="s">
        <v>346</v>
      </c>
      <c r="DO51" t="s">
        <v>421</v>
      </c>
      <c r="DP51" t="s">
        <v>406</v>
      </c>
      <c r="DQ51">
        <f t="shared" si="67"/>
        <v>121.19217851683732</v>
      </c>
      <c r="DR51">
        <f t="shared" si="68"/>
        <v>7.6910707142375001</v>
      </c>
      <c r="DS51">
        <f t="shared" si="69"/>
        <v>45.949558929340931</v>
      </c>
      <c r="DT51">
        <f t="shared" si="70"/>
        <v>3.1907598560495476</v>
      </c>
      <c r="DU51">
        <f t="shared" si="71"/>
        <v>31.163087217799937</v>
      </c>
      <c r="DV51">
        <f t="shared" si="72"/>
        <v>9.7385267070951897</v>
      </c>
      <c r="DW51">
        <f t="shared" si="73"/>
        <v>94.838902424806278</v>
      </c>
      <c r="DX51">
        <f t="shared" si="74"/>
        <v>68.777211204062141</v>
      </c>
      <c r="DY51">
        <f t="shared" si="75"/>
        <v>11.551529385331406</v>
      </c>
      <c r="DZ51">
        <f t="shared" si="76"/>
        <v>133.43783114017498</v>
      </c>
      <c r="EB51">
        <f t="shared" si="77"/>
        <v>0.15119830689322497</v>
      </c>
      <c r="EC51">
        <f t="shared" si="78"/>
        <v>7.825414751923572E-2</v>
      </c>
      <c r="ED51">
        <f t="shared" si="79"/>
        <v>0.47873505998511129</v>
      </c>
      <c r="EE51">
        <f t="shared" si="80"/>
        <v>0.1499999286864489</v>
      </c>
      <c r="EG51">
        <f t="shared" si="81"/>
        <v>12.540818485082131</v>
      </c>
      <c r="EI51">
        <f t="shared" si="82"/>
        <v>390.81062023321209</v>
      </c>
      <c r="EJ51">
        <f t="shared" si="83"/>
        <v>1189.3574606339112</v>
      </c>
      <c r="EK51">
        <f t="shared" si="84"/>
        <v>862.52252162030027</v>
      </c>
      <c r="EL51">
        <f t="shared" si="85"/>
        <v>1673.4196193719742</v>
      </c>
    </row>
    <row r="52" spans="1:142" x14ac:dyDescent="0.25">
      <c r="A52" t="s">
        <v>147</v>
      </c>
      <c r="B52" t="s">
        <v>148</v>
      </c>
      <c r="C52" t="s">
        <v>155</v>
      </c>
      <c r="D52" t="s">
        <v>418</v>
      </c>
      <c r="E52" t="s">
        <v>408</v>
      </c>
      <c r="F52" t="s">
        <v>586</v>
      </c>
      <c r="G52">
        <f>VLOOKUP(A52,[2]alpha_i_split!$A$3:$N$208,14,FALSE)</f>
        <v>5.2673127358552598</v>
      </c>
      <c r="H52">
        <v>9.7587923077949998</v>
      </c>
      <c r="I52">
        <v>35.75621501576088</v>
      </c>
      <c r="J52">
        <v>21.392536137772371</v>
      </c>
      <c r="K52">
        <v>1.2214137182566644</v>
      </c>
      <c r="L52">
        <v>1.256278674491804</v>
      </c>
      <c r="M52">
        <v>1.2332340328321749</v>
      </c>
      <c r="N52">
        <v>1.2089068811349239</v>
      </c>
      <c r="O52">
        <v>1.2404141925030392</v>
      </c>
      <c r="P52">
        <v>1.2768812354217789</v>
      </c>
      <c r="Q52">
        <v>1.1137228775074144</v>
      </c>
      <c r="R52">
        <v>1.1523297796771568</v>
      </c>
      <c r="S52">
        <v>1.261678755528314</v>
      </c>
      <c r="T52">
        <v>1.2456836932865165</v>
      </c>
      <c r="U52">
        <v>1.2512749062312558</v>
      </c>
      <c r="V52">
        <v>1.4406165004533091</v>
      </c>
      <c r="W52">
        <v>1.5015409328408353</v>
      </c>
      <c r="X52">
        <v>1.3116914551922461</v>
      </c>
      <c r="Y52">
        <v>53.689420449623078</v>
      </c>
      <c r="Z52">
        <v>46.901121706190224</v>
      </c>
      <c r="AB52">
        <f t="shared" si="0"/>
        <v>26.129137106976614</v>
      </c>
      <c r="AC52">
        <f t="shared" si="1"/>
        <v>39.822514676127028</v>
      </c>
      <c r="AD52">
        <f t="shared" si="2"/>
        <v>39.822514676127028</v>
      </c>
      <c r="AE52">
        <f t="shared" si="3"/>
        <v>39.822514676127028</v>
      </c>
      <c r="AF52">
        <f t="shared" si="4"/>
        <v>0</v>
      </c>
      <c r="AG52">
        <f t="shared" si="5"/>
        <v>0</v>
      </c>
      <c r="AH52">
        <f t="shared" si="6"/>
        <v>0</v>
      </c>
      <c r="AI52">
        <f t="shared" si="7"/>
        <v>0</v>
      </c>
      <c r="AJ52">
        <f t="shared" si="8"/>
        <v>1.9597964539679269</v>
      </c>
      <c r="AK52">
        <f t="shared" si="9"/>
        <v>0</v>
      </c>
      <c r="AL52">
        <f t="shared" si="10"/>
        <v>0</v>
      </c>
      <c r="AM52">
        <f t="shared" si="11"/>
        <v>30.559220775903935</v>
      </c>
      <c r="AQ52">
        <f t="shared" si="12"/>
        <v>26.874986943178691</v>
      </c>
      <c r="AR52">
        <f t="shared" si="13"/>
        <v>41.202951371200783</v>
      </c>
      <c r="AS52">
        <f t="shared" si="14"/>
        <v>41.202951371200783</v>
      </c>
      <c r="AT52">
        <f t="shared" si="15"/>
        <v>41.202951371200783</v>
      </c>
      <c r="AU52">
        <f t="shared" si="16"/>
        <v>0</v>
      </c>
      <c r="AV52">
        <f t="shared" si="17"/>
        <v>0</v>
      </c>
      <c r="AW52">
        <f t="shared" si="18"/>
        <v>0</v>
      </c>
      <c r="AX52">
        <f t="shared" si="19"/>
        <v>0</v>
      </c>
      <c r="AY52">
        <f t="shared" si="20"/>
        <v>1.9993969033691967</v>
      </c>
      <c r="AZ52">
        <f t="shared" si="21"/>
        <v>0</v>
      </c>
      <c r="BA52">
        <f t="shared" si="22"/>
        <v>0</v>
      </c>
      <c r="BF52">
        <f t="shared" si="23"/>
        <v>26.382003613693062</v>
      </c>
      <c r="BG52">
        <f t="shared" si="24"/>
        <v>45.112856863487998</v>
      </c>
      <c r="BH52">
        <f t="shared" si="25"/>
        <v>45.112856863487998</v>
      </c>
      <c r="BI52">
        <f t="shared" si="26"/>
        <v>45.112856863487998</v>
      </c>
      <c r="BJ52">
        <f t="shared" si="27"/>
        <v>0</v>
      </c>
      <c r="BK52">
        <f t="shared" si="28"/>
        <v>0</v>
      </c>
      <c r="BL52">
        <f t="shared" si="29"/>
        <v>0</v>
      </c>
      <c r="BM52">
        <f t="shared" si="30"/>
        <v>0</v>
      </c>
      <c r="BN52">
        <f t="shared" si="31"/>
        <v>2.2094860464638559</v>
      </c>
      <c r="BO52">
        <f t="shared" si="32"/>
        <v>0</v>
      </c>
      <c r="BP52">
        <f t="shared" si="33"/>
        <v>0</v>
      </c>
      <c r="BU52">
        <f t="shared" si="34"/>
        <v>25.861584141880549</v>
      </c>
      <c r="BV52">
        <f t="shared" si="35"/>
        <v>44.540933978779812</v>
      </c>
      <c r="BW52">
        <f t="shared" si="36"/>
        <v>44.540933978779812</v>
      </c>
      <c r="BX52">
        <f t="shared" si="37"/>
        <v>44.540933978779812</v>
      </c>
      <c r="BY52">
        <f t="shared" si="38"/>
        <v>0</v>
      </c>
      <c r="BZ52">
        <f t="shared" si="39"/>
        <v>0</v>
      </c>
      <c r="CA52">
        <f t="shared" si="40"/>
        <v>0</v>
      </c>
      <c r="CB52">
        <f t="shared" si="41"/>
        <v>0</v>
      </c>
      <c r="CC52">
        <f t="shared" si="42"/>
        <v>2.2033149333467579</v>
      </c>
      <c r="CD52">
        <f t="shared" si="43"/>
        <v>0</v>
      </c>
      <c r="CE52">
        <f t="shared" si="44"/>
        <v>0</v>
      </c>
      <c r="CJ52">
        <f t="shared" si="45"/>
        <v>26.535605438927</v>
      </c>
      <c r="CK52">
        <f t="shared" si="46"/>
        <v>44.740854591030818</v>
      </c>
      <c r="CL52">
        <f t="shared" si="47"/>
        <v>44.740854591030818</v>
      </c>
      <c r="CM52">
        <f t="shared" si="48"/>
        <v>44.740854591030818</v>
      </c>
      <c r="CN52">
        <f t="shared" si="49"/>
        <v>0</v>
      </c>
      <c r="CO52">
        <f t="shared" si="50"/>
        <v>0</v>
      </c>
      <c r="CP52">
        <f t="shared" si="51"/>
        <v>0</v>
      </c>
      <c r="CQ52">
        <f t="shared" si="52"/>
        <v>0</v>
      </c>
      <c r="CR52">
        <f t="shared" si="53"/>
        <v>2.1849152462615389</v>
      </c>
      <c r="CS52">
        <f t="shared" si="54"/>
        <v>0</v>
      </c>
      <c r="CT52">
        <f t="shared" si="55"/>
        <v>0</v>
      </c>
      <c r="CY52">
        <f t="shared" si="56"/>
        <v>27.315727972403835</v>
      </c>
      <c r="CZ52">
        <f t="shared" si="57"/>
        <v>51.5109933454615</v>
      </c>
      <c r="DA52">
        <f t="shared" si="58"/>
        <v>51.5109933454615</v>
      </c>
      <c r="DB52">
        <f t="shared" si="59"/>
        <v>46.901121706190224</v>
      </c>
      <c r="DC52">
        <f t="shared" si="60"/>
        <v>0</v>
      </c>
      <c r="DD52">
        <f t="shared" si="61"/>
        <v>0</v>
      </c>
      <c r="DE52">
        <f t="shared" si="62"/>
        <v>5.3121280082879764E-3</v>
      </c>
      <c r="DF52">
        <f t="shared" si="63"/>
        <v>3.4570125313474316</v>
      </c>
      <c r="DG52">
        <f t="shared" si="64"/>
        <v>2.4793529520879254</v>
      </c>
      <c r="DH52">
        <f t="shared" si="65"/>
        <v>0</v>
      </c>
      <c r="DI52">
        <f t="shared" si="66"/>
        <v>4.609871639271276</v>
      </c>
      <c r="DL52" t="s">
        <v>147</v>
      </c>
      <c r="DM52" t="s">
        <v>148</v>
      </c>
      <c r="DN52" t="s">
        <v>155</v>
      </c>
      <c r="DO52" t="s">
        <v>418</v>
      </c>
      <c r="DP52" t="s">
        <v>407</v>
      </c>
      <c r="DQ52">
        <f t="shared" si="67"/>
        <v>26.516507536176629</v>
      </c>
      <c r="DR52">
        <f t="shared" si="68"/>
        <v>0.52243608753522863</v>
      </c>
      <c r="DS52">
        <f t="shared" si="69"/>
        <v>44.48851747101466</v>
      </c>
      <c r="DT52">
        <f t="shared" si="70"/>
        <v>4.0580269904166872</v>
      </c>
      <c r="DU52">
        <f t="shared" si="71"/>
        <v>0</v>
      </c>
      <c r="DV52">
        <f t="shared" si="72"/>
        <v>0</v>
      </c>
      <c r="DW52">
        <f t="shared" si="73"/>
        <v>0</v>
      </c>
      <c r="DX52">
        <f t="shared" si="74"/>
        <v>0.57616875522457189</v>
      </c>
      <c r="DY52">
        <f t="shared" si="75"/>
        <v>1.4113194560347406</v>
      </c>
      <c r="DZ52">
        <f t="shared" si="76"/>
        <v>1.9918226069821963</v>
      </c>
      <c r="EB52">
        <f t="shared" si="77"/>
        <v>0</v>
      </c>
      <c r="EC52">
        <f t="shared" si="78"/>
        <v>0</v>
      </c>
      <c r="ED52">
        <f t="shared" si="79"/>
        <v>8.8535466804799603E-4</v>
      </c>
      <c r="EE52">
        <f t="shared" si="80"/>
        <v>2.1686671781087721E-3</v>
      </c>
      <c r="EG52">
        <f t="shared" si="81"/>
        <v>12.142062628552035</v>
      </c>
      <c r="EI52">
        <f t="shared" si="82"/>
        <v>0</v>
      </c>
      <c r="EJ52">
        <f t="shared" si="83"/>
        <v>0</v>
      </c>
      <c r="EK52">
        <f t="shared" si="84"/>
        <v>6.9958771105516195</v>
      </c>
      <c r="EL52">
        <f t="shared" si="85"/>
        <v>24.184834838943612</v>
      </c>
    </row>
    <row r="53" spans="1:142" x14ac:dyDescent="0.25">
      <c r="A53" t="s">
        <v>204</v>
      </c>
      <c r="B53" t="s">
        <v>206</v>
      </c>
      <c r="C53" t="s">
        <v>194</v>
      </c>
      <c r="D53" t="s">
        <v>203</v>
      </c>
      <c r="E53" t="s">
        <v>404</v>
      </c>
      <c r="F53" t="s">
        <v>194</v>
      </c>
      <c r="G53">
        <f>VLOOKUP(A53,[2]alpha_i_split!$A$3:$N$208,14,FALSE)</f>
        <v>0.54292980698138715</v>
      </c>
      <c r="H53">
        <v>9.5942145519397695</v>
      </c>
      <c r="I53">
        <v>35.15320211830732</v>
      </c>
      <c r="J53">
        <v>425.88895099200272</v>
      </c>
      <c r="K53">
        <v>1.1319269378849495</v>
      </c>
      <c r="L53">
        <v>1.2543536472670986</v>
      </c>
      <c r="M53">
        <v>1.2455373155202163</v>
      </c>
      <c r="N53">
        <v>1.1779226760876587</v>
      </c>
      <c r="O53">
        <v>1.2422663152689704</v>
      </c>
      <c r="P53">
        <v>1.3072171083698778</v>
      </c>
      <c r="Q53">
        <v>1.2256428748258887</v>
      </c>
      <c r="R53">
        <v>0.90947003354549738</v>
      </c>
      <c r="S53">
        <v>1.0160301239037073</v>
      </c>
      <c r="T53">
        <v>1.0683930558484569</v>
      </c>
      <c r="U53">
        <v>1.0727560349127803</v>
      </c>
      <c r="V53">
        <v>1.2137481184144505</v>
      </c>
      <c r="W53">
        <v>0.72850882447287946</v>
      </c>
      <c r="X53">
        <v>0.72850882447287946</v>
      </c>
      <c r="Y53">
        <v>25.609417951665602</v>
      </c>
      <c r="Z53">
        <v>25.609417951665602</v>
      </c>
      <c r="AB53">
        <f t="shared" si="0"/>
        <v>482.07517617541095</v>
      </c>
      <c r="AC53">
        <f t="shared" si="1"/>
        <v>43.085271703617707</v>
      </c>
      <c r="AD53">
        <f t="shared" si="2"/>
        <v>25.609417951665602</v>
      </c>
      <c r="AE53">
        <f t="shared" si="3"/>
        <v>25.609417951665602</v>
      </c>
      <c r="AF53">
        <f t="shared" si="4"/>
        <v>0.75251643024051507</v>
      </c>
      <c r="AG53">
        <f t="shared" si="5"/>
        <v>129.18105877770756</v>
      </c>
      <c r="AH53">
        <f t="shared" si="6"/>
        <v>0.75251643024051507</v>
      </c>
      <c r="AI53">
        <f t="shared" si="7"/>
        <v>129.18105877770756</v>
      </c>
      <c r="AJ53">
        <f t="shared" si="8"/>
        <v>1.5375844625620319</v>
      </c>
      <c r="AK53">
        <f t="shared" si="9"/>
        <v>17.475853751952105</v>
      </c>
      <c r="AL53">
        <f t="shared" si="10"/>
        <v>17.475853751952105</v>
      </c>
      <c r="AM53">
        <f t="shared" si="11"/>
        <v>35.817630850257039</v>
      </c>
      <c r="AQ53">
        <f t="shared" si="12"/>
        <v>534.21535900757726</v>
      </c>
      <c r="AR53">
        <f t="shared" si="13"/>
        <v>31.970783909768606</v>
      </c>
      <c r="AS53">
        <f t="shared" si="14"/>
        <v>25.609417951665602</v>
      </c>
      <c r="AT53">
        <f t="shared" si="15"/>
        <v>25.609417951665602</v>
      </c>
      <c r="AU53">
        <f t="shared" si="16"/>
        <v>7.3047377115643533E-2</v>
      </c>
      <c r="AV53">
        <f t="shared" si="17"/>
        <v>34.448911254318098</v>
      </c>
      <c r="AW53">
        <f t="shared" si="18"/>
        <v>7.3047377115643533E-2</v>
      </c>
      <c r="AX53">
        <f t="shared" si="19"/>
        <v>34.448911254318098</v>
      </c>
      <c r="AY53">
        <f t="shared" si="20"/>
        <v>1.0838336490141616</v>
      </c>
      <c r="AZ53">
        <f t="shared" si="21"/>
        <v>6.3613659581030042</v>
      </c>
      <c r="BA53">
        <f t="shared" si="22"/>
        <v>6.3613659581030042</v>
      </c>
      <c r="BF53">
        <f t="shared" si="23"/>
        <v>530.46058072829999</v>
      </c>
      <c r="BG53">
        <f t="shared" si="24"/>
        <v>35.716712303875852</v>
      </c>
      <c r="BH53">
        <f t="shared" si="25"/>
        <v>25.609417951665602</v>
      </c>
      <c r="BI53">
        <f t="shared" si="26"/>
        <v>25.609417951665602</v>
      </c>
      <c r="BJ53">
        <f t="shared" si="27"/>
        <v>0.23310875862624109</v>
      </c>
      <c r="BK53">
        <f t="shared" si="28"/>
        <v>69.190255226493477</v>
      </c>
      <c r="BL53">
        <f t="shared" si="29"/>
        <v>0.23310875862624109</v>
      </c>
      <c r="BM53">
        <f t="shared" si="30"/>
        <v>69.190255226493477</v>
      </c>
      <c r="BN53">
        <f t="shared" si="31"/>
        <v>1.2151011934644946</v>
      </c>
      <c r="BO53">
        <f t="shared" si="32"/>
        <v>10.10729435221025</v>
      </c>
      <c r="BP53">
        <f t="shared" si="33"/>
        <v>10.10729435221025</v>
      </c>
      <c r="BU53">
        <f t="shared" si="34"/>
        <v>501.66425286866553</v>
      </c>
      <c r="BV53">
        <f t="shared" si="35"/>
        <v>37.557437034036809</v>
      </c>
      <c r="BW53">
        <f t="shared" si="36"/>
        <v>25.609417951665602</v>
      </c>
      <c r="BX53">
        <f t="shared" si="37"/>
        <v>25.609417951665602</v>
      </c>
      <c r="BY53">
        <f t="shared" si="38"/>
        <v>0.32934620824639343</v>
      </c>
      <c r="BZ53">
        <f t="shared" si="39"/>
        <v>82.694764540256656</v>
      </c>
      <c r="CA53">
        <f t="shared" si="40"/>
        <v>0.32934620824639343</v>
      </c>
      <c r="CB53">
        <f t="shared" si="41"/>
        <v>82.694764540256656</v>
      </c>
      <c r="CC53">
        <f t="shared" si="42"/>
        <v>1.3138836251191044</v>
      </c>
      <c r="CD53">
        <f t="shared" si="43"/>
        <v>11.948019082371207</v>
      </c>
      <c r="CE53">
        <f t="shared" si="44"/>
        <v>11.948019082371207</v>
      </c>
      <c r="CJ53">
        <f t="shared" si="45"/>
        <v>529.06749786260229</v>
      </c>
      <c r="CK53">
        <f t="shared" si="46"/>
        <v>37.71080971892291</v>
      </c>
      <c r="CL53">
        <f t="shared" si="47"/>
        <v>25.609417951665602</v>
      </c>
      <c r="CM53">
        <f t="shared" si="48"/>
        <v>25.609417951665602</v>
      </c>
      <c r="CN53">
        <f t="shared" si="49"/>
        <v>0.35795547968090863</v>
      </c>
      <c r="CO53">
        <f t="shared" si="50"/>
        <v>88.739085528020212</v>
      </c>
      <c r="CP53">
        <f t="shared" si="51"/>
        <v>0.35795547968090863</v>
      </c>
      <c r="CQ53">
        <f t="shared" si="52"/>
        <v>88.739085528020212</v>
      </c>
      <c r="CR53">
        <f t="shared" si="53"/>
        <v>1.2846293686303722</v>
      </c>
      <c r="CS53">
        <f t="shared" si="54"/>
        <v>12.101391767257308</v>
      </c>
      <c r="CT53">
        <f t="shared" si="55"/>
        <v>12.101391767257308</v>
      </c>
      <c r="CY53">
        <f t="shared" si="56"/>
        <v>556.72932300244645</v>
      </c>
      <c r="CZ53">
        <f t="shared" si="57"/>
        <v>42.667132927338386</v>
      </c>
      <c r="DA53">
        <f t="shared" si="58"/>
        <v>25.609417951665602</v>
      </c>
      <c r="DB53">
        <f t="shared" si="59"/>
        <v>25.609417951665602</v>
      </c>
      <c r="DC53">
        <f t="shared" si="60"/>
        <v>0.82406870139807675</v>
      </c>
      <c r="DD53">
        <f t="shared" si="61"/>
        <v>144.93184507538194</v>
      </c>
      <c r="DE53">
        <f t="shared" si="62"/>
        <v>0.82406870139807675</v>
      </c>
      <c r="DF53">
        <f t="shared" si="63"/>
        <v>144.93184507538194</v>
      </c>
      <c r="DG53">
        <f t="shared" si="64"/>
        <v>1.4168991598656131</v>
      </c>
      <c r="DH53">
        <f t="shared" si="65"/>
        <v>17.057714975672784</v>
      </c>
      <c r="DI53">
        <f t="shared" si="66"/>
        <v>17.057714975672784</v>
      </c>
      <c r="DL53" t="s">
        <v>204</v>
      </c>
      <c r="DM53" t="s">
        <v>206</v>
      </c>
      <c r="DN53" t="s">
        <v>194</v>
      </c>
      <c r="DO53" t="s">
        <v>203</v>
      </c>
      <c r="DP53" t="s">
        <v>407</v>
      </c>
      <c r="DQ53">
        <f t="shared" si="67"/>
        <v>522.36869827416717</v>
      </c>
      <c r="DR53">
        <f t="shared" si="68"/>
        <v>26.395417642083384</v>
      </c>
      <c r="DS53">
        <f t="shared" si="69"/>
        <v>38.118024599593383</v>
      </c>
      <c r="DT53">
        <f t="shared" si="70"/>
        <v>4.2285430490392768</v>
      </c>
      <c r="DU53">
        <f t="shared" si="71"/>
        <v>91.530986733696338</v>
      </c>
      <c r="DV53">
        <f t="shared" si="72"/>
        <v>40.280329583687497</v>
      </c>
      <c r="DW53">
        <f t="shared" si="73"/>
        <v>1622.5049513704901</v>
      </c>
      <c r="DX53">
        <f t="shared" si="74"/>
        <v>91.530986733696338</v>
      </c>
      <c r="DY53">
        <f t="shared" si="75"/>
        <v>40.280329583687497</v>
      </c>
      <c r="DZ53">
        <f t="shared" si="76"/>
        <v>1622.5049513704901</v>
      </c>
      <c r="EB53">
        <f t="shared" si="77"/>
        <v>0.42834049255129641</v>
      </c>
      <c r="EC53">
        <f t="shared" si="78"/>
        <v>0.29691527411803031</v>
      </c>
      <c r="ED53">
        <f t="shared" si="79"/>
        <v>0.42834049255129641</v>
      </c>
      <c r="EE53">
        <f t="shared" si="80"/>
        <v>0.29691527411803031</v>
      </c>
      <c r="EG53">
        <f t="shared" si="81"/>
        <v>10.403390993338803</v>
      </c>
      <c r="EI53">
        <f t="shared" si="82"/>
        <v>952.23264299674997</v>
      </c>
      <c r="EJ53">
        <f t="shared" si="83"/>
        <v>16879.55339773537</v>
      </c>
      <c r="EK53">
        <f t="shared" si="84"/>
        <v>952.23264299674997</v>
      </c>
      <c r="EL53">
        <f t="shared" si="85"/>
        <v>16879.55339773537</v>
      </c>
    </row>
    <row r="54" spans="1:142" x14ac:dyDescent="0.25">
      <c r="A54" t="s">
        <v>123</v>
      </c>
      <c r="B54" t="s">
        <v>124</v>
      </c>
      <c r="C54" t="s">
        <v>155</v>
      </c>
      <c r="D54" t="s">
        <v>418</v>
      </c>
      <c r="E54" t="s">
        <v>408</v>
      </c>
      <c r="F54" t="s">
        <v>586</v>
      </c>
      <c r="G54">
        <f>VLOOKUP(A54,[2]alpha_i_split!$A$3:$N$208,14,FALSE)</f>
        <v>1.2181487265295803</v>
      </c>
      <c r="H54">
        <v>9.4043281747331005</v>
      </c>
      <c r="I54">
        <v>34.457458432222083</v>
      </c>
      <c r="J54">
        <v>99.291123999999996</v>
      </c>
      <c r="K54">
        <v>1.2214137182566644</v>
      </c>
      <c r="L54">
        <v>1.463955041153655</v>
      </c>
      <c r="M54">
        <v>1.4373801960361747</v>
      </c>
      <c r="N54">
        <v>1.352473943297881</v>
      </c>
      <c r="O54">
        <v>1.4123148574338578</v>
      </c>
      <c r="P54">
        <v>1.5003327843854148</v>
      </c>
      <c r="Q54">
        <v>1.1137228775074144</v>
      </c>
      <c r="R54">
        <v>1.1523297796771568</v>
      </c>
      <c r="S54">
        <v>1.261678755528314</v>
      </c>
      <c r="T54">
        <v>1.2456836932865165</v>
      </c>
      <c r="U54">
        <v>1.2512749062312558</v>
      </c>
      <c r="V54">
        <v>1.4406165004533091</v>
      </c>
      <c r="W54">
        <v>0.95870349226033713</v>
      </c>
      <c r="X54">
        <v>0.70189027438755414</v>
      </c>
      <c r="Y54">
        <v>33.03448573338671</v>
      </c>
      <c r="Z54">
        <v>24.185354953690098</v>
      </c>
      <c r="AB54">
        <f t="shared" si="0"/>
        <v>121.27554095472352</v>
      </c>
      <c r="AC54">
        <f t="shared" si="1"/>
        <v>38.376059756726498</v>
      </c>
      <c r="AD54">
        <f t="shared" si="2"/>
        <v>33.03448573338671</v>
      </c>
      <c r="AE54">
        <f t="shared" si="3"/>
        <v>24.185354953690098</v>
      </c>
      <c r="AF54">
        <f t="shared" si="4"/>
        <v>1.528834681931256E-2</v>
      </c>
      <c r="AG54">
        <f t="shared" si="5"/>
        <v>8.5864279438106195</v>
      </c>
      <c r="AH54">
        <f t="shared" si="6"/>
        <v>0.28665839852565639</v>
      </c>
      <c r="AI54">
        <f t="shared" si="7"/>
        <v>60.601302578921889</v>
      </c>
      <c r="AJ54">
        <f t="shared" si="8"/>
        <v>1.8229005935428826</v>
      </c>
      <c r="AK54">
        <f t="shared" si="9"/>
        <v>5.3415740233397884</v>
      </c>
      <c r="AL54">
        <f t="shared" si="10"/>
        <v>14.1907048030364</v>
      </c>
      <c r="AM54">
        <f t="shared" si="11"/>
        <v>29.759826211303832</v>
      </c>
      <c r="AQ54">
        <f t="shared" si="12"/>
        <v>145.35774152161267</v>
      </c>
      <c r="AR54">
        <f t="shared" si="13"/>
        <v>39.706355483437264</v>
      </c>
      <c r="AS54">
        <f t="shared" si="14"/>
        <v>33.03448573338671</v>
      </c>
      <c r="AT54">
        <f t="shared" si="15"/>
        <v>24.185354953690098</v>
      </c>
      <c r="AU54">
        <f t="shared" si="16"/>
        <v>3.3355012454493092E-2</v>
      </c>
      <c r="AV54">
        <f t="shared" si="17"/>
        <v>14.998050188662791</v>
      </c>
      <c r="AW54">
        <f t="shared" si="18"/>
        <v>0.41993064638211014</v>
      </c>
      <c r="AX54">
        <f t="shared" si="19"/>
        <v>81.166928429120546</v>
      </c>
      <c r="AY54">
        <f t="shared" si="20"/>
        <v>1.7227813355922863</v>
      </c>
      <c r="AZ54">
        <f t="shared" si="21"/>
        <v>6.6718697500505542</v>
      </c>
      <c r="BA54">
        <f t="shared" si="22"/>
        <v>15.521000529747166</v>
      </c>
      <c r="BF54">
        <f t="shared" si="23"/>
        <v>142.71909527977212</v>
      </c>
      <c r="BG54">
        <f t="shared" si="24"/>
        <v>43.474243273434567</v>
      </c>
      <c r="BH54">
        <f t="shared" si="25"/>
        <v>33.03448573338671</v>
      </c>
      <c r="BI54">
        <f t="shared" si="26"/>
        <v>24.185354953690098</v>
      </c>
      <c r="BJ54">
        <f t="shared" si="27"/>
        <v>0.10466213129181093</v>
      </c>
      <c r="BK54">
        <f t="shared" si="28"/>
        <v>30.076023573435734</v>
      </c>
      <c r="BL54">
        <f t="shared" si="29"/>
        <v>0.66014590362741266</v>
      </c>
      <c r="BM54">
        <f t="shared" si="30"/>
        <v>102.67246499918942</v>
      </c>
      <c r="BN54">
        <f t="shared" si="31"/>
        <v>1.9036197597201514</v>
      </c>
      <c r="BO54">
        <f t="shared" si="32"/>
        <v>10.439757540047857</v>
      </c>
      <c r="BP54">
        <f t="shared" si="33"/>
        <v>19.288888319744469</v>
      </c>
      <c r="BU54">
        <f t="shared" si="34"/>
        <v>134.28865801075887</v>
      </c>
      <c r="BV54">
        <f t="shared" si="35"/>
        <v>42.923094081117029</v>
      </c>
      <c r="BW54">
        <f t="shared" si="36"/>
        <v>33.03448573338671</v>
      </c>
      <c r="BX54">
        <f t="shared" si="37"/>
        <v>24.185354953690098</v>
      </c>
      <c r="BY54">
        <f t="shared" si="38"/>
        <v>8.5854514768693546E-2</v>
      </c>
      <c r="BZ54">
        <f t="shared" si="39"/>
        <v>26.046490592905098</v>
      </c>
      <c r="CA54">
        <f t="shared" si="40"/>
        <v>0.58412954564403541</v>
      </c>
      <c r="CB54">
        <f t="shared" si="41"/>
        <v>93.521882496863654</v>
      </c>
      <c r="CC54">
        <f t="shared" si="42"/>
        <v>1.9375841279151647</v>
      </c>
      <c r="CD54">
        <f t="shared" si="43"/>
        <v>9.8886083477303188</v>
      </c>
      <c r="CE54">
        <f t="shared" si="44"/>
        <v>18.737739127426931</v>
      </c>
      <c r="CJ54">
        <f t="shared" si="45"/>
        <v>140.23032963650749</v>
      </c>
      <c r="CK54">
        <f t="shared" si="46"/>
        <v>43.115753068746081</v>
      </c>
      <c r="CL54">
        <f t="shared" si="47"/>
        <v>33.03448573338671</v>
      </c>
      <c r="CM54">
        <f t="shared" si="48"/>
        <v>24.185354953690098</v>
      </c>
      <c r="CN54">
        <f t="shared" si="49"/>
        <v>9.414900033468486E-2</v>
      </c>
      <c r="CO54">
        <f t="shared" si="50"/>
        <v>28.017013298852881</v>
      </c>
      <c r="CP54">
        <f t="shared" si="51"/>
        <v>0.62337525791670512</v>
      </c>
      <c r="CQ54">
        <f t="shared" si="52"/>
        <v>98.789563874134345</v>
      </c>
      <c r="CR54">
        <f t="shared" si="53"/>
        <v>1.9046019006838768</v>
      </c>
      <c r="CS54">
        <f t="shared" si="54"/>
        <v>10.081267335359371</v>
      </c>
      <c r="CT54">
        <f t="shared" si="55"/>
        <v>18.930398115055983</v>
      </c>
      <c r="CY54">
        <f t="shared" si="56"/>
        <v>148.96972853567749</v>
      </c>
      <c r="CZ54">
        <f t="shared" si="57"/>
        <v>49.639983181143144</v>
      </c>
      <c r="DA54">
        <f t="shared" si="58"/>
        <v>33.03448573338671</v>
      </c>
      <c r="DB54">
        <f t="shared" si="59"/>
        <v>24.185354953690098</v>
      </c>
      <c r="DC54">
        <f t="shared" si="60"/>
        <v>0.33720248086190024</v>
      </c>
      <c r="DD54">
        <f t="shared" si="61"/>
        <v>60.920032403026795</v>
      </c>
      <c r="DE54">
        <f t="shared" si="62"/>
        <v>1.2146058423461363</v>
      </c>
      <c r="DF54">
        <f t="shared" si="63"/>
        <v>143.14950878396721</v>
      </c>
      <c r="DG54">
        <f t="shared" si="64"/>
        <v>2.1275110644387292</v>
      </c>
      <c r="DH54">
        <f t="shared" si="65"/>
        <v>16.605497447756434</v>
      </c>
      <c r="DI54">
        <f t="shared" si="66"/>
        <v>25.454628227453046</v>
      </c>
      <c r="DL54" t="s">
        <v>123</v>
      </c>
      <c r="DM54" t="s">
        <v>124</v>
      </c>
      <c r="DN54" t="s">
        <v>155</v>
      </c>
      <c r="DO54" t="s">
        <v>418</v>
      </c>
      <c r="DP54" t="s">
        <v>407</v>
      </c>
      <c r="DQ54">
        <f t="shared" si="67"/>
        <v>138.80684898984202</v>
      </c>
      <c r="DR54">
        <f t="shared" si="68"/>
        <v>9.9125283652169305</v>
      </c>
      <c r="DS54">
        <f t="shared" si="69"/>
        <v>42.872581474100762</v>
      </c>
      <c r="DT54">
        <f t="shared" si="70"/>
        <v>3.9106291389478272</v>
      </c>
      <c r="DU54">
        <f t="shared" si="71"/>
        <v>28.10733966678232</v>
      </c>
      <c r="DV54">
        <f t="shared" si="72"/>
        <v>18.098194627104338</v>
      </c>
      <c r="DW54">
        <f t="shared" si="73"/>
        <v>327.54464876054834</v>
      </c>
      <c r="DX54">
        <f t="shared" si="74"/>
        <v>96.6502751936995</v>
      </c>
      <c r="DY54">
        <f t="shared" si="75"/>
        <v>27.393690313912323</v>
      </c>
      <c r="DZ54">
        <f t="shared" si="76"/>
        <v>750.41426901453383</v>
      </c>
      <c r="EB54">
        <f t="shared" si="77"/>
        <v>0.11175191442181587</v>
      </c>
      <c r="EC54">
        <f t="shared" si="78"/>
        <v>0.11602590653713041</v>
      </c>
      <c r="ED54">
        <f t="shared" si="79"/>
        <v>0.6314742657403426</v>
      </c>
      <c r="EE54">
        <f t="shared" si="80"/>
        <v>0.31837722910937211</v>
      </c>
      <c r="EG54">
        <f t="shared" si="81"/>
        <v>11.701032061708721</v>
      </c>
      <c r="EI54">
        <f t="shared" si="82"/>
        <v>328.88488261035724</v>
      </c>
      <c r="EJ54">
        <f t="shared" si="83"/>
        <v>3832.6104367882981</v>
      </c>
      <c r="EK54">
        <f t="shared" si="84"/>
        <v>1130.9079688144489</v>
      </c>
      <c r="EL54">
        <f t="shared" si="85"/>
        <v>8780.6214213027743</v>
      </c>
    </row>
    <row r="55" spans="1:142" x14ac:dyDescent="0.25">
      <c r="A55" t="s">
        <v>293</v>
      </c>
      <c r="B55" t="s">
        <v>294</v>
      </c>
      <c r="C55" t="s">
        <v>295</v>
      </c>
      <c r="D55" t="s">
        <v>295</v>
      </c>
      <c r="E55" t="s">
        <v>404</v>
      </c>
      <c r="F55" t="s">
        <v>587</v>
      </c>
      <c r="G55">
        <f>VLOOKUP(A55,[2]alpha_i_split!$A$3:$N$208,14,FALSE)</f>
        <v>6.2323488670160326E-2</v>
      </c>
      <c r="H55">
        <v>9.4041356345380596</v>
      </c>
      <c r="I55">
        <v>34.456752964947455</v>
      </c>
      <c r="J55">
        <v>211.73453230801283</v>
      </c>
      <c r="K55">
        <v>1.3140408296254169</v>
      </c>
      <c r="L55">
        <v>1.2630931434734716</v>
      </c>
      <c r="M55">
        <v>1.2399370392334121</v>
      </c>
      <c r="N55">
        <v>1.1604438413191878</v>
      </c>
      <c r="O55">
        <v>1.249868777268939</v>
      </c>
      <c r="P55">
        <v>1.3153193954005027</v>
      </c>
      <c r="Q55">
        <v>1.2691639629937483</v>
      </c>
      <c r="R55">
        <v>0.90947003354549738</v>
      </c>
      <c r="S55">
        <v>1.0160301239037073</v>
      </c>
      <c r="T55">
        <v>1.0683930558484569</v>
      </c>
      <c r="U55">
        <v>1.0727560349127803</v>
      </c>
      <c r="V55">
        <v>1.2137481184144505</v>
      </c>
      <c r="W55">
        <v>0.66619635922452691</v>
      </c>
      <c r="X55">
        <v>0.66619635922452691</v>
      </c>
      <c r="Y55">
        <v>22.954963375946917</v>
      </c>
      <c r="Z55">
        <v>22.954963375946917</v>
      </c>
      <c r="AB55">
        <f t="shared" si="0"/>
        <v>278.2278204943708</v>
      </c>
      <c r="AC55">
        <f t="shared" si="1"/>
        <v>43.731269144889303</v>
      </c>
      <c r="AD55">
        <f t="shared" si="2"/>
        <v>22.954963375946917</v>
      </c>
      <c r="AE55">
        <f t="shared" si="3"/>
        <v>22.954963375946917</v>
      </c>
      <c r="AF55">
        <f t="shared" si="4"/>
        <v>8.1315461564881647E-2</v>
      </c>
      <c r="AG55">
        <f t="shared" si="5"/>
        <v>11.741566927615686</v>
      </c>
      <c r="AH55">
        <f t="shared" si="6"/>
        <v>8.1315461564881647E-2</v>
      </c>
      <c r="AI55">
        <f t="shared" si="7"/>
        <v>11.741566927615686</v>
      </c>
      <c r="AJ55">
        <f t="shared" si="8"/>
        <v>6.0632475407364907</v>
      </c>
      <c r="AK55">
        <f t="shared" si="9"/>
        <v>20.776305768942386</v>
      </c>
      <c r="AL55">
        <f t="shared" si="10"/>
        <v>20.776305768942386</v>
      </c>
      <c r="AM55">
        <f t="shared" si="11"/>
        <v>15.072352120149045</v>
      </c>
      <c r="AQ55">
        <f t="shared" si="12"/>
        <v>267.44043599481324</v>
      </c>
      <c r="AR55">
        <f t="shared" si="13"/>
        <v>31.33738427489968</v>
      </c>
      <c r="AS55">
        <f t="shared" si="14"/>
        <v>22.954963375946917</v>
      </c>
      <c r="AT55">
        <f t="shared" si="15"/>
        <v>22.954963375946917</v>
      </c>
      <c r="AU55">
        <f t="shared" si="16"/>
        <v>9.9968167836325481E-3</v>
      </c>
      <c r="AV55">
        <f t="shared" si="17"/>
        <v>3.5777791061105537</v>
      </c>
      <c r="AW55">
        <f t="shared" si="18"/>
        <v>9.9968167836325481E-3</v>
      </c>
      <c r="AX55">
        <f t="shared" si="19"/>
        <v>3.5777791061105537</v>
      </c>
      <c r="AY55">
        <f t="shared" si="20"/>
        <v>4.4316219229805673</v>
      </c>
      <c r="AZ55">
        <f t="shared" si="21"/>
        <v>8.3824208989527627</v>
      </c>
      <c r="BA55">
        <f t="shared" si="22"/>
        <v>8.3824208989527627</v>
      </c>
      <c r="BF55">
        <f t="shared" si="23"/>
        <v>262.53748909346865</v>
      </c>
      <c r="BG55">
        <f t="shared" si="24"/>
        <v>35.009098984294994</v>
      </c>
      <c r="BH55">
        <f t="shared" si="25"/>
        <v>22.954963375946917</v>
      </c>
      <c r="BI55">
        <f t="shared" si="26"/>
        <v>22.954963375946917</v>
      </c>
      <c r="BJ55">
        <f t="shared" si="27"/>
        <v>2.3382418790354149E-2</v>
      </c>
      <c r="BK55">
        <f t="shared" si="28"/>
        <v>5.8193518515323523</v>
      </c>
      <c r="BL55">
        <f t="shared" si="29"/>
        <v>2.3382418790354149E-2</v>
      </c>
      <c r="BM55">
        <f t="shared" si="30"/>
        <v>5.8193518515323523</v>
      </c>
      <c r="BN55">
        <f t="shared" si="31"/>
        <v>4.9968782135659398</v>
      </c>
      <c r="BO55">
        <f t="shared" si="32"/>
        <v>12.054135608348076</v>
      </c>
      <c r="BP55">
        <f t="shared" si="33"/>
        <v>12.054135608348076</v>
      </c>
      <c r="BU55">
        <f t="shared" si="34"/>
        <v>245.70603401143208</v>
      </c>
      <c r="BV55">
        <f t="shared" si="35"/>
        <v>36.813355594835592</v>
      </c>
      <c r="BW55">
        <f t="shared" si="36"/>
        <v>22.954963375946917</v>
      </c>
      <c r="BX55">
        <f t="shared" si="37"/>
        <v>22.954963375946917</v>
      </c>
      <c r="BY55">
        <f t="shared" si="38"/>
        <v>3.0074285038245763E-2</v>
      </c>
      <c r="BZ55">
        <f t="shared" si="39"/>
        <v>6.5103407155532498</v>
      </c>
      <c r="CA55">
        <f t="shared" si="40"/>
        <v>3.0074285038245763E-2</v>
      </c>
      <c r="CB55">
        <f t="shared" si="41"/>
        <v>6.5103407155532498</v>
      </c>
      <c r="CC55">
        <f t="shared" si="42"/>
        <v>5.4313900162989928</v>
      </c>
      <c r="CD55">
        <f t="shared" si="43"/>
        <v>13.858392218888675</v>
      </c>
      <c r="CE55">
        <f t="shared" si="44"/>
        <v>13.858392218888675</v>
      </c>
      <c r="CJ55">
        <f t="shared" si="45"/>
        <v>264.64038100142665</v>
      </c>
      <c r="CK55">
        <f t="shared" si="46"/>
        <v>36.963689686646219</v>
      </c>
      <c r="CL55">
        <f t="shared" si="47"/>
        <v>22.954963375946917</v>
      </c>
      <c r="CM55">
        <f t="shared" si="48"/>
        <v>22.954963375946917</v>
      </c>
      <c r="CN55">
        <f t="shared" si="49"/>
        <v>3.3185868594950325E-2</v>
      </c>
      <c r="CO55">
        <f t="shared" si="50"/>
        <v>7.1068278140899137</v>
      </c>
      <c r="CP55">
        <f t="shared" si="51"/>
        <v>3.3185868594950325E-2</v>
      </c>
      <c r="CQ55">
        <f t="shared" si="52"/>
        <v>7.1068278140899137</v>
      </c>
      <c r="CR55">
        <f t="shared" si="53"/>
        <v>5.254855206078088</v>
      </c>
      <c r="CS55">
        <f t="shared" si="54"/>
        <v>14.008726310699302</v>
      </c>
      <c r="CT55">
        <f t="shared" si="55"/>
        <v>14.008726310699302</v>
      </c>
      <c r="CY55">
        <f t="shared" si="56"/>
        <v>278.49853702078366</v>
      </c>
      <c r="CZ55">
        <f t="shared" si="57"/>
        <v>41.821819077876512</v>
      </c>
      <c r="DA55">
        <f t="shared" si="58"/>
        <v>22.954963375946917</v>
      </c>
      <c r="DB55">
        <f t="shared" si="59"/>
        <v>22.954963375946917</v>
      </c>
      <c r="DC55">
        <f t="shared" si="60"/>
        <v>6.6644976578861911E-2</v>
      </c>
      <c r="DD55">
        <f t="shared" si="61"/>
        <v>10.597151581338354</v>
      </c>
      <c r="DE55">
        <f t="shared" si="62"/>
        <v>6.6644976578861911E-2</v>
      </c>
      <c r="DF55">
        <f t="shared" si="63"/>
        <v>10.597151581338354</v>
      </c>
      <c r="DG55">
        <f t="shared" si="64"/>
        <v>5.7956874210886884</v>
      </c>
      <c r="DH55">
        <f t="shared" si="65"/>
        <v>18.866855701929595</v>
      </c>
      <c r="DI55">
        <f t="shared" si="66"/>
        <v>18.866855701929595</v>
      </c>
      <c r="DL55" t="s">
        <v>293</v>
      </c>
      <c r="DM55" t="s">
        <v>294</v>
      </c>
      <c r="DN55" t="s">
        <v>295</v>
      </c>
      <c r="DO55" t="s">
        <v>295</v>
      </c>
      <c r="DP55" t="s">
        <v>407</v>
      </c>
      <c r="DQ55">
        <f t="shared" si="67"/>
        <v>266.17511626938256</v>
      </c>
      <c r="DR55">
        <f t="shared" si="68"/>
        <v>12.110379717045001</v>
      </c>
      <c r="DS55">
        <f t="shared" si="69"/>
        <v>37.612769460573723</v>
      </c>
      <c r="DT55">
        <f t="shared" si="70"/>
        <v>4.5248660383963664</v>
      </c>
      <c r="DU55">
        <f t="shared" si="71"/>
        <v>7.5588363327066839</v>
      </c>
      <c r="DV55">
        <f t="shared" si="72"/>
        <v>3.0628376529430139</v>
      </c>
      <c r="DW55">
        <f t="shared" si="73"/>
        <v>9.3809744882854709</v>
      </c>
      <c r="DX55">
        <f t="shared" si="74"/>
        <v>7.5588363327066839</v>
      </c>
      <c r="DY55">
        <f t="shared" si="75"/>
        <v>3.0628376529430139</v>
      </c>
      <c r="DZ55">
        <f t="shared" si="76"/>
        <v>9.3809744882854709</v>
      </c>
      <c r="EB55">
        <f t="shared" si="77"/>
        <v>4.0766637891821056E-2</v>
      </c>
      <c r="EC55">
        <f t="shared" si="78"/>
        <v>2.7330140694645618E-2</v>
      </c>
      <c r="ED55">
        <f t="shared" si="79"/>
        <v>4.0766637891821056E-2</v>
      </c>
      <c r="EE55">
        <f t="shared" si="80"/>
        <v>2.7330140694645618E-2</v>
      </c>
      <c r="EG55">
        <f t="shared" si="81"/>
        <v>10.265493848409855</v>
      </c>
      <c r="EI55">
        <f t="shared" si="82"/>
        <v>77.595187874537373</v>
      </c>
      <c r="EJ55">
        <f t="shared" si="83"/>
        <v>96.30033590158429</v>
      </c>
      <c r="EK55">
        <f t="shared" si="84"/>
        <v>77.595187874537373</v>
      </c>
      <c r="EL55">
        <f t="shared" si="85"/>
        <v>96.30033590158429</v>
      </c>
    </row>
    <row r="56" spans="1:142" x14ac:dyDescent="0.25">
      <c r="A56" t="s">
        <v>337</v>
      </c>
      <c r="B56" t="s">
        <v>338</v>
      </c>
      <c r="C56" t="s">
        <v>343</v>
      </c>
      <c r="D56" t="s">
        <v>421</v>
      </c>
      <c r="E56" t="s">
        <v>406</v>
      </c>
      <c r="F56" t="s">
        <v>585</v>
      </c>
      <c r="G56">
        <f>VLOOKUP(A56,[2]alpha_i_split!$A$3:$N$208,14,FALSE)</f>
        <v>0.22820643187111381</v>
      </c>
      <c r="H56">
        <v>8.1630716621814603</v>
      </c>
      <c r="I56">
        <v>29.909494570232873</v>
      </c>
      <c r="J56">
        <v>345.29593389867364</v>
      </c>
      <c r="K56">
        <v>1.4311390552424275</v>
      </c>
      <c r="L56">
        <v>1.3504950199107952</v>
      </c>
      <c r="M56">
        <v>1.3502475693421048</v>
      </c>
      <c r="N56">
        <v>1.2064044537607197</v>
      </c>
      <c r="O56">
        <v>1.3336713736554202</v>
      </c>
      <c r="P56">
        <v>1.3958798180271219</v>
      </c>
      <c r="Q56">
        <v>1.39378218396165</v>
      </c>
      <c r="R56">
        <v>1.154133732123878</v>
      </c>
      <c r="S56">
        <v>1.2154822023485663</v>
      </c>
      <c r="T56">
        <v>1.2953811605285075</v>
      </c>
      <c r="U56">
        <v>1.2357210310006459</v>
      </c>
      <c r="V56">
        <v>1.3448954049704989</v>
      </c>
      <c r="W56">
        <v>0.7273311563526994</v>
      </c>
      <c r="X56">
        <v>0.7273311563526994</v>
      </c>
      <c r="Y56">
        <v>21.754107271692259</v>
      </c>
      <c r="Z56">
        <v>21.754107271692259</v>
      </c>
      <c r="AB56">
        <f t="shared" si="0"/>
        <v>494.1664966187995</v>
      </c>
      <c r="AC56">
        <f t="shared" si="1"/>
        <v>41.687320663288283</v>
      </c>
      <c r="AD56">
        <f t="shared" si="2"/>
        <v>21.754107271692259</v>
      </c>
      <c r="AE56">
        <f t="shared" si="3"/>
        <v>21.754107271692259</v>
      </c>
      <c r="AF56">
        <f t="shared" si="4"/>
        <v>0.51395507724787493</v>
      </c>
      <c r="AG56">
        <f t="shared" si="5"/>
        <v>77.351564017956349</v>
      </c>
      <c r="AH56">
        <f t="shared" si="6"/>
        <v>0.51395507724787493</v>
      </c>
      <c r="AI56">
        <f t="shared" si="7"/>
        <v>77.351564017956349</v>
      </c>
      <c r="AJ56">
        <f t="shared" si="8"/>
        <v>2.2664323806930802</v>
      </c>
      <c r="AK56">
        <f t="shared" si="9"/>
        <v>19.933213391596023</v>
      </c>
      <c r="AL56">
        <f t="shared" si="10"/>
        <v>19.933213391596023</v>
      </c>
      <c r="AM56">
        <f t="shared" si="11"/>
        <v>30.974662619216783</v>
      </c>
      <c r="AQ56">
        <f t="shared" si="12"/>
        <v>466.3204391256059</v>
      </c>
      <c r="AR56">
        <f t="shared" si="13"/>
        <v>34.519556594281731</v>
      </c>
      <c r="AS56">
        <f t="shared" si="14"/>
        <v>21.754107271692259</v>
      </c>
      <c r="AT56">
        <f t="shared" si="15"/>
        <v>21.754107271692259</v>
      </c>
      <c r="AU56">
        <f t="shared" si="16"/>
        <v>0.18577626720041621</v>
      </c>
      <c r="AV56">
        <f t="shared" si="17"/>
        <v>43.659160560452129</v>
      </c>
      <c r="AW56">
        <f t="shared" si="18"/>
        <v>0.18577626720041621</v>
      </c>
      <c r="AX56">
        <f t="shared" si="19"/>
        <v>43.659160560452129</v>
      </c>
      <c r="AY56">
        <f t="shared" si="20"/>
        <v>1.9319612671928401</v>
      </c>
      <c r="AZ56">
        <f t="shared" si="21"/>
        <v>12.765449322589472</v>
      </c>
      <c r="BA56">
        <f t="shared" si="22"/>
        <v>12.765449322589472</v>
      </c>
      <c r="BF56">
        <f t="shared" si="23"/>
        <v>466.23499545039618</v>
      </c>
      <c r="BG56">
        <f t="shared" si="24"/>
        <v>36.35445833135914</v>
      </c>
      <c r="BH56">
        <f t="shared" si="25"/>
        <v>21.754107271692259</v>
      </c>
      <c r="BI56">
        <f t="shared" si="26"/>
        <v>21.754107271692259</v>
      </c>
      <c r="BJ56">
        <f t="shared" si="27"/>
        <v>0.25055743109113182</v>
      </c>
      <c r="BK56">
        <f t="shared" si="28"/>
        <v>51.483165726738711</v>
      </c>
      <c r="BL56">
        <f t="shared" si="29"/>
        <v>0.25055743109113182</v>
      </c>
      <c r="BM56">
        <f t="shared" si="30"/>
        <v>51.483165726738711</v>
      </c>
      <c r="BN56">
        <f t="shared" si="31"/>
        <v>2.0348419215260853</v>
      </c>
      <c r="BO56">
        <f t="shared" si="32"/>
        <v>14.600351059666881</v>
      </c>
      <c r="BP56">
        <f t="shared" si="33"/>
        <v>14.600351059666881</v>
      </c>
      <c r="BU56">
        <f t="shared" si="34"/>
        <v>416.56655252082697</v>
      </c>
      <c r="BV56">
        <f t="shared" si="35"/>
        <v>38.74419578720935</v>
      </c>
      <c r="BW56">
        <f t="shared" si="36"/>
        <v>21.754107271692259</v>
      </c>
      <c r="BX56">
        <f t="shared" si="37"/>
        <v>21.754107271692259</v>
      </c>
      <c r="BY56">
        <f t="shared" si="38"/>
        <v>0.31058887794905826</v>
      </c>
      <c r="BZ56">
        <f t="shared" si="39"/>
        <v>54.841776309534225</v>
      </c>
      <c r="CA56">
        <f t="shared" si="40"/>
        <v>0.31058887794905826</v>
      </c>
      <c r="CB56">
        <f t="shared" si="41"/>
        <v>54.841776309534225</v>
      </c>
      <c r="CC56">
        <f t="shared" si="42"/>
        <v>2.2942454811255901</v>
      </c>
      <c r="CD56">
        <f t="shared" si="43"/>
        <v>16.99008851551709</v>
      </c>
      <c r="CE56">
        <f t="shared" si="44"/>
        <v>16.99008851551709</v>
      </c>
      <c r="CJ56">
        <f t="shared" si="45"/>
        <v>460.51130248027528</v>
      </c>
      <c r="CK56">
        <f t="shared" si="46"/>
        <v>36.959791467036389</v>
      </c>
      <c r="CL56">
        <f t="shared" si="47"/>
        <v>21.754107271692259</v>
      </c>
      <c r="CM56">
        <f t="shared" si="48"/>
        <v>21.754107271692259</v>
      </c>
      <c r="CN56">
        <f t="shared" si="49"/>
        <v>0.27047495003601951</v>
      </c>
      <c r="CO56">
        <f t="shared" si="50"/>
        <v>53.363258087163949</v>
      </c>
      <c r="CP56">
        <f t="shared" si="51"/>
        <v>0.27047495003601951</v>
      </c>
      <c r="CQ56">
        <f t="shared" si="52"/>
        <v>53.363258087163949</v>
      </c>
      <c r="CR56">
        <f t="shared" si="53"/>
        <v>2.0815401761258028</v>
      </c>
      <c r="CS56">
        <f t="shared" si="54"/>
        <v>15.20568419534413</v>
      </c>
      <c r="CT56">
        <f t="shared" si="55"/>
        <v>15.20568419534413</v>
      </c>
      <c r="CY56">
        <f t="shared" si="56"/>
        <v>481.99162537598568</v>
      </c>
      <c r="CZ56">
        <f t="shared" si="57"/>
        <v>40.225141812496275</v>
      </c>
      <c r="DA56">
        <f t="shared" si="58"/>
        <v>21.754107271692259</v>
      </c>
      <c r="DB56">
        <f t="shared" si="59"/>
        <v>21.754107271692259</v>
      </c>
      <c r="DC56">
        <f t="shared" si="60"/>
        <v>0.42839645327284787</v>
      </c>
      <c r="DD56">
        <f t="shared" si="61"/>
        <v>69.578634427836505</v>
      </c>
      <c r="DE56">
        <f t="shared" si="62"/>
        <v>0.42839645327284787</v>
      </c>
      <c r="DF56">
        <f t="shared" si="63"/>
        <v>69.578634427836505</v>
      </c>
      <c r="DG56">
        <f t="shared" si="64"/>
        <v>2.2143857090949144</v>
      </c>
      <c r="DH56">
        <f t="shared" si="65"/>
        <v>18.471034540804016</v>
      </c>
      <c r="DI56">
        <f t="shared" si="66"/>
        <v>18.471034540804016</v>
      </c>
      <c r="DL56" t="s">
        <v>337</v>
      </c>
      <c r="DM56" t="s">
        <v>338</v>
      </c>
      <c r="DN56" t="s">
        <v>343</v>
      </c>
      <c r="DO56" t="s">
        <v>421</v>
      </c>
      <c r="DP56" t="s">
        <v>404</v>
      </c>
      <c r="DQ56">
        <f t="shared" si="67"/>
        <v>464.29856859531492</v>
      </c>
      <c r="DR56">
        <f t="shared" si="68"/>
        <v>26.47891174209294</v>
      </c>
      <c r="DS56">
        <f t="shared" si="69"/>
        <v>38.081744109278524</v>
      </c>
      <c r="DT56">
        <f t="shared" si="70"/>
        <v>2.6444149450724668</v>
      </c>
      <c r="DU56">
        <f t="shared" si="71"/>
        <v>58.379593188280317</v>
      </c>
      <c r="DV56">
        <f t="shared" si="72"/>
        <v>12.548193626529043</v>
      </c>
      <c r="DW56">
        <f t="shared" si="73"/>
        <v>157.45716328886411</v>
      </c>
      <c r="DX56">
        <f t="shared" si="74"/>
        <v>58.379593188280317</v>
      </c>
      <c r="DY56">
        <f t="shared" si="75"/>
        <v>12.548193626529043</v>
      </c>
      <c r="DZ56">
        <f t="shared" si="76"/>
        <v>157.45716328886411</v>
      </c>
      <c r="EB56">
        <f t="shared" si="77"/>
        <v>0.32662484279955811</v>
      </c>
      <c r="EC56">
        <f t="shared" si="78"/>
        <v>0.12205294952204812</v>
      </c>
      <c r="ED56">
        <f t="shared" si="79"/>
        <v>0.32662484279955811</v>
      </c>
      <c r="EE56">
        <f t="shared" si="80"/>
        <v>0.12205294952204812</v>
      </c>
      <c r="EG56">
        <f t="shared" si="81"/>
        <v>10.393489112794358</v>
      </c>
      <c r="EI56">
        <f t="shared" si="82"/>
        <v>606.76766621175511</v>
      </c>
      <c r="EJ56">
        <f t="shared" si="83"/>
        <v>1636.5293123742924</v>
      </c>
      <c r="EK56">
        <f t="shared" si="84"/>
        <v>606.76766621175511</v>
      </c>
      <c r="EL56">
        <f t="shared" si="85"/>
        <v>1636.5293123742924</v>
      </c>
    </row>
    <row r="57" spans="1:142" x14ac:dyDescent="0.25">
      <c r="A57" t="s">
        <v>28</v>
      </c>
      <c r="B57" t="s">
        <v>2</v>
      </c>
      <c r="C57" t="s">
        <v>52</v>
      </c>
      <c r="D57" t="s">
        <v>417</v>
      </c>
      <c r="E57" t="s">
        <v>407</v>
      </c>
      <c r="F57" t="s">
        <v>52</v>
      </c>
      <c r="G57">
        <f>VLOOKUP(A57,[2]alpha_i_split!$A$3:$N$208,14,FALSE)</f>
        <v>1.8050788283632371</v>
      </c>
      <c r="H57">
        <v>7.5268228564482396</v>
      </c>
      <c r="I57">
        <v>27.578278946026352</v>
      </c>
      <c r="J57">
        <v>42.514151614279626</v>
      </c>
      <c r="K57">
        <v>1.3263572562220902</v>
      </c>
      <c r="L57">
        <v>1.6077455489573553</v>
      </c>
      <c r="M57">
        <v>1.5713688853361574</v>
      </c>
      <c r="N57">
        <v>1.5709609876177122</v>
      </c>
      <c r="O57">
        <v>1.5570990386403414</v>
      </c>
      <c r="P57">
        <v>1.6601798963467151</v>
      </c>
      <c r="Q57">
        <v>1.3070253557120981</v>
      </c>
      <c r="R57">
        <v>1.2095558465202498</v>
      </c>
      <c r="S57">
        <v>1.2971210859341129</v>
      </c>
      <c r="T57">
        <v>1.3393743599143302</v>
      </c>
      <c r="U57">
        <v>1.3313443191676493</v>
      </c>
      <c r="V57">
        <v>1.3335057494131222</v>
      </c>
      <c r="W57">
        <v>1.8174847345498748</v>
      </c>
      <c r="X57">
        <v>0.89820560095646895</v>
      </c>
      <c r="Y57">
        <v>50.123100989561102</v>
      </c>
      <c r="Z57">
        <v>24.770964614060734</v>
      </c>
      <c r="AB57">
        <f t="shared" si="0"/>
        <v>56.388953485725871</v>
      </c>
      <c r="AC57">
        <f t="shared" si="1"/>
        <v>36.045509849357558</v>
      </c>
      <c r="AD57">
        <f t="shared" si="2"/>
        <v>36.045509849357558</v>
      </c>
      <c r="AE57">
        <f t="shared" si="3"/>
        <v>24.770964614060734</v>
      </c>
      <c r="AF57">
        <f t="shared" si="4"/>
        <v>0</v>
      </c>
      <c r="AG57">
        <f t="shared" si="5"/>
        <v>0</v>
      </c>
      <c r="AH57">
        <f t="shared" si="6"/>
        <v>0.11227549065801597</v>
      </c>
      <c r="AI57">
        <f t="shared" si="7"/>
        <v>29.874949715892491</v>
      </c>
      <c r="AJ57">
        <f t="shared" si="8"/>
        <v>2.0627445195375467</v>
      </c>
      <c r="AK57">
        <f t="shared" si="9"/>
        <v>0</v>
      </c>
      <c r="AL57">
        <f t="shared" si="10"/>
        <v>11.274545235296824</v>
      </c>
      <c r="AM57">
        <f t="shared" si="11"/>
        <v>26.295615319819092</v>
      </c>
      <c r="AQ57">
        <f t="shared" si="12"/>
        <v>68.351938025556237</v>
      </c>
      <c r="AR57">
        <f t="shared" si="13"/>
        <v>33.357468536132487</v>
      </c>
      <c r="AS57">
        <f t="shared" si="14"/>
        <v>33.357468536132487</v>
      </c>
      <c r="AT57">
        <f t="shared" si="15"/>
        <v>24.770964614060734</v>
      </c>
      <c r="AU57">
        <f t="shared" si="16"/>
        <v>0</v>
      </c>
      <c r="AV57">
        <f t="shared" si="17"/>
        <v>0</v>
      </c>
      <c r="AW57">
        <f t="shared" si="18"/>
        <v>7.0195610114401674E-2</v>
      </c>
      <c r="AX57">
        <f t="shared" si="19"/>
        <v>24.525328615047616</v>
      </c>
      <c r="AY57">
        <f t="shared" si="20"/>
        <v>1.7338397486651613</v>
      </c>
      <c r="AZ57">
        <f t="shared" si="21"/>
        <v>0</v>
      </c>
      <c r="BA57">
        <f t="shared" si="22"/>
        <v>8.5865039220717527</v>
      </c>
      <c r="BF57">
        <f t="shared" si="23"/>
        <v>66.805415033142978</v>
      </c>
      <c r="BG57">
        <f t="shared" si="24"/>
        <v>35.772367134663583</v>
      </c>
      <c r="BH57">
        <f t="shared" si="25"/>
        <v>35.772367134663583</v>
      </c>
      <c r="BI57">
        <f t="shared" si="26"/>
        <v>24.770964614060734</v>
      </c>
      <c r="BJ57">
        <f t="shared" si="27"/>
        <v>0</v>
      </c>
      <c r="BK57">
        <f t="shared" si="28"/>
        <v>0</v>
      </c>
      <c r="BL57">
        <f t="shared" si="29"/>
        <v>0.12547483845595486</v>
      </c>
      <c r="BM57">
        <f t="shared" si="30"/>
        <v>34.216047877797081</v>
      </c>
      <c r="BN57">
        <f t="shared" si="31"/>
        <v>1.8807589297906013</v>
      </c>
      <c r="BO57">
        <f t="shared" si="32"/>
        <v>0</v>
      </c>
      <c r="BP57">
        <f t="shared" si="33"/>
        <v>11.001402520602849</v>
      </c>
      <c r="BU57">
        <f t="shared" si="34"/>
        <v>66.788073607697868</v>
      </c>
      <c r="BV57">
        <f t="shared" si="35"/>
        <v>36.937639710872894</v>
      </c>
      <c r="BW57">
        <f t="shared" si="36"/>
        <v>36.937639710872894</v>
      </c>
      <c r="BX57">
        <f t="shared" si="37"/>
        <v>24.770964614060734</v>
      </c>
      <c r="BY57">
        <f t="shared" si="38"/>
        <v>0</v>
      </c>
      <c r="BZ57">
        <f t="shared" si="39"/>
        <v>0</v>
      </c>
      <c r="CA57">
        <f t="shared" si="40"/>
        <v>0.15913750315939931</v>
      </c>
      <c r="CB57">
        <f t="shared" si="41"/>
        <v>39.239357152167784</v>
      </c>
      <c r="CC57">
        <f t="shared" si="42"/>
        <v>1.9422761116100811</v>
      </c>
      <c r="CD57">
        <f t="shared" si="43"/>
        <v>0</v>
      </c>
      <c r="CE57">
        <f t="shared" si="44"/>
        <v>12.16667509681216</v>
      </c>
      <c r="CJ57">
        <f t="shared" si="45"/>
        <v>66.198744607204517</v>
      </c>
      <c r="CK57">
        <f t="shared" si="46"/>
        <v>36.716185007212971</v>
      </c>
      <c r="CL57">
        <f t="shared" si="47"/>
        <v>36.716185007212971</v>
      </c>
      <c r="CM57">
        <f t="shared" si="48"/>
        <v>24.770964614060734</v>
      </c>
      <c r="CN57">
        <f t="shared" si="49"/>
        <v>0</v>
      </c>
      <c r="CO57">
        <f t="shared" si="50"/>
        <v>0</v>
      </c>
      <c r="CP57">
        <f t="shared" si="51"/>
        <v>0.15108220966869804</v>
      </c>
      <c r="CQ57">
        <f t="shared" si="52"/>
        <v>37.943764458789218</v>
      </c>
      <c r="CR57">
        <f t="shared" si="53"/>
        <v>1.9392060578738752</v>
      </c>
      <c r="CS57">
        <f t="shared" si="54"/>
        <v>0</v>
      </c>
      <c r="CT57">
        <f t="shared" si="55"/>
        <v>11.945220393152237</v>
      </c>
      <c r="CY57">
        <f t="shared" si="56"/>
        <v>70.581139820263289</v>
      </c>
      <c r="CZ57">
        <f t="shared" si="57"/>
        <v>36.775793533444997</v>
      </c>
      <c r="DA57">
        <f t="shared" si="58"/>
        <v>36.775793533444997</v>
      </c>
      <c r="DB57">
        <f t="shared" si="59"/>
        <v>24.770964614060734</v>
      </c>
      <c r="DC57">
        <f t="shared" si="60"/>
        <v>0</v>
      </c>
      <c r="DD57">
        <f t="shared" si="61"/>
        <v>0</v>
      </c>
      <c r="DE57">
        <f t="shared" si="62"/>
        <v>0.16297787872261144</v>
      </c>
      <c r="DF57">
        <f t="shared" si="63"/>
        <v>40.728080295950782</v>
      </c>
      <c r="DG57">
        <f t="shared" si="64"/>
        <v>1.8810875332712587</v>
      </c>
      <c r="DH57">
        <f t="shared" si="65"/>
        <v>0</v>
      </c>
      <c r="DI57">
        <f t="shared" si="66"/>
        <v>12.004828919384263</v>
      </c>
      <c r="DL57" t="s">
        <v>28</v>
      </c>
      <c r="DM57" t="s">
        <v>2</v>
      </c>
      <c r="DN57" t="s">
        <v>52</v>
      </c>
      <c r="DO57" t="s">
        <v>417</v>
      </c>
      <c r="DP57" t="s">
        <v>406</v>
      </c>
      <c r="DQ57">
        <f t="shared" si="67"/>
        <v>65.852377429931792</v>
      </c>
      <c r="DR57">
        <f t="shared" si="68"/>
        <v>4.9003911659151145</v>
      </c>
      <c r="DS57">
        <f t="shared" si="69"/>
        <v>35.93416062861408</v>
      </c>
      <c r="DT57">
        <f t="shared" si="70"/>
        <v>1.3419982315077887</v>
      </c>
      <c r="DU57">
        <f t="shared" si="71"/>
        <v>0</v>
      </c>
      <c r="DV57">
        <f t="shared" si="72"/>
        <v>0</v>
      </c>
      <c r="DW57">
        <f t="shared" si="73"/>
        <v>0</v>
      </c>
      <c r="DX57">
        <f t="shared" si="74"/>
        <v>34.421254685940831</v>
      </c>
      <c r="DY57">
        <f t="shared" si="75"/>
        <v>6.2295840513685921</v>
      </c>
      <c r="DZ57">
        <f t="shared" si="76"/>
        <v>38.807717453065919</v>
      </c>
      <c r="EB57">
        <f t="shared" si="77"/>
        <v>0</v>
      </c>
      <c r="EC57">
        <f t="shared" si="78"/>
        <v>0</v>
      </c>
      <c r="ED57">
        <f t="shared" si="79"/>
        <v>0.13019058846318021</v>
      </c>
      <c r="EE57">
        <f t="shared" si="80"/>
        <v>3.5473868027467444E-2</v>
      </c>
      <c r="EG57">
        <f t="shared" si="81"/>
        <v>9.8073582501675993</v>
      </c>
      <c r="EI57">
        <f t="shared" si="82"/>
        <v>0</v>
      </c>
      <c r="EJ57">
        <f t="shared" si="83"/>
        <v>0</v>
      </c>
      <c r="EK57">
        <f t="shared" si="84"/>
        <v>337.58157612528197</v>
      </c>
      <c r="EL57">
        <f t="shared" si="85"/>
        <v>380.6011879334992</v>
      </c>
    </row>
    <row r="58" spans="1:142" x14ac:dyDescent="0.25">
      <c r="A58" t="s">
        <v>143</v>
      </c>
      <c r="B58" t="s">
        <v>144</v>
      </c>
      <c r="C58" t="s">
        <v>155</v>
      </c>
      <c r="D58" t="s">
        <v>418</v>
      </c>
      <c r="E58" t="s">
        <v>408</v>
      </c>
      <c r="F58" t="s">
        <v>586</v>
      </c>
      <c r="G58">
        <f>VLOOKUP(A58,[2]alpha_i_split!$A$3:$N$208,14,FALSE)</f>
        <v>1.5996029398192106</v>
      </c>
      <c r="H58">
        <v>7.1997366988918303</v>
      </c>
      <c r="I58">
        <v>26.379835264739668</v>
      </c>
      <c r="J58">
        <v>78.844702329078544</v>
      </c>
      <c r="K58">
        <v>1.2214137182566644</v>
      </c>
      <c r="L58">
        <v>1.4970866094245148</v>
      </c>
      <c r="M58">
        <v>1.4745376733023781</v>
      </c>
      <c r="N58">
        <v>1.3689608132878841</v>
      </c>
      <c r="O58">
        <v>1.4435448601105449</v>
      </c>
      <c r="P58">
        <v>1.5197198434561152</v>
      </c>
      <c r="Q58">
        <v>1.1137228775074144</v>
      </c>
      <c r="R58">
        <v>1.1523297796771568</v>
      </c>
      <c r="S58">
        <v>1.261678755528314</v>
      </c>
      <c r="T58">
        <v>1.2456836932865165</v>
      </c>
      <c r="U58">
        <v>1.2512749062312558</v>
      </c>
      <c r="V58">
        <v>1.4406165004533091</v>
      </c>
      <c r="W58">
        <v>1.1374958848467005</v>
      </c>
      <c r="X58">
        <v>0.91695491640007709</v>
      </c>
      <c r="Y58">
        <v>30.006954056575243</v>
      </c>
      <c r="Z58">
        <v>24.189119639827169</v>
      </c>
      <c r="AB58">
        <f t="shared" si="0"/>
        <v>96.302001036599719</v>
      </c>
      <c r="AC58">
        <f t="shared" si="1"/>
        <v>29.379826039217427</v>
      </c>
      <c r="AD58">
        <f t="shared" si="2"/>
        <v>29.379826039217427</v>
      </c>
      <c r="AE58">
        <f t="shared" si="3"/>
        <v>24.189119639827169</v>
      </c>
      <c r="AF58">
        <f t="shared" si="4"/>
        <v>0</v>
      </c>
      <c r="AG58">
        <f t="shared" si="5"/>
        <v>0</v>
      </c>
      <c r="AH58">
        <f t="shared" si="6"/>
        <v>2.4959073449075869E-2</v>
      </c>
      <c r="AI58">
        <f t="shared" si="7"/>
        <v>14.425246697833513</v>
      </c>
      <c r="AJ58">
        <f t="shared" si="8"/>
        <v>1.3666737097751882</v>
      </c>
      <c r="AK58">
        <f t="shared" si="9"/>
        <v>0</v>
      </c>
      <c r="AL58">
        <f t="shared" si="10"/>
        <v>5.1907063993902582</v>
      </c>
      <c r="AM58">
        <f t="shared" si="11"/>
        <v>22.920022413323657</v>
      </c>
      <c r="AQ58">
        <f t="shared" si="12"/>
        <v>118.03734808092534</v>
      </c>
      <c r="AR58">
        <f t="shared" si="13"/>
        <v>30.398269758537154</v>
      </c>
      <c r="AS58">
        <f t="shared" si="14"/>
        <v>30.006954056575243</v>
      </c>
      <c r="AT58">
        <f t="shared" si="15"/>
        <v>24.189119639827169</v>
      </c>
      <c r="AU58">
        <f t="shared" si="16"/>
        <v>1.2243786058847881E-5</v>
      </c>
      <c r="AV58">
        <f t="shared" si="17"/>
        <v>9.3866302814802141E-2</v>
      </c>
      <c r="AW58">
        <f t="shared" si="18"/>
        <v>4.8913685604657801E-2</v>
      </c>
      <c r="AX58">
        <f t="shared" si="19"/>
        <v>23.63303415258067</v>
      </c>
      <c r="AY58">
        <f t="shared" si="20"/>
        <v>1.2772397280143213</v>
      </c>
      <c r="AZ58">
        <f t="shared" si="21"/>
        <v>0.39131570196191134</v>
      </c>
      <c r="BA58">
        <f t="shared" si="22"/>
        <v>6.2091501187099851</v>
      </c>
      <c r="BF58">
        <f t="shared" si="23"/>
        <v>116.25948392453806</v>
      </c>
      <c r="BG58">
        <f t="shared" si="24"/>
        <v>33.282877727858676</v>
      </c>
      <c r="BH58">
        <f t="shared" si="25"/>
        <v>30.006954056575243</v>
      </c>
      <c r="BI58">
        <f t="shared" si="26"/>
        <v>24.189119639827169</v>
      </c>
      <c r="BJ58">
        <f t="shared" si="27"/>
        <v>5.9020130839313196E-3</v>
      </c>
      <c r="BK58">
        <f t="shared" si="28"/>
        <v>5.4048998171123843</v>
      </c>
      <c r="BL58">
        <f t="shared" si="29"/>
        <v>0.12624931667264344</v>
      </c>
      <c r="BM58">
        <f t="shared" si="30"/>
        <v>41.649222065452648</v>
      </c>
      <c r="BN58">
        <f t="shared" si="31"/>
        <v>1.4090939490401515</v>
      </c>
      <c r="BO58">
        <f t="shared" si="32"/>
        <v>3.275923671283433</v>
      </c>
      <c r="BP58">
        <f t="shared" si="33"/>
        <v>9.0937580880315068</v>
      </c>
      <c r="BU58">
        <f t="shared" si="34"/>
        <v>107.93530782385649</v>
      </c>
      <c r="BV58">
        <f t="shared" si="35"/>
        <v>32.860930620870803</v>
      </c>
      <c r="BW58">
        <f t="shared" si="36"/>
        <v>30.006954056575243</v>
      </c>
      <c r="BX58">
        <f t="shared" si="37"/>
        <v>24.189119639827169</v>
      </c>
      <c r="BY58">
        <f t="shared" si="38"/>
        <v>3.7167831083638192E-3</v>
      </c>
      <c r="BZ58">
        <f t="shared" si="39"/>
        <v>3.9069519576954437</v>
      </c>
      <c r="CA58">
        <f t="shared" si="40"/>
        <v>0.10426664996876416</v>
      </c>
      <c r="CB58">
        <f t="shared" si="41"/>
        <v>36.070891142584337</v>
      </c>
      <c r="CC58">
        <f t="shared" si="42"/>
        <v>1.4438808853920997</v>
      </c>
      <c r="CD58">
        <f t="shared" si="43"/>
        <v>2.8539765642955608</v>
      </c>
      <c r="CE58">
        <f t="shared" si="44"/>
        <v>8.6718109810436346</v>
      </c>
      <c r="CJ58">
        <f t="shared" si="45"/>
        <v>113.81586479408725</v>
      </c>
      <c r="CK58">
        <f t="shared" si="46"/>
        <v>33.008425897283104</v>
      </c>
      <c r="CL58">
        <f t="shared" si="47"/>
        <v>30.006954056575243</v>
      </c>
      <c r="CM58">
        <f t="shared" si="48"/>
        <v>24.189119639827169</v>
      </c>
      <c r="CN58">
        <f t="shared" si="49"/>
        <v>4.5182284665304228E-3</v>
      </c>
      <c r="CO58">
        <f t="shared" si="50"/>
        <v>4.5160128493474581</v>
      </c>
      <c r="CP58">
        <f t="shared" si="51"/>
        <v>0.11462217365797144</v>
      </c>
      <c r="CQ58">
        <f t="shared" si="52"/>
        <v>38.990200695571254</v>
      </c>
      <c r="CR58">
        <f t="shared" si="53"/>
        <v>1.4123966823683256</v>
      </c>
      <c r="CS58">
        <f t="shared" si="54"/>
        <v>3.0014718407078611</v>
      </c>
      <c r="CT58">
        <f t="shared" si="55"/>
        <v>8.8193062574559349</v>
      </c>
      <c r="CY58">
        <f t="shared" si="56"/>
        <v>119.82185868089125</v>
      </c>
      <c r="CZ58">
        <f t="shared" si="57"/>
        <v>38.003225961624054</v>
      </c>
      <c r="DA58">
        <f t="shared" si="58"/>
        <v>30.006954056575243</v>
      </c>
      <c r="DB58">
        <f t="shared" si="59"/>
        <v>24.189119639827169</v>
      </c>
      <c r="DC58">
        <f t="shared" si="60"/>
        <v>6.7853144394289203E-2</v>
      </c>
      <c r="DD58">
        <f t="shared" si="61"/>
        <v>25.456792315221431</v>
      </c>
      <c r="DE58">
        <f t="shared" si="62"/>
        <v>0.34984502365547238</v>
      </c>
      <c r="DF58">
        <f t="shared" si="63"/>
        <v>75.975603960017722</v>
      </c>
      <c r="DG58">
        <f t="shared" si="64"/>
        <v>1.58484105761342</v>
      </c>
      <c r="DH58">
        <f t="shared" si="65"/>
        <v>7.9962719050488111</v>
      </c>
      <c r="DI58">
        <f t="shared" si="66"/>
        <v>13.814106321796885</v>
      </c>
      <c r="DL58" t="s">
        <v>143</v>
      </c>
      <c r="DM58" t="s">
        <v>144</v>
      </c>
      <c r="DN58" t="s">
        <v>155</v>
      </c>
      <c r="DO58" t="s">
        <v>418</v>
      </c>
      <c r="DP58" t="s">
        <v>406</v>
      </c>
      <c r="DQ58">
        <f t="shared" si="67"/>
        <v>112.02864405681636</v>
      </c>
      <c r="DR58">
        <f t="shared" si="68"/>
        <v>8.7408876480328193</v>
      </c>
      <c r="DS58">
        <f t="shared" si="69"/>
        <v>32.822259334231873</v>
      </c>
      <c r="DT58">
        <f t="shared" si="70"/>
        <v>2.9938874531287292</v>
      </c>
      <c r="DU58">
        <f t="shared" si="71"/>
        <v>6.5630872070319199</v>
      </c>
      <c r="DV58">
        <f t="shared" si="72"/>
        <v>9.5339812400562014</v>
      </c>
      <c r="DW58">
        <f t="shared" si="73"/>
        <v>90.896798285743586</v>
      </c>
      <c r="DX58">
        <f t="shared" si="74"/>
        <v>38.457366452340018</v>
      </c>
      <c r="DY58">
        <f t="shared" si="75"/>
        <v>21.076474433362609</v>
      </c>
      <c r="DZ58">
        <f t="shared" si="76"/>
        <v>444.21777454018769</v>
      </c>
      <c r="EB58">
        <f t="shared" si="77"/>
        <v>1.3667068806528937E-2</v>
      </c>
      <c r="EC58">
        <f t="shared" si="78"/>
        <v>2.6654753268869177E-2</v>
      </c>
      <c r="ED58">
        <f t="shared" si="79"/>
        <v>0.12814265383476417</v>
      </c>
      <c r="EE58">
        <f t="shared" si="80"/>
        <v>0.11561355726952169</v>
      </c>
      <c r="EG58">
        <f t="shared" si="81"/>
        <v>8.9580402113078232</v>
      </c>
      <c r="EI58">
        <f t="shared" si="82"/>
        <v>58.792399110911894</v>
      </c>
      <c r="EJ58">
        <f t="shared" si="83"/>
        <v>814.25717412282711</v>
      </c>
      <c r="EK58">
        <f t="shared" si="84"/>
        <v>344.50263510106237</v>
      </c>
      <c r="EL58">
        <f t="shared" si="85"/>
        <v>3979.3206869086739</v>
      </c>
    </row>
    <row r="59" spans="1:142" x14ac:dyDescent="0.25">
      <c r="A59" t="s">
        <v>381</v>
      </c>
      <c r="B59" t="s">
        <v>382</v>
      </c>
      <c r="C59" t="s">
        <v>393</v>
      </c>
      <c r="D59" t="s">
        <v>422</v>
      </c>
      <c r="E59" t="s">
        <v>407</v>
      </c>
      <c r="F59" t="s">
        <v>393</v>
      </c>
      <c r="G59">
        <f>VLOOKUP(A59,[2]alpha_i_split!$A$3:$N$208,14,FALSE)</f>
        <v>3.4641367832053289</v>
      </c>
      <c r="H59">
        <v>6.8073577203527798</v>
      </c>
      <c r="I59">
        <v>24.942158687372586</v>
      </c>
      <c r="J59">
        <v>43.697659295774649</v>
      </c>
      <c r="K59">
        <v>1.1944928429090393</v>
      </c>
      <c r="L59">
        <v>1.7707938009502617</v>
      </c>
      <c r="M59">
        <v>1.7439772513498573</v>
      </c>
      <c r="N59">
        <v>1.6896676128975483</v>
      </c>
      <c r="O59">
        <v>1.7373172333672524</v>
      </c>
      <c r="P59">
        <v>1.853837223058372</v>
      </c>
      <c r="Q59">
        <v>1.1620756490513198</v>
      </c>
      <c r="R59">
        <v>1.2095558465202498</v>
      </c>
      <c r="S59">
        <v>1.2971210859341129</v>
      </c>
      <c r="T59">
        <v>1.3393743599143302</v>
      </c>
      <c r="U59">
        <v>1.3313443191676493</v>
      </c>
      <c r="V59">
        <v>1.3335057494131222</v>
      </c>
      <c r="W59">
        <v>1.4838078243664046</v>
      </c>
      <c r="X59">
        <v>1.1080535912347445</v>
      </c>
      <c r="Y59">
        <v>37.009370216911933</v>
      </c>
      <c r="Z59">
        <v>27.637248506690074</v>
      </c>
      <c r="AB59">
        <f t="shared" si="0"/>
        <v>52.196541280680471</v>
      </c>
      <c r="AC59">
        <f t="shared" si="1"/>
        <v>28.984675245369512</v>
      </c>
      <c r="AD59">
        <f t="shared" si="2"/>
        <v>28.984675245369512</v>
      </c>
      <c r="AE59">
        <f t="shared" si="3"/>
        <v>27.637248506690074</v>
      </c>
      <c r="AF59">
        <f t="shared" si="4"/>
        <v>0</v>
      </c>
      <c r="AG59">
        <f t="shared" si="5"/>
        <v>0</v>
      </c>
      <c r="AH59">
        <f t="shared" si="6"/>
        <v>5.2652059660466546E-4</v>
      </c>
      <c r="AI59">
        <f t="shared" si="7"/>
        <v>1.1722802765232823</v>
      </c>
      <c r="AJ59">
        <f t="shared" si="8"/>
        <v>1.2444843293455745</v>
      </c>
      <c r="AK59">
        <f t="shared" si="9"/>
        <v>0</v>
      </c>
      <c r="AL59">
        <f t="shared" si="10"/>
        <v>1.3474267386794381</v>
      </c>
      <c r="AM59">
        <f t="shared" si="11"/>
        <v>23.102419425582859</v>
      </c>
      <c r="AQ59">
        <f t="shared" si="12"/>
        <v>77.379544196994331</v>
      </c>
      <c r="AR59">
        <f t="shared" si="13"/>
        <v>30.168933865147352</v>
      </c>
      <c r="AS59">
        <f t="shared" si="14"/>
        <v>30.168933865147352</v>
      </c>
      <c r="AT59">
        <f t="shared" si="15"/>
        <v>27.637248506690074</v>
      </c>
      <c r="AU59">
        <f t="shared" si="16"/>
        <v>0</v>
      </c>
      <c r="AV59">
        <f t="shared" si="17"/>
        <v>0</v>
      </c>
      <c r="AW59">
        <f t="shared" si="18"/>
        <v>4.7789277320964239E-3</v>
      </c>
      <c r="AX59">
        <f t="shared" si="19"/>
        <v>5.6629403604188857</v>
      </c>
      <c r="AY59">
        <f t="shared" si="20"/>
        <v>1.0638704252603692</v>
      </c>
      <c r="AZ59">
        <f t="shared" si="21"/>
        <v>0</v>
      </c>
      <c r="BA59">
        <f t="shared" si="22"/>
        <v>2.5316853584572776</v>
      </c>
      <c r="BF59">
        <f t="shared" si="23"/>
        <v>76.207723749067611</v>
      </c>
      <c r="BG59">
        <f t="shared" si="24"/>
        <v>32.352999962105699</v>
      </c>
      <c r="BH59">
        <f t="shared" si="25"/>
        <v>32.352999962105699</v>
      </c>
      <c r="BI59">
        <f t="shared" si="26"/>
        <v>27.637248506690074</v>
      </c>
      <c r="BJ59">
        <f t="shared" si="27"/>
        <v>0</v>
      </c>
      <c r="BK59">
        <f t="shared" si="28"/>
        <v>0</v>
      </c>
      <c r="BL59">
        <f t="shared" si="29"/>
        <v>2.6449509939880201E-2</v>
      </c>
      <c r="BM59">
        <f t="shared" si="30"/>
        <v>16.826274787768092</v>
      </c>
      <c r="BN59">
        <f t="shared" si="31"/>
        <v>1.1496269044286926</v>
      </c>
      <c r="BO59">
        <f t="shared" si="32"/>
        <v>0</v>
      </c>
      <c r="BP59">
        <f t="shared" si="33"/>
        <v>4.7157514554156243</v>
      </c>
      <c r="BU59">
        <f t="shared" si="34"/>
        <v>73.834519671501909</v>
      </c>
      <c r="BV59">
        <f t="shared" si="35"/>
        <v>33.406887826781308</v>
      </c>
      <c r="BW59">
        <f t="shared" si="36"/>
        <v>33.406887826781308</v>
      </c>
      <c r="BX59">
        <f t="shared" si="37"/>
        <v>27.637248506690074</v>
      </c>
      <c r="BY59">
        <f t="shared" si="38"/>
        <v>0</v>
      </c>
      <c r="BZ59">
        <f t="shared" si="39"/>
        <v>0</v>
      </c>
      <c r="CA59">
        <f t="shared" si="40"/>
        <v>4.4017811131454067E-2</v>
      </c>
      <c r="CB59">
        <f t="shared" si="41"/>
        <v>22.887640989016631</v>
      </c>
      <c r="CC59">
        <f t="shared" si="42"/>
        <v>1.206002334468615</v>
      </c>
      <c r="CD59">
        <f t="shared" si="43"/>
        <v>0</v>
      </c>
      <c r="CE59">
        <f t="shared" si="44"/>
        <v>5.7696393200912333</v>
      </c>
      <c r="CJ59">
        <f t="shared" si="45"/>
        <v>75.916696552360008</v>
      </c>
      <c r="CK59">
        <f t="shared" si="46"/>
        <v>33.206601276211522</v>
      </c>
      <c r="CL59">
        <f t="shared" si="47"/>
        <v>33.206601276211522</v>
      </c>
      <c r="CM59">
        <f t="shared" si="48"/>
        <v>27.637248506690074</v>
      </c>
      <c r="CN59">
        <f t="shared" si="49"/>
        <v>0</v>
      </c>
      <c r="CO59">
        <f t="shared" si="50"/>
        <v>0</v>
      </c>
      <c r="CP59">
        <f t="shared" si="51"/>
        <v>4.1200042257716708E-2</v>
      </c>
      <c r="CQ59">
        <f t="shared" si="52"/>
        <v>22.192906768189971</v>
      </c>
      <c r="CR59">
        <f t="shared" si="53"/>
        <v>1.1822181787979309</v>
      </c>
      <c r="CS59">
        <f t="shared" si="54"/>
        <v>0</v>
      </c>
      <c r="CT59">
        <f t="shared" si="55"/>
        <v>5.5693527695214478</v>
      </c>
      <c r="CY59">
        <f t="shared" si="56"/>
        <v>81.008347363029728</v>
      </c>
      <c r="CZ59">
        <f t="shared" si="57"/>
        <v>33.260512012385796</v>
      </c>
      <c r="DA59">
        <f t="shared" si="58"/>
        <v>33.260512012385796</v>
      </c>
      <c r="DB59">
        <f t="shared" si="59"/>
        <v>27.637248506690074</v>
      </c>
      <c r="DC59">
        <f t="shared" si="60"/>
        <v>0</v>
      </c>
      <c r="DD59">
        <f t="shared" si="61"/>
        <v>0</v>
      </c>
      <c r="DE59">
        <f t="shared" si="62"/>
        <v>4.5105785299814266E-2</v>
      </c>
      <c r="DF59">
        <f t="shared" si="63"/>
        <v>24.063847579325031</v>
      </c>
      <c r="DG59">
        <f t="shared" si="64"/>
        <v>1.1463200825542008</v>
      </c>
      <c r="DH59">
        <f t="shared" si="65"/>
        <v>0</v>
      </c>
      <c r="DI59">
        <f t="shared" si="66"/>
        <v>5.6232635056957214</v>
      </c>
      <c r="DL59" t="s">
        <v>381</v>
      </c>
      <c r="DM59" t="s">
        <v>382</v>
      </c>
      <c r="DN59" t="s">
        <v>393</v>
      </c>
      <c r="DO59" t="s">
        <v>422</v>
      </c>
      <c r="DP59" t="s">
        <v>406</v>
      </c>
      <c r="DQ59">
        <f t="shared" si="67"/>
        <v>72.757228802272337</v>
      </c>
      <c r="DR59">
        <f t="shared" si="68"/>
        <v>10.346374591431834</v>
      </c>
      <c r="DS59">
        <f t="shared" si="69"/>
        <v>31.896768364666865</v>
      </c>
      <c r="DT59">
        <f t="shared" si="70"/>
        <v>1.8724190474574074</v>
      </c>
      <c r="DU59">
        <f t="shared" si="71"/>
        <v>0</v>
      </c>
      <c r="DV59">
        <f t="shared" si="72"/>
        <v>0</v>
      </c>
      <c r="DW59">
        <f t="shared" si="73"/>
        <v>0</v>
      </c>
      <c r="DX59">
        <f t="shared" si="74"/>
        <v>15.467648460206982</v>
      </c>
      <c r="DY59">
        <f t="shared" si="75"/>
        <v>9.7623331807440348</v>
      </c>
      <c r="DZ59">
        <f t="shared" si="76"/>
        <v>95.303149131855946</v>
      </c>
      <c r="EB59">
        <f t="shared" si="77"/>
        <v>0</v>
      </c>
      <c r="EC59">
        <f t="shared" si="78"/>
        <v>0</v>
      </c>
      <c r="ED59">
        <f t="shared" si="79"/>
        <v>2.7013099492927722E-2</v>
      </c>
      <c r="EE59">
        <f t="shared" si="80"/>
        <v>2.0069826762247573E-2</v>
      </c>
      <c r="EG59">
        <f t="shared" si="81"/>
        <v>8.7054498811863716</v>
      </c>
      <c r="EI59">
        <f t="shared" si="82"/>
        <v>0</v>
      </c>
      <c r="EJ59">
        <f t="shared" si="83"/>
        <v>0</v>
      </c>
      <c r="EK59">
        <f t="shared" si="84"/>
        <v>134.65283845014145</v>
      </c>
      <c r="EL59">
        <f t="shared" si="85"/>
        <v>829.65678828660236</v>
      </c>
    </row>
    <row r="60" spans="1:142" x14ac:dyDescent="0.25">
      <c r="A60" t="s">
        <v>486</v>
      </c>
      <c r="B60" t="s">
        <v>395</v>
      </c>
      <c r="C60" t="s">
        <v>403</v>
      </c>
      <c r="D60" t="s">
        <v>422</v>
      </c>
      <c r="E60" t="s">
        <v>407</v>
      </c>
      <c r="F60" t="s">
        <v>585</v>
      </c>
      <c r="G60">
        <f>VLOOKUP(A60,[2]alpha_i_split!$A$3:$N$208,14,FALSE)</f>
        <v>5.2741814119835455</v>
      </c>
      <c r="H60">
        <v>6.6798982805330001</v>
      </c>
      <c r="I60">
        <v>24.475147299872912</v>
      </c>
      <c r="J60">
        <v>25.948915861198483</v>
      </c>
      <c r="K60">
        <v>1.1944928429090393</v>
      </c>
      <c r="L60">
        <v>1.6075990253515033</v>
      </c>
      <c r="M60">
        <v>1.5477783159783653</v>
      </c>
      <c r="N60">
        <v>1.4279094998340851</v>
      </c>
      <c r="O60">
        <v>1.5230249577532384</v>
      </c>
      <c r="P60">
        <v>1.6751514690397891</v>
      </c>
      <c r="Q60">
        <v>1.1620756490513198</v>
      </c>
      <c r="R60">
        <v>1.2095558465202498</v>
      </c>
      <c r="S60">
        <v>1.2971210859341129</v>
      </c>
      <c r="T60">
        <v>1.3393743599143302</v>
      </c>
      <c r="U60">
        <v>1.3313443191676493</v>
      </c>
      <c r="V60">
        <v>1.3335057494131222</v>
      </c>
      <c r="W60">
        <v>1.2387738930286094</v>
      </c>
      <c r="X60">
        <v>1.0842292270507488</v>
      </c>
      <c r="Y60">
        <v>30.319173503112225</v>
      </c>
      <c r="Z60">
        <v>26.536670038894428</v>
      </c>
      <c r="AB60">
        <f t="shared" si="0"/>
        <v>30.99579427745044</v>
      </c>
      <c r="AC60">
        <f t="shared" si="1"/>
        <v>28.441972684126469</v>
      </c>
      <c r="AD60">
        <f t="shared" si="2"/>
        <v>28.441972684126469</v>
      </c>
      <c r="AE60">
        <f t="shared" si="3"/>
        <v>26.536670038894428</v>
      </c>
      <c r="AF60">
        <f t="shared" si="4"/>
        <v>0</v>
      </c>
      <c r="AG60">
        <f t="shared" si="5"/>
        <v>0</v>
      </c>
      <c r="AH60">
        <f t="shared" si="6"/>
        <v>1.397752619530044E-3</v>
      </c>
      <c r="AI60">
        <f t="shared" si="7"/>
        <v>2.2008355833041158</v>
      </c>
      <c r="AJ60">
        <f t="shared" si="8"/>
        <v>1.2843109070771392</v>
      </c>
      <c r="AK60">
        <f t="shared" si="9"/>
        <v>0</v>
      </c>
      <c r="AL60">
        <f t="shared" si="10"/>
        <v>1.905302645232041</v>
      </c>
      <c r="AM60">
        <f t="shared" si="11"/>
        <v>22.37147012380683</v>
      </c>
      <c r="AQ60">
        <f t="shared" si="12"/>
        <v>41.715451847390845</v>
      </c>
      <c r="AR60">
        <f t="shared" si="13"/>
        <v>29.604057511005585</v>
      </c>
      <c r="AS60">
        <f t="shared" si="14"/>
        <v>29.604057511005585</v>
      </c>
      <c r="AT60">
        <f t="shared" si="15"/>
        <v>26.536670038894428</v>
      </c>
      <c r="AU60">
        <f t="shared" si="16"/>
        <v>0</v>
      </c>
      <c r="AV60">
        <f t="shared" si="17"/>
        <v>0</v>
      </c>
      <c r="AW60">
        <f t="shared" si="18"/>
        <v>7.2452847058219654E-3</v>
      </c>
      <c r="AX60">
        <f t="shared" si="19"/>
        <v>7.086112959347127</v>
      </c>
      <c r="AY60">
        <f t="shared" si="20"/>
        <v>1.1522974582888426</v>
      </c>
      <c r="AZ60">
        <f t="shared" si="21"/>
        <v>0</v>
      </c>
      <c r="BA60">
        <f t="shared" si="22"/>
        <v>3.0673874721111574</v>
      </c>
      <c r="BF60">
        <f t="shared" si="23"/>
        <v>40.16316929311008</v>
      </c>
      <c r="BG60">
        <f t="shared" si="24"/>
        <v>31.747229644008524</v>
      </c>
      <c r="BH60">
        <f t="shared" si="25"/>
        <v>30.319173503112225</v>
      </c>
      <c r="BI60">
        <f t="shared" si="26"/>
        <v>26.536670038894428</v>
      </c>
      <c r="BJ60">
        <f t="shared" si="27"/>
        <v>6.1207862881410794E-4</v>
      </c>
      <c r="BK60">
        <f t="shared" si="28"/>
        <v>1.2858289207662639</v>
      </c>
      <c r="BL60">
        <f t="shared" si="29"/>
        <v>2.9732024195903119E-2</v>
      </c>
      <c r="BM60">
        <f t="shared" si="30"/>
        <v>17.118328806787773</v>
      </c>
      <c r="BN60">
        <f t="shared" si="31"/>
        <v>1.259370993800605</v>
      </c>
      <c r="BO60">
        <f t="shared" si="32"/>
        <v>1.4280561408962988</v>
      </c>
      <c r="BP60">
        <f t="shared" si="33"/>
        <v>5.2105596051140957</v>
      </c>
      <c r="BU60">
        <f t="shared" si="34"/>
        <v>37.052703468600683</v>
      </c>
      <c r="BV60">
        <f t="shared" si="35"/>
        <v>32.78138474857623</v>
      </c>
      <c r="BW60">
        <f t="shared" si="36"/>
        <v>30.319173503112225</v>
      </c>
      <c r="BX60">
        <f t="shared" si="37"/>
        <v>26.536670038894428</v>
      </c>
      <c r="BY60">
        <f t="shared" si="38"/>
        <v>2.7145403777416944E-3</v>
      </c>
      <c r="BZ60">
        <f t="shared" si="39"/>
        <v>3.3074421003590273</v>
      </c>
      <c r="CA60">
        <f t="shared" si="40"/>
        <v>4.4285156284139739E-2</v>
      </c>
      <c r="CB60">
        <f t="shared" si="41"/>
        <v>21.2748660313401</v>
      </c>
      <c r="CC60">
        <f t="shared" si="42"/>
        <v>1.3538769220202691</v>
      </c>
      <c r="CD60">
        <f t="shared" si="43"/>
        <v>2.4622112454640046</v>
      </c>
      <c r="CE60">
        <f t="shared" si="44"/>
        <v>6.2447147096818014</v>
      </c>
      <c r="CJ60">
        <f t="shared" si="45"/>
        <v>39.520846483244156</v>
      </c>
      <c r="CK60">
        <f t="shared" si="46"/>
        <v>32.584848318477235</v>
      </c>
      <c r="CL60">
        <f t="shared" si="47"/>
        <v>30.319173503112225</v>
      </c>
      <c r="CM60">
        <f t="shared" si="48"/>
        <v>26.536670038894428</v>
      </c>
      <c r="CN60">
        <f t="shared" si="49"/>
        <v>2.283193008855633E-3</v>
      </c>
      <c r="CO60">
        <f t="shared" si="50"/>
        <v>3.0231959944628697</v>
      </c>
      <c r="CP60">
        <f t="shared" si="51"/>
        <v>4.3433381938230653E-2</v>
      </c>
      <c r="CQ60">
        <f t="shared" si="52"/>
        <v>21.543701225632493</v>
      </c>
      <c r="CR60">
        <f t="shared" si="53"/>
        <v>1.3030600359200186</v>
      </c>
      <c r="CS60">
        <f t="shared" si="54"/>
        <v>2.2656748153650099</v>
      </c>
      <c r="CT60">
        <f t="shared" si="55"/>
        <v>6.0481782795828067</v>
      </c>
      <c r="CY60">
        <f t="shared" si="56"/>
        <v>43.46836452487652</v>
      </c>
      <c r="CZ60">
        <f t="shared" si="57"/>
        <v>32.637749642113583</v>
      </c>
      <c r="DA60">
        <f t="shared" si="58"/>
        <v>30.319173503112225</v>
      </c>
      <c r="DB60">
        <f t="shared" si="59"/>
        <v>26.536670038894428</v>
      </c>
      <c r="DC60">
        <f t="shared" si="60"/>
        <v>2.682576014605751E-3</v>
      </c>
      <c r="DD60">
        <f t="shared" si="61"/>
        <v>3.4709785494831831</v>
      </c>
      <c r="DE60">
        <f t="shared" si="62"/>
        <v>4.8877392038578459E-2</v>
      </c>
      <c r="DF60">
        <f t="shared" si="63"/>
        <v>24.033808055604919</v>
      </c>
      <c r="DG60">
        <f t="shared" si="64"/>
        <v>1.2445014221956796</v>
      </c>
      <c r="DH60">
        <f t="shared" si="65"/>
        <v>2.3185761390013582</v>
      </c>
      <c r="DI60">
        <f t="shared" si="66"/>
        <v>6.101079603219155</v>
      </c>
      <c r="DL60" t="s">
        <v>486</v>
      </c>
      <c r="DM60" t="s">
        <v>395</v>
      </c>
      <c r="DN60" t="s">
        <v>403</v>
      </c>
      <c r="DO60" t="s">
        <v>422</v>
      </c>
      <c r="DP60" t="s">
        <v>406</v>
      </c>
      <c r="DQ60">
        <f t="shared" si="67"/>
        <v>38.819388315778781</v>
      </c>
      <c r="DR60">
        <f t="shared" si="68"/>
        <v>4.3960835677555217</v>
      </c>
      <c r="DS60">
        <f t="shared" si="69"/>
        <v>31.299540424717936</v>
      </c>
      <c r="DT60">
        <f t="shared" si="70"/>
        <v>1.8373602929889519</v>
      </c>
      <c r="DU60">
        <f t="shared" si="71"/>
        <v>1.8479075941785574</v>
      </c>
      <c r="DV60">
        <f t="shared" si="72"/>
        <v>1.6304208360345673</v>
      </c>
      <c r="DW60">
        <f t="shared" si="73"/>
        <v>2.6582721025756575</v>
      </c>
      <c r="DX60">
        <f t="shared" si="74"/>
        <v>15.542942110336087</v>
      </c>
      <c r="DY60">
        <f t="shared" si="75"/>
        <v>8.8653310756853223</v>
      </c>
      <c r="DZ60">
        <f t="shared" si="76"/>
        <v>78.594095081511867</v>
      </c>
      <c r="EB60">
        <f t="shared" si="77"/>
        <v>1.3820646716695311E-3</v>
      </c>
      <c r="EC60">
        <f t="shared" si="78"/>
        <v>1.3184792421577398E-3</v>
      </c>
      <c r="ED60">
        <f t="shared" si="79"/>
        <v>2.9161831963700664E-2</v>
      </c>
      <c r="EE60">
        <f t="shared" si="80"/>
        <v>2.035976252789163E-2</v>
      </c>
      <c r="EG60">
        <f t="shared" si="81"/>
        <v>8.5424509892789136</v>
      </c>
      <c r="EI60">
        <f t="shared" si="82"/>
        <v>15.785660055986636</v>
      </c>
      <c r="EJ60">
        <f t="shared" si="83"/>
        <v>22.708159152419963</v>
      </c>
      <c r="EK60">
        <f t="shared" si="84"/>
        <v>132.7748212067454</v>
      </c>
      <c r="EL60">
        <f t="shared" si="85"/>
        <v>671.38620528054207</v>
      </c>
    </row>
    <row r="61" spans="1:142" x14ac:dyDescent="0.25">
      <c r="A61" t="s">
        <v>356</v>
      </c>
      <c r="B61" t="s">
        <v>357</v>
      </c>
      <c r="C61" t="s">
        <v>349</v>
      </c>
      <c r="D61" t="s">
        <v>421</v>
      </c>
      <c r="E61" t="s">
        <v>406</v>
      </c>
      <c r="F61" t="s">
        <v>585</v>
      </c>
      <c r="G61">
        <f>VLOOKUP(A61,[2]alpha_i_split!$A$3:$N$208,14,FALSE)</f>
        <v>0.93933832392497063</v>
      </c>
      <c r="H61">
        <v>5.92349352553095</v>
      </c>
      <c r="I61">
        <v>21.703680277545402</v>
      </c>
      <c r="J61">
        <v>80.969683537454088</v>
      </c>
      <c r="K61">
        <v>1.4311390552424275</v>
      </c>
      <c r="L61">
        <v>1.8087885513950135</v>
      </c>
      <c r="M61">
        <v>1.7614997695097183</v>
      </c>
      <c r="N61">
        <v>1.5385743798070441</v>
      </c>
      <c r="O61">
        <v>1.726406152980013</v>
      </c>
      <c r="P61">
        <v>1.8565961132056854</v>
      </c>
      <c r="Q61">
        <v>1.39378218396165</v>
      </c>
      <c r="R61">
        <v>1.154133732123878</v>
      </c>
      <c r="S61">
        <v>1.2154822023485663</v>
      </c>
      <c r="T61">
        <v>1.2953811605285075</v>
      </c>
      <c r="U61">
        <v>1.2357210310006459</v>
      </c>
      <c r="V61">
        <v>1.3448954049704989</v>
      </c>
      <c r="W61">
        <v>1.2494013661230949</v>
      </c>
      <c r="X61">
        <v>1.1076227248753345</v>
      </c>
      <c r="Y61">
        <v>27.116607788664098</v>
      </c>
      <c r="Z61">
        <v>24.039489488837894</v>
      </c>
      <c r="AB61">
        <f t="shared" si="0"/>
        <v>115.87887640107037</v>
      </c>
      <c r="AC61">
        <f t="shared" si="1"/>
        <v>30.25020289724262</v>
      </c>
      <c r="AD61">
        <f t="shared" si="2"/>
        <v>27.116607788664098</v>
      </c>
      <c r="AE61">
        <f t="shared" si="3"/>
        <v>24.039489488837894</v>
      </c>
      <c r="AF61">
        <f t="shared" si="4"/>
        <v>3.6601457094766177E-3</v>
      </c>
      <c r="AG61">
        <f t="shared" si="5"/>
        <v>3.5041020769945157</v>
      </c>
      <c r="AH61">
        <f t="shared" si="6"/>
        <v>2.849667576105195E-2</v>
      </c>
      <c r="AI61">
        <f t="shared" si="7"/>
        <v>13.76492870649375</v>
      </c>
      <c r="AJ61">
        <f t="shared" si="8"/>
        <v>1.6739963477306692</v>
      </c>
      <c r="AK61">
        <f t="shared" si="9"/>
        <v>3.1335951085785219</v>
      </c>
      <c r="AL61">
        <f t="shared" si="10"/>
        <v>6.2107134084047253</v>
      </c>
      <c r="AM61">
        <f t="shared" si="11"/>
        <v>22.33778927615796</v>
      </c>
      <c r="AQ61">
        <f t="shared" si="12"/>
        <v>146.45703659262426</v>
      </c>
      <c r="AR61">
        <f t="shared" si="13"/>
        <v>25.048949519546881</v>
      </c>
      <c r="AS61">
        <f t="shared" si="14"/>
        <v>25.048949519546881</v>
      </c>
      <c r="AT61">
        <f t="shared" si="15"/>
        <v>24.039489488837894</v>
      </c>
      <c r="AU61">
        <f t="shared" si="16"/>
        <v>0</v>
      </c>
      <c r="AV61">
        <f t="shared" si="17"/>
        <v>0</v>
      </c>
      <c r="AW61">
        <f t="shared" si="18"/>
        <v>2.2553847121200467E-4</v>
      </c>
      <c r="AX61">
        <f t="shared" si="19"/>
        <v>0.67027459538026346</v>
      </c>
      <c r="AY61">
        <f t="shared" si="20"/>
        <v>1.2329990678563041</v>
      </c>
      <c r="AZ61">
        <f t="shared" si="21"/>
        <v>0</v>
      </c>
      <c r="BA61">
        <f t="shared" si="22"/>
        <v>1.0094600307089863</v>
      </c>
      <c r="BF61">
        <f t="shared" si="23"/>
        <v>142.6280788885002</v>
      </c>
      <c r="BG61">
        <f t="shared" si="24"/>
        <v>26.380437102820029</v>
      </c>
      <c r="BH61">
        <f t="shared" si="25"/>
        <v>26.380437102820029</v>
      </c>
      <c r="BI61">
        <f t="shared" si="26"/>
        <v>24.039489488837894</v>
      </c>
      <c r="BJ61">
        <f t="shared" si="27"/>
        <v>0</v>
      </c>
      <c r="BK61">
        <f t="shared" si="28"/>
        <v>0</v>
      </c>
      <c r="BL61">
        <f t="shared" si="29"/>
        <v>2.4696657845710867E-3</v>
      </c>
      <c r="BM61">
        <f t="shared" si="30"/>
        <v>3.16495649431043</v>
      </c>
      <c r="BN61">
        <f t="shared" si="31"/>
        <v>1.3158543570187744</v>
      </c>
      <c r="BO61">
        <f t="shared" si="32"/>
        <v>0</v>
      </c>
      <c r="BP61">
        <f t="shared" si="33"/>
        <v>2.3409476139821344</v>
      </c>
      <c r="BU61">
        <f t="shared" si="34"/>
        <v>124.57788063181106</v>
      </c>
      <c r="BV61">
        <f t="shared" si="35"/>
        <v>28.114538545666441</v>
      </c>
      <c r="BW61">
        <f t="shared" si="36"/>
        <v>27.116607788664098</v>
      </c>
      <c r="BX61">
        <f t="shared" si="37"/>
        <v>24.039489488837894</v>
      </c>
      <c r="BY61">
        <f t="shared" si="38"/>
        <v>1.4713035561600345E-4</v>
      </c>
      <c r="BZ61">
        <f t="shared" si="39"/>
        <v>0.44230630607467453</v>
      </c>
      <c r="CA61">
        <f t="shared" si="40"/>
        <v>1.0018428064687638E-2</v>
      </c>
      <c r="CB61">
        <f t="shared" si="41"/>
        <v>7.3754410744330476</v>
      </c>
      <c r="CC61">
        <f t="shared" si="42"/>
        <v>1.5005098217611421</v>
      </c>
      <c r="CD61">
        <f t="shared" si="43"/>
        <v>0.99793075700234368</v>
      </c>
      <c r="CE61">
        <f t="shared" si="44"/>
        <v>4.0750490568285471</v>
      </c>
      <c r="CJ61">
        <f t="shared" si="45"/>
        <v>139.78655986390521</v>
      </c>
      <c r="CK61">
        <f t="shared" si="46"/>
        <v>26.81969416907679</v>
      </c>
      <c r="CL61">
        <f t="shared" si="47"/>
        <v>26.81969416907679</v>
      </c>
      <c r="CM61">
        <f t="shared" si="48"/>
        <v>24.039489488837894</v>
      </c>
      <c r="CN61">
        <f t="shared" si="49"/>
        <v>0</v>
      </c>
      <c r="CO61">
        <f t="shared" si="50"/>
        <v>0</v>
      </c>
      <c r="CP61">
        <f t="shared" si="51"/>
        <v>3.922926094826965E-3</v>
      </c>
      <c r="CQ61">
        <f t="shared" si="52"/>
        <v>4.2330618202792296</v>
      </c>
      <c r="CR61">
        <f t="shared" si="53"/>
        <v>1.3512928057206082</v>
      </c>
      <c r="CS61">
        <f t="shared" si="54"/>
        <v>0</v>
      </c>
      <c r="CT61">
        <f t="shared" si="55"/>
        <v>2.7802046802388958</v>
      </c>
      <c r="CY61">
        <f t="shared" si="56"/>
        <v>150.32799974313164</v>
      </c>
      <c r="CZ61">
        <f t="shared" si="57"/>
        <v>29.189179876219654</v>
      </c>
      <c r="DA61">
        <f t="shared" si="58"/>
        <v>27.116607788664098</v>
      </c>
      <c r="DB61">
        <f t="shared" si="59"/>
        <v>24.039489488837894</v>
      </c>
      <c r="DC61">
        <f t="shared" si="60"/>
        <v>1.4755266893847708E-3</v>
      </c>
      <c r="DD61">
        <f t="shared" si="61"/>
        <v>2.1357906413644372</v>
      </c>
      <c r="DE61">
        <f t="shared" si="62"/>
        <v>2.2634009366854071E-2</v>
      </c>
      <c r="DF61">
        <f t="shared" si="63"/>
        <v>13.185652533003136</v>
      </c>
      <c r="DG61">
        <f t="shared" si="64"/>
        <v>1.4181765679224014</v>
      </c>
      <c r="DH61">
        <f t="shared" si="65"/>
        <v>2.0725720875555567</v>
      </c>
      <c r="DI61">
        <f t="shared" si="66"/>
        <v>5.1496903873817601</v>
      </c>
      <c r="DL61" t="s">
        <v>356</v>
      </c>
      <c r="DM61" t="s">
        <v>357</v>
      </c>
      <c r="DN61" t="s">
        <v>349</v>
      </c>
      <c r="DO61" t="s">
        <v>421</v>
      </c>
      <c r="DP61" t="s">
        <v>406</v>
      </c>
      <c r="DQ61">
        <f t="shared" si="67"/>
        <v>136.6094053535071</v>
      </c>
      <c r="DR61">
        <f t="shared" si="68"/>
        <v>13.461105695514346</v>
      </c>
      <c r="DS61">
        <f t="shared" si="69"/>
        <v>27.633833685095407</v>
      </c>
      <c r="DT61">
        <f t="shared" si="70"/>
        <v>1.9189069328552273</v>
      </c>
      <c r="DU61">
        <f t="shared" si="71"/>
        <v>1.0136998374056045</v>
      </c>
      <c r="DV61">
        <f t="shared" si="72"/>
        <v>1.4744791443756484</v>
      </c>
      <c r="DW61">
        <f t="shared" si="73"/>
        <v>2.1740887471987445</v>
      </c>
      <c r="DX61">
        <f t="shared" si="74"/>
        <v>7.065719203983309</v>
      </c>
      <c r="DY61">
        <f t="shared" si="75"/>
        <v>5.4142502502109444</v>
      </c>
      <c r="DZ61">
        <f t="shared" si="76"/>
        <v>29.314105771909276</v>
      </c>
      <c r="EB61">
        <f t="shared" si="77"/>
        <v>8.8046712574623191E-4</v>
      </c>
      <c r="EC61">
        <f t="shared" si="78"/>
        <v>1.4794700950077754E-3</v>
      </c>
      <c r="ED61">
        <f t="shared" si="79"/>
        <v>1.1294540590533952E-2</v>
      </c>
      <c r="EE61">
        <f t="shared" si="80"/>
        <v>1.1669339255196262E-2</v>
      </c>
      <c r="EG61">
        <f t="shared" si="81"/>
        <v>7.5419851760631555</v>
      </c>
      <c r="EI61">
        <f t="shared" si="82"/>
        <v>7.6453091466907006</v>
      </c>
      <c r="EJ61">
        <f t="shared" si="83"/>
        <v>16.396945102818648</v>
      </c>
      <c r="EK61">
        <f t="shared" si="84"/>
        <v>53.289549494666879</v>
      </c>
      <c r="EL61">
        <f t="shared" si="85"/>
        <v>221.08655118128715</v>
      </c>
    </row>
    <row r="62" spans="1:142" x14ac:dyDescent="0.25">
      <c r="A62" t="s">
        <v>119</v>
      </c>
      <c r="B62" t="s">
        <v>120</v>
      </c>
      <c r="C62" t="s">
        <v>155</v>
      </c>
      <c r="D62" t="s">
        <v>418</v>
      </c>
      <c r="E62" t="s">
        <v>408</v>
      </c>
      <c r="F62" t="s">
        <v>586</v>
      </c>
      <c r="G62">
        <f>VLOOKUP(A62,[2]alpha_i_split!$A$3:$N$208,14,FALSE)</f>
        <v>3.132656617637041</v>
      </c>
      <c r="H62">
        <v>5.74989033176068</v>
      </c>
      <c r="I62">
        <v>21.067598175571131</v>
      </c>
      <c r="J62">
        <v>36.629843806078149</v>
      </c>
      <c r="K62">
        <v>1.2214137182566644</v>
      </c>
      <c r="L62">
        <v>1.6579318845559607</v>
      </c>
      <c r="M62">
        <v>1.6246181448862613</v>
      </c>
      <c r="N62">
        <v>1.5393784570152895</v>
      </c>
      <c r="O62">
        <v>1.6232708041875565</v>
      </c>
      <c r="P62">
        <v>1.6897605086290628</v>
      </c>
      <c r="Q62">
        <v>1.1137228775074144</v>
      </c>
      <c r="R62">
        <v>1.1523297796771568</v>
      </c>
      <c r="S62">
        <v>1.261678755528314</v>
      </c>
      <c r="T62">
        <v>1.2456836932865165</v>
      </c>
      <c r="U62">
        <v>1.2512749062312558</v>
      </c>
      <c r="V62">
        <v>1.4406165004533091</v>
      </c>
      <c r="W62">
        <v>1.5230877309343285</v>
      </c>
      <c r="X62">
        <v>1.5230877309343285</v>
      </c>
      <c r="Y62">
        <v>32.087800301466835</v>
      </c>
      <c r="Z62">
        <v>32.087800301466835</v>
      </c>
      <c r="AB62">
        <f t="shared" si="0"/>
        <v>44.740193722342759</v>
      </c>
      <c r="AC62">
        <f t="shared" si="1"/>
        <v>23.463466062267035</v>
      </c>
      <c r="AD62">
        <f t="shared" si="2"/>
        <v>23.463466062267035</v>
      </c>
      <c r="AE62">
        <f t="shared" si="3"/>
        <v>23.463466062267035</v>
      </c>
      <c r="AF62">
        <f t="shared" si="4"/>
        <v>0</v>
      </c>
      <c r="AG62">
        <f t="shared" si="5"/>
        <v>0</v>
      </c>
      <c r="AH62">
        <f t="shared" si="6"/>
        <v>0</v>
      </c>
      <c r="AI62">
        <f t="shared" si="7"/>
        <v>0</v>
      </c>
      <c r="AJ62">
        <f t="shared" si="8"/>
        <v>1.1442639437059343</v>
      </c>
      <c r="AK62">
        <f t="shared" si="9"/>
        <v>0</v>
      </c>
      <c r="AL62">
        <f t="shared" si="10"/>
        <v>0</v>
      </c>
      <c r="AM62">
        <f t="shared" si="11"/>
        <v>18.054918052847135</v>
      </c>
      <c r="AQ62">
        <f t="shared" si="12"/>
        <v>60.729785972401629</v>
      </c>
      <c r="AR62">
        <f t="shared" si="13"/>
        <v>24.276820763982752</v>
      </c>
      <c r="AS62">
        <f t="shared" si="14"/>
        <v>24.276820763982752</v>
      </c>
      <c r="AT62">
        <f t="shared" si="15"/>
        <v>24.276820763982752</v>
      </c>
      <c r="AU62">
        <f t="shared" si="16"/>
        <v>0</v>
      </c>
      <c r="AV62">
        <f t="shared" si="17"/>
        <v>0</v>
      </c>
      <c r="AW62">
        <f t="shared" si="18"/>
        <v>0</v>
      </c>
      <c r="AX62">
        <f t="shared" si="19"/>
        <v>0</v>
      </c>
      <c r="AY62">
        <f t="shared" si="20"/>
        <v>1.016187650864111</v>
      </c>
      <c r="AZ62">
        <f t="shared" si="21"/>
        <v>0</v>
      </c>
      <c r="BA62">
        <f t="shared" si="22"/>
        <v>0</v>
      </c>
      <c r="BF62">
        <f t="shared" si="23"/>
        <v>59.509508891704193</v>
      </c>
      <c r="BG62">
        <f t="shared" si="24"/>
        <v>26.580541048125163</v>
      </c>
      <c r="BH62">
        <f t="shared" si="25"/>
        <v>26.580541048125163</v>
      </c>
      <c r="BI62">
        <f t="shared" si="26"/>
        <v>26.580541048125163</v>
      </c>
      <c r="BJ62">
        <f t="shared" si="27"/>
        <v>0</v>
      </c>
      <c r="BK62">
        <f t="shared" si="28"/>
        <v>0</v>
      </c>
      <c r="BL62">
        <f t="shared" si="29"/>
        <v>0</v>
      </c>
      <c r="BM62">
        <f t="shared" si="30"/>
        <v>0</v>
      </c>
      <c r="BN62">
        <f t="shared" si="31"/>
        <v>1.1239671280824199</v>
      </c>
      <c r="BO62">
        <f t="shared" si="32"/>
        <v>0</v>
      </c>
      <c r="BP62">
        <f t="shared" si="33"/>
        <v>0</v>
      </c>
      <c r="BU62">
        <f t="shared" si="34"/>
        <v>56.38719243891164</v>
      </c>
      <c r="BV62">
        <f t="shared" si="35"/>
        <v>26.243563504021726</v>
      </c>
      <c r="BW62">
        <f t="shared" si="36"/>
        <v>26.243563504021726</v>
      </c>
      <c r="BX62">
        <f t="shared" si="37"/>
        <v>26.243563504021726</v>
      </c>
      <c r="BY62">
        <f t="shared" si="38"/>
        <v>0</v>
      </c>
      <c r="BZ62">
        <f t="shared" si="39"/>
        <v>0</v>
      </c>
      <c r="CA62">
        <f t="shared" si="40"/>
        <v>0</v>
      </c>
      <c r="CB62">
        <f t="shared" si="41"/>
        <v>0</v>
      </c>
      <c r="CC62">
        <f t="shared" si="42"/>
        <v>1.1400280741454185</v>
      </c>
      <c r="CD62">
        <f t="shared" si="43"/>
        <v>0</v>
      </c>
      <c r="CE62">
        <f t="shared" si="44"/>
        <v>0</v>
      </c>
      <c r="CJ62">
        <f t="shared" si="45"/>
        <v>59.460156012357061</v>
      </c>
      <c r="CK62">
        <f t="shared" si="46"/>
        <v>26.361356931655543</v>
      </c>
      <c r="CL62">
        <f t="shared" si="47"/>
        <v>26.361356931655543</v>
      </c>
      <c r="CM62">
        <f t="shared" si="48"/>
        <v>26.361356931655543</v>
      </c>
      <c r="CN62">
        <f t="shared" si="49"/>
        <v>0</v>
      </c>
      <c r="CO62">
        <f t="shared" si="50"/>
        <v>0</v>
      </c>
      <c r="CP62">
        <f t="shared" si="51"/>
        <v>0</v>
      </c>
      <c r="CQ62">
        <f t="shared" si="52"/>
        <v>0</v>
      </c>
      <c r="CR62">
        <f t="shared" si="53"/>
        <v>1.1151613668910785</v>
      </c>
      <c r="CS62">
        <f t="shared" si="54"/>
        <v>0</v>
      </c>
      <c r="CT62">
        <f t="shared" si="55"/>
        <v>0</v>
      </c>
      <c r="CY62">
        <f t="shared" si="56"/>
        <v>61.895663500761742</v>
      </c>
      <c r="CZ62">
        <f t="shared" si="57"/>
        <v>30.350329556647804</v>
      </c>
      <c r="DA62">
        <f t="shared" si="58"/>
        <v>30.350329556647804</v>
      </c>
      <c r="DB62">
        <f t="shared" si="59"/>
        <v>30.350329556647804</v>
      </c>
      <c r="DC62">
        <f t="shared" si="60"/>
        <v>0</v>
      </c>
      <c r="DD62">
        <f t="shared" si="61"/>
        <v>0</v>
      </c>
      <c r="DE62">
        <f t="shared" si="62"/>
        <v>0</v>
      </c>
      <c r="DF62">
        <f t="shared" si="63"/>
        <v>0</v>
      </c>
      <c r="DG62">
        <f t="shared" si="64"/>
        <v>1.2583929485028158</v>
      </c>
      <c r="DH62">
        <f t="shared" si="65"/>
        <v>0</v>
      </c>
      <c r="DI62">
        <f t="shared" si="66"/>
        <v>0</v>
      </c>
      <c r="DL62" t="s">
        <v>119</v>
      </c>
      <c r="DM62" t="s">
        <v>120</v>
      </c>
      <c r="DN62" t="s">
        <v>155</v>
      </c>
      <c r="DO62" t="s">
        <v>418</v>
      </c>
      <c r="DP62" t="s">
        <v>404</v>
      </c>
      <c r="DQ62">
        <f t="shared" si="67"/>
        <v>57.120416756413171</v>
      </c>
      <c r="DR62">
        <f t="shared" si="68"/>
        <v>6.3375106926387392</v>
      </c>
      <c r="DS62">
        <f t="shared" si="69"/>
        <v>26.212679644450002</v>
      </c>
      <c r="DT62">
        <f t="shared" si="70"/>
        <v>2.390993621165912</v>
      </c>
      <c r="DU62">
        <f t="shared" si="71"/>
        <v>0</v>
      </c>
      <c r="DV62">
        <f t="shared" si="72"/>
        <v>0</v>
      </c>
      <c r="DW62">
        <f t="shared" si="73"/>
        <v>0</v>
      </c>
      <c r="DX62">
        <f t="shared" si="74"/>
        <v>0</v>
      </c>
      <c r="DY62">
        <f t="shared" si="75"/>
        <v>0</v>
      </c>
      <c r="DZ62">
        <f t="shared" si="76"/>
        <v>0</v>
      </c>
      <c r="EB62">
        <f t="shared" si="77"/>
        <v>0</v>
      </c>
      <c r="EC62">
        <f t="shared" si="78"/>
        <v>0</v>
      </c>
      <c r="ED62">
        <f t="shared" si="79"/>
        <v>0</v>
      </c>
      <c r="EE62">
        <f t="shared" si="80"/>
        <v>0</v>
      </c>
      <c r="EG62">
        <f t="shared" si="81"/>
        <v>7.1541156234852625</v>
      </c>
      <c r="EI62">
        <f t="shared" si="82"/>
        <v>0</v>
      </c>
      <c r="EJ62">
        <f t="shared" si="83"/>
        <v>0</v>
      </c>
      <c r="EK62">
        <f t="shared" si="84"/>
        <v>0</v>
      </c>
      <c r="EL62">
        <f t="shared" si="85"/>
        <v>0</v>
      </c>
    </row>
    <row r="63" spans="1:142" x14ac:dyDescent="0.25">
      <c r="A63" t="s">
        <v>267</v>
      </c>
      <c r="B63" t="s">
        <v>268</v>
      </c>
      <c r="C63" t="s">
        <v>194</v>
      </c>
      <c r="D63" t="s">
        <v>632</v>
      </c>
      <c r="E63" t="s">
        <v>404</v>
      </c>
      <c r="F63" t="s">
        <v>194</v>
      </c>
      <c r="G63">
        <f>VLOOKUP(A63,[2]alpha_i_split!$A$3:$N$208,14,FALSE)</f>
        <v>11.923589504032199</v>
      </c>
      <c r="H63">
        <v>5.7131410482770804</v>
      </c>
      <c r="I63">
        <v>20.932948800887225</v>
      </c>
      <c r="J63">
        <v>19.955120004660376</v>
      </c>
      <c r="K63">
        <v>1.1764228653088502</v>
      </c>
      <c r="L63">
        <v>1.2067690036967176</v>
      </c>
      <c r="M63">
        <v>1.1866174178280724</v>
      </c>
      <c r="N63">
        <v>1.1300269287366023</v>
      </c>
      <c r="O63">
        <v>1.1919270064378424</v>
      </c>
      <c r="P63">
        <v>1.2529274166703845</v>
      </c>
      <c r="Q63">
        <v>1.234033450224737</v>
      </c>
      <c r="R63">
        <v>0.90947003354549738</v>
      </c>
      <c r="S63">
        <v>1.0160301239037073</v>
      </c>
      <c r="T63">
        <v>1.0683930558484569</v>
      </c>
      <c r="U63">
        <v>1.0727560349127803</v>
      </c>
      <c r="V63">
        <v>1.2137481184144505</v>
      </c>
      <c r="W63">
        <v>0.74797279246376014</v>
      </c>
      <c r="X63">
        <v>0.71277261916932666</v>
      </c>
      <c r="Y63">
        <v>15.657276169100538</v>
      </c>
      <c r="Z63">
        <v>14.920432743745803</v>
      </c>
      <c r="AB63">
        <f t="shared" si="0"/>
        <v>23.475659453464516</v>
      </c>
      <c r="AC63">
        <f t="shared" si="1"/>
        <v>25.831959032136634</v>
      </c>
      <c r="AD63">
        <f t="shared" si="2"/>
        <v>15.657276169100538</v>
      </c>
      <c r="AE63">
        <f t="shared" si="3"/>
        <v>14.920432743745803</v>
      </c>
      <c r="AF63">
        <f t="shared" si="4"/>
        <v>0.44184787930057867</v>
      </c>
      <c r="AG63">
        <f t="shared" si="5"/>
        <v>130.27861956438389</v>
      </c>
      <c r="AH63">
        <f t="shared" si="6"/>
        <v>0.54496252732731587</v>
      </c>
      <c r="AI63">
        <f t="shared" si="7"/>
        <v>149.83124622275471</v>
      </c>
      <c r="AJ63">
        <f t="shared" si="8"/>
        <v>0.89142396903551002</v>
      </c>
      <c r="AK63">
        <f t="shared" si="9"/>
        <v>10.174682863036097</v>
      </c>
      <c r="AL63">
        <f t="shared" si="10"/>
        <v>10.911526288390831</v>
      </c>
      <c r="AM63">
        <f t="shared" si="11"/>
        <v>21.618499926135804</v>
      </c>
      <c r="AQ63">
        <f t="shared" si="12"/>
        <v>24.081220286672441</v>
      </c>
      <c r="AR63">
        <f t="shared" si="13"/>
        <v>19.037889648149083</v>
      </c>
      <c r="AS63">
        <f t="shared" si="14"/>
        <v>15.657276169100538</v>
      </c>
      <c r="AT63">
        <f t="shared" si="15"/>
        <v>14.920432743745803</v>
      </c>
      <c r="AU63">
        <f t="shared" si="16"/>
        <v>3.0607964748517777E-2</v>
      </c>
      <c r="AV63">
        <f t="shared" si="17"/>
        <v>27.161902658980299</v>
      </c>
      <c r="AW63">
        <f t="shared" si="18"/>
        <v>5.5301267217139287E-2</v>
      </c>
      <c r="AX63">
        <f t="shared" si="19"/>
        <v>40.292783993439599</v>
      </c>
      <c r="AY63">
        <f t="shared" si="20"/>
        <v>0.64865747099270477</v>
      </c>
      <c r="AZ63">
        <f t="shared" si="21"/>
        <v>3.3806134790485451</v>
      </c>
      <c r="BA63">
        <f t="shared" si="22"/>
        <v>4.11745690440328</v>
      </c>
      <c r="BF63">
        <f t="shared" si="23"/>
        <v>23.679092972379408</v>
      </c>
      <c r="BG63">
        <f t="shared" si="24"/>
        <v>21.268506563835409</v>
      </c>
      <c r="BH63">
        <f t="shared" si="25"/>
        <v>15.657276169100538</v>
      </c>
      <c r="BI63">
        <f t="shared" si="26"/>
        <v>14.920432743745803</v>
      </c>
      <c r="BJ63">
        <f t="shared" si="27"/>
        <v>0.11027381273634709</v>
      </c>
      <c r="BK63">
        <f t="shared" si="28"/>
        <v>58.957022780504175</v>
      </c>
      <c r="BL63">
        <f t="shared" si="29"/>
        <v>0.15967024541963723</v>
      </c>
      <c r="BM63">
        <f t="shared" si="30"/>
        <v>75.457650593633176</v>
      </c>
      <c r="BN63">
        <f t="shared" si="31"/>
        <v>0.73078618519903904</v>
      </c>
      <c r="BO63">
        <f t="shared" si="32"/>
        <v>5.6112303947348714</v>
      </c>
      <c r="BP63">
        <f t="shared" si="33"/>
        <v>6.3480738200896063</v>
      </c>
      <c r="BU63">
        <f t="shared" si="34"/>
        <v>22.549822971436697</v>
      </c>
      <c r="BV63">
        <f t="shared" si="35"/>
        <v>22.364617137299195</v>
      </c>
      <c r="BW63">
        <f t="shared" si="36"/>
        <v>15.657276169100538</v>
      </c>
      <c r="BX63">
        <f t="shared" si="37"/>
        <v>14.920432743745803</v>
      </c>
      <c r="BY63">
        <f t="shared" si="38"/>
        <v>0.16221027854906858</v>
      </c>
      <c r="BZ63">
        <f t="shared" si="39"/>
        <v>72.551975209618249</v>
      </c>
      <c r="CA63">
        <f t="shared" si="40"/>
        <v>0.22175763616535996</v>
      </c>
      <c r="CB63">
        <f t="shared" si="41"/>
        <v>89.368139385719843</v>
      </c>
      <c r="CC63">
        <f t="shared" si="42"/>
        <v>0.78745503467366762</v>
      </c>
      <c r="CD63">
        <f t="shared" si="43"/>
        <v>6.7073409681986575</v>
      </c>
      <c r="CE63">
        <f t="shared" si="44"/>
        <v>7.4441843935533925</v>
      </c>
      <c r="CJ63">
        <f t="shared" si="45"/>
        <v>23.785046450262747</v>
      </c>
      <c r="CK63">
        <f t="shared" si="46"/>
        <v>22.455947154672018</v>
      </c>
      <c r="CL63">
        <f t="shared" si="47"/>
        <v>15.657276169100538</v>
      </c>
      <c r="CM63">
        <f t="shared" si="48"/>
        <v>14.920432743745803</v>
      </c>
      <c r="CN63">
        <f t="shared" si="49"/>
        <v>0.17673409410338803</v>
      </c>
      <c r="CO63">
        <f t="shared" si="50"/>
        <v>77.986165742597194</v>
      </c>
      <c r="CP63">
        <f t="shared" si="51"/>
        <v>0.24065061667715215</v>
      </c>
      <c r="CQ63">
        <f t="shared" si="52"/>
        <v>95.806578112922608</v>
      </c>
      <c r="CR63">
        <f t="shared" si="53"/>
        <v>0.76986617760241349</v>
      </c>
      <c r="CS63">
        <f t="shared" si="54"/>
        <v>6.79867098557148</v>
      </c>
      <c r="CT63">
        <f t="shared" si="55"/>
        <v>7.5355144109262149</v>
      </c>
      <c r="CY63">
        <f t="shared" si="56"/>
        <v>25.002316956786636</v>
      </c>
      <c r="CZ63">
        <f t="shared" si="57"/>
        <v>25.407327219942896</v>
      </c>
      <c r="DA63">
        <f t="shared" si="58"/>
        <v>15.657276169100538</v>
      </c>
      <c r="DB63">
        <f t="shared" si="59"/>
        <v>14.920432743745803</v>
      </c>
      <c r="DC63">
        <f t="shared" si="60"/>
        <v>0.42804554337654649</v>
      </c>
      <c r="DD63">
        <f t="shared" si="61"/>
        <v>131.70563143038066</v>
      </c>
      <c r="DE63">
        <f t="shared" si="62"/>
        <v>0.5326108442362758</v>
      </c>
      <c r="DF63">
        <f t="shared" si="63"/>
        <v>152.36470018226561</v>
      </c>
      <c r="DG63">
        <f t="shared" si="64"/>
        <v>0.84958085515152426</v>
      </c>
      <c r="DH63">
        <f t="shared" si="65"/>
        <v>9.7500510508423588</v>
      </c>
      <c r="DI63">
        <f t="shared" si="66"/>
        <v>10.486894476197094</v>
      </c>
      <c r="DL63" t="s">
        <v>267</v>
      </c>
      <c r="DM63" t="s">
        <v>268</v>
      </c>
      <c r="DN63" t="s">
        <v>194</v>
      </c>
      <c r="DO63" t="s">
        <v>419</v>
      </c>
      <c r="DP63" t="s">
        <v>406</v>
      </c>
      <c r="DQ63">
        <f t="shared" si="67"/>
        <v>23.762193181833741</v>
      </c>
      <c r="DR63">
        <f t="shared" si="68"/>
        <v>0.79988202780982209</v>
      </c>
      <c r="DS63">
        <f t="shared" si="69"/>
        <v>22.727707792672536</v>
      </c>
      <c r="DT63">
        <f t="shared" si="70"/>
        <v>2.5599394862769707</v>
      </c>
      <c r="DU63">
        <f t="shared" si="71"/>
        <v>83.106886231077411</v>
      </c>
      <c r="DV63">
        <f t="shared" si="72"/>
        <v>41.079667664602596</v>
      </c>
      <c r="DW63">
        <f t="shared" si="73"/>
        <v>1687.539095434196</v>
      </c>
      <c r="DX63">
        <f t="shared" si="74"/>
        <v>100.52018308178924</v>
      </c>
      <c r="DY63">
        <f t="shared" si="75"/>
        <v>43.638265748177197</v>
      </c>
      <c r="DZ63">
        <f t="shared" si="76"/>
        <v>1904.2982375085351</v>
      </c>
      <c r="EB63">
        <f t="shared" si="77"/>
        <v>0.2249532621357411</v>
      </c>
      <c r="EC63">
        <f t="shared" si="78"/>
        <v>0.17057138713209907</v>
      </c>
      <c r="ED63">
        <f t="shared" si="79"/>
        <v>0.29249218950714673</v>
      </c>
      <c r="EE63">
        <f t="shared" si="80"/>
        <v>0.20148963645104753</v>
      </c>
      <c r="EG63">
        <f t="shared" si="81"/>
        <v>6.2029770176508023</v>
      </c>
      <c r="EI63">
        <f t="shared" si="82"/>
        <v>515.5101052998931</v>
      </c>
      <c r="EJ63">
        <f t="shared" si="83"/>
        <v>10467.766225365542</v>
      </c>
      <c r="EK63">
        <f t="shared" si="84"/>
        <v>623.52438546638962</v>
      </c>
      <c r="EL63">
        <f t="shared" si="85"/>
        <v>11812.318202018372</v>
      </c>
    </row>
    <row r="64" spans="1:142" x14ac:dyDescent="0.25">
      <c r="A64" t="s">
        <v>331</v>
      </c>
      <c r="B64" t="s">
        <v>332</v>
      </c>
      <c r="C64" t="s">
        <v>343</v>
      </c>
      <c r="D64" t="s">
        <v>421</v>
      </c>
      <c r="E64" t="s">
        <v>406</v>
      </c>
      <c r="F64" t="s">
        <v>585</v>
      </c>
      <c r="G64">
        <f>VLOOKUP(A64,[2]alpha_i_split!$A$3:$N$208,14,FALSE)</f>
        <v>3.4834646567431236</v>
      </c>
      <c r="H64">
        <v>5.5916487586139398</v>
      </c>
      <c r="I64">
        <v>20.487801051561476</v>
      </c>
      <c r="J64">
        <v>18.981800705079376</v>
      </c>
      <c r="K64">
        <v>1.4311390552424275</v>
      </c>
      <c r="L64">
        <v>2.0296271411120403</v>
      </c>
      <c r="M64">
        <v>1.9316060191224753</v>
      </c>
      <c r="N64">
        <v>1.6983616501964178</v>
      </c>
      <c r="O64">
        <v>1.8445328013429623</v>
      </c>
      <c r="P64">
        <v>2.1098824387060988</v>
      </c>
      <c r="Q64">
        <v>1.39378218396165</v>
      </c>
      <c r="R64">
        <v>1.154133732123878</v>
      </c>
      <c r="S64">
        <v>1.2154822023485663</v>
      </c>
      <c r="T64">
        <v>1.2953811605285075</v>
      </c>
      <c r="U64">
        <v>1.2357210310006459</v>
      </c>
      <c r="V64">
        <v>1.3448954049704989</v>
      </c>
      <c r="W64">
        <v>0.89729666023982035</v>
      </c>
      <c r="X64">
        <v>0.89729666023982035</v>
      </c>
      <c r="Y64">
        <v>18.383635459223992</v>
      </c>
      <c r="Z64">
        <v>18.383635459223992</v>
      </c>
      <c r="AB64">
        <f t="shared" si="0"/>
        <v>27.165596327867341</v>
      </c>
      <c r="AC64">
        <f t="shared" si="1"/>
        <v>28.555532094217142</v>
      </c>
      <c r="AD64">
        <f t="shared" si="2"/>
        <v>18.383635459223992</v>
      </c>
      <c r="AE64">
        <f t="shared" si="3"/>
        <v>18.383635459223992</v>
      </c>
      <c r="AF64">
        <f t="shared" si="4"/>
        <v>0.12213944780905246</v>
      </c>
      <c r="AG64">
        <f t="shared" si="5"/>
        <v>36.02261766666134</v>
      </c>
      <c r="AH64">
        <f t="shared" si="6"/>
        <v>0.12213944780905246</v>
      </c>
      <c r="AI64">
        <f t="shared" si="7"/>
        <v>36.02261766666134</v>
      </c>
      <c r="AJ64">
        <f t="shared" si="8"/>
        <v>1.6947837997734272</v>
      </c>
      <c r="AK64">
        <f t="shared" si="9"/>
        <v>10.17189663499315</v>
      </c>
      <c r="AL64">
        <f t="shared" si="10"/>
        <v>10.17189663499315</v>
      </c>
      <c r="AM64">
        <f t="shared" si="11"/>
        <v>20.544863229676459</v>
      </c>
      <c r="AQ64">
        <f t="shared" si="12"/>
        <v>38.525977898208765</v>
      </c>
      <c r="AR64">
        <f t="shared" si="13"/>
        <v>23.645662290650158</v>
      </c>
      <c r="AS64">
        <f t="shared" si="14"/>
        <v>18.383635459223992</v>
      </c>
      <c r="AT64">
        <f t="shared" si="15"/>
        <v>18.383635459223992</v>
      </c>
      <c r="AU64">
        <f t="shared" si="16"/>
        <v>3.4972065983329775E-2</v>
      </c>
      <c r="AV64">
        <f t="shared" si="17"/>
        <v>19.938362405034322</v>
      </c>
      <c r="AW64">
        <f t="shared" si="18"/>
        <v>3.4972065983329775E-2</v>
      </c>
      <c r="AX64">
        <f t="shared" si="19"/>
        <v>19.938362405034322</v>
      </c>
      <c r="AY64">
        <f t="shared" si="20"/>
        <v>1.1784422794105471</v>
      </c>
      <c r="AZ64">
        <f t="shared" si="21"/>
        <v>5.2620268314261658</v>
      </c>
      <c r="BA64">
        <f t="shared" si="22"/>
        <v>5.2620268314261658</v>
      </c>
      <c r="BF64">
        <f t="shared" si="23"/>
        <v>36.665360495714566</v>
      </c>
      <c r="BG64">
        <f t="shared" si="24"/>
        <v>24.902557543431215</v>
      </c>
      <c r="BH64">
        <f t="shared" si="25"/>
        <v>18.383635459223992</v>
      </c>
      <c r="BI64">
        <f t="shared" si="26"/>
        <v>18.383635459223992</v>
      </c>
      <c r="BJ64">
        <f t="shared" si="27"/>
        <v>5.7056724228878281E-2</v>
      </c>
      <c r="BK64">
        <f t="shared" si="28"/>
        <v>26.257434967862661</v>
      </c>
      <c r="BL64">
        <f t="shared" si="29"/>
        <v>5.7056724228878281E-2</v>
      </c>
      <c r="BM64">
        <f t="shared" si="30"/>
        <v>26.257434967862661</v>
      </c>
      <c r="BN64">
        <f t="shared" si="31"/>
        <v>1.2721831556720842</v>
      </c>
      <c r="BO64">
        <f t="shared" si="32"/>
        <v>6.5189220842072224</v>
      </c>
      <c r="BP64">
        <f t="shared" si="33"/>
        <v>6.5189220842072224</v>
      </c>
      <c r="BU64">
        <f t="shared" si="34"/>
        <v>32.237962369178135</v>
      </c>
      <c r="BV64">
        <f t="shared" si="35"/>
        <v>26.539511502848882</v>
      </c>
      <c r="BW64">
        <f t="shared" si="36"/>
        <v>18.383635459223992</v>
      </c>
      <c r="BX64">
        <f t="shared" si="37"/>
        <v>18.383635459223992</v>
      </c>
      <c r="BY64">
        <f t="shared" si="38"/>
        <v>8.6497786251561376E-2</v>
      </c>
      <c r="BZ64">
        <f t="shared" si="39"/>
        <v>31.816736469103073</v>
      </c>
      <c r="CA64">
        <f t="shared" si="40"/>
        <v>8.6497786251561376E-2</v>
      </c>
      <c r="CB64">
        <f t="shared" si="41"/>
        <v>31.816736469103073</v>
      </c>
      <c r="CC64">
        <f t="shared" si="42"/>
        <v>1.445915126599324</v>
      </c>
      <c r="CD64">
        <f t="shared" si="43"/>
        <v>8.1558760436248896</v>
      </c>
      <c r="CE64">
        <f t="shared" si="44"/>
        <v>8.1558760436248896</v>
      </c>
      <c r="CJ64">
        <f t="shared" si="45"/>
        <v>35.012554029073875</v>
      </c>
      <c r="CK64">
        <f t="shared" si="46"/>
        <v>25.317206638371665</v>
      </c>
      <c r="CL64">
        <f t="shared" si="47"/>
        <v>18.383635459223992</v>
      </c>
      <c r="CM64">
        <f t="shared" si="48"/>
        <v>18.383635459223992</v>
      </c>
      <c r="CN64">
        <f t="shared" si="49"/>
        <v>6.3427057316717744E-2</v>
      </c>
      <c r="CO64">
        <f t="shared" si="50"/>
        <v>27.443458361315042</v>
      </c>
      <c r="CP64">
        <f t="shared" si="51"/>
        <v>6.3427057316717744E-2</v>
      </c>
      <c r="CQ64">
        <f t="shared" si="52"/>
        <v>27.443458361315042</v>
      </c>
      <c r="CR64">
        <f t="shared" si="53"/>
        <v>1.3235414860285333</v>
      </c>
      <c r="CS64">
        <f t="shared" si="54"/>
        <v>6.9335711791476733</v>
      </c>
      <c r="CT64">
        <f t="shared" si="55"/>
        <v>6.9335711791476733</v>
      </c>
      <c r="CY64">
        <f t="shared" si="56"/>
        <v>40.049367962666018</v>
      </c>
      <c r="CZ64">
        <f t="shared" si="57"/>
        <v>27.553949492194786</v>
      </c>
      <c r="DA64">
        <f t="shared" si="58"/>
        <v>18.383635459223992</v>
      </c>
      <c r="DB64">
        <f t="shared" si="59"/>
        <v>18.383635459223992</v>
      </c>
      <c r="DC64">
        <f t="shared" si="60"/>
        <v>0.14170722178102735</v>
      </c>
      <c r="DD64">
        <f t="shared" si="61"/>
        <v>46.358463168721023</v>
      </c>
      <c r="DE64">
        <f t="shared" si="62"/>
        <v>0.14170722178102735</v>
      </c>
      <c r="DF64">
        <f t="shared" si="63"/>
        <v>46.358463168721023</v>
      </c>
      <c r="DG64">
        <f t="shared" si="64"/>
        <v>1.3468514340298279</v>
      </c>
      <c r="DH64">
        <f t="shared" si="65"/>
        <v>9.1703140329707935</v>
      </c>
      <c r="DI64">
        <f t="shared" si="66"/>
        <v>9.1703140329707935</v>
      </c>
      <c r="DL64" t="s">
        <v>331</v>
      </c>
      <c r="DM64" t="s">
        <v>332</v>
      </c>
      <c r="DN64" t="s">
        <v>343</v>
      </c>
      <c r="DO64" t="s">
        <v>421</v>
      </c>
      <c r="DP64" t="s">
        <v>406</v>
      </c>
      <c r="DQ64">
        <f t="shared" si="67"/>
        <v>34.942803180451449</v>
      </c>
      <c r="DR64">
        <f t="shared" si="68"/>
        <v>4.6837874430932578</v>
      </c>
      <c r="DS64">
        <f t="shared" si="69"/>
        <v>26.085736593618975</v>
      </c>
      <c r="DT64">
        <f t="shared" si="70"/>
        <v>1.811406313309653</v>
      </c>
      <c r="DU64">
        <f t="shared" si="71"/>
        <v>31.306178839782913</v>
      </c>
      <c r="DV64">
        <f t="shared" si="72"/>
        <v>9.1511136206792525</v>
      </c>
      <c r="DW64">
        <f t="shared" si="73"/>
        <v>83.742880498581343</v>
      </c>
      <c r="DX64">
        <f t="shared" si="74"/>
        <v>31.306178839782913</v>
      </c>
      <c r="DY64">
        <f t="shared" si="75"/>
        <v>9.1511136206792525</v>
      </c>
      <c r="DZ64">
        <f t="shared" si="76"/>
        <v>83.742880498581343</v>
      </c>
      <c r="EB64">
        <f t="shared" si="77"/>
        <v>8.4300050561761167E-2</v>
      </c>
      <c r="EC64">
        <f t="shared" si="78"/>
        <v>4.0849391850690309E-2</v>
      </c>
      <c r="ED64">
        <f t="shared" si="79"/>
        <v>8.4300050561761167E-2</v>
      </c>
      <c r="EE64">
        <f t="shared" si="80"/>
        <v>4.0849391850690309E-2</v>
      </c>
      <c r="EG64">
        <f t="shared" si="81"/>
        <v>7.119469594328323</v>
      </c>
      <c r="EI64">
        <f t="shared" si="82"/>
        <v>222.88338836443918</v>
      </c>
      <c r="EJ64">
        <f t="shared" si="83"/>
        <v>596.20489145112015</v>
      </c>
      <c r="EK64">
        <f t="shared" si="84"/>
        <v>222.88338836443918</v>
      </c>
      <c r="EL64">
        <f t="shared" si="85"/>
        <v>596.20489145112015</v>
      </c>
    </row>
    <row r="65" spans="1:142" x14ac:dyDescent="0.25">
      <c r="A65" t="s">
        <v>87</v>
      </c>
      <c r="B65" t="s">
        <v>88</v>
      </c>
      <c r="C65" t="s">
        <v>89</v>
      </c>
      <c r="D65" t="s">
        <v>417</v>
      </c>
      <c r="E65" t="s">
        <v>407</v>
      </c>
      <c r="F65" t="s">
        <v>52</v>
      </c>
      <c r="G65">
        <f>VLOOKUP(A65,[2]alpha_i_split!$A$3:$N$208,14,FALSE)</f>
        <v>1.4376801994745512</v>
      </c>
      <c r="H65">
        <v>5.5337696202614302</v>
      </c>
      <c r="I65">
        <v>20.275731888637882</v>
      </c>
      <c r="J65">
        <v>53.619071176139009</v>
      </c>
      <c r="K65">
        <v>1.3263572562220902</v>
      </c>
      <c r="L65">
        <v>1.5963240717558658</v>
      </c>
      <c r="M65">
        <v>1.5284720537489731</v>
      </c>
      <c r="N65">
        <v>1.3785984406327738</v>
      </c>
      <c r="O65">
        <v>1.5276666559417871</v>
      </c>
      <c r="P65">
        <v>1.6721470135847669</v>
      </c>
      <c r="Q65">
        <v>1.3070253557120981</v>
      </c>
      <c r="R65">
        <v>1.2095558465202498</v>
      </c>
      <c r="S65">
        <v>1.2971210859341129</v>
      </c>
      <c r="T65">
        <v>1.3393743599143302</v>
      </c>
      <c r="U65">
        <v>1.3313443191676493</v>
      </c>
      <c r="V65">
        <v>1.3335057494131222</v>
      </c>
      <c r="W65">
        <v>0.93376297843587652</v>
      </c>
      <c r="X65">
        <v>0.78150149628818011</v>
      </c>
      <c r="Y65">
        <v>18.932727798301787</v>
      </c>
      <c r="Z65">
        <v>15.845514809308472</v>
      </c>
      <c r="AB65">
        <f t="shared" si="0"/>
        <v>71.118044126360701</v>
      </c>
      <c r="AC65">
        <f t="shared" si="1"/>
        <v>26.500895684070059</v>
      </c>
      <c r="AD65">
        <f t="shared" si="2"/>
        <v>18.932727798301787</v>
      </c>
      <c r="AE65">
        <f t="shared" si="3"/>
        <v>15.845514809308472</v>
      </c>
      <c r="AF65">
        <f t="shared" si="4"/>
        <v>6.3109285470623805E-2</v>
      </c>
      <c r="AG65">
        <f t="shared" si="5"/>
        <v>25.016339392773933</v>
      </c>
      <c r="AH65">
        <f t="shared" si="6"/>
        <v>0.17612780586556337</v>
      </c>
      <c r="AI65">
        <f t="shared" si="7"/>
        <v>49.588412071521823</v>
      </c>
      <c r="AJ65">
        <f t="shared" si="8"/>
        <v>1.5131391824130966</v>
      </c>
      <c r="AK65">
        <f t="shared" si="9"/>
        <v>7.5681678857682719</v>
      </c>
      <c r="AL65">
        <f t="shared" si="10"/>
        <v>10.655380874761587</v>
      </c>
      <c r="AM65">
        <f t="shared" si="11"/>
        <v>19.348799388428333</v>
      </c>
      <c r="AQ65">
        <f t="shared" si="12"/>
        <v>85.593414023661808</v>
      </c>
      <c r="AR65">
        <f t="shared" si="13"/>
        <v>24.524630048379017</v>
      </c>
      <c r="AS65">
        <f t="shared" si="14"/>
        <v>18.932727798301787</v>
      </c>
      <c r="AT65">
        <f t="shared" si="15"/>
        <v>15.845514809308472</v>
      </c>
      <c r="AU65">
        <f t="shared" si="16"/>
        <v>3.5774734901825818E-2</v>
      </c>
      <c r="AV65">
        <f t="shared" si="17"/>
        <v>19.192789842489688</v>
      </c>
      <c r="AW65">
        <f t="shared" si="18"/>
        <v>0.13375932719149</v>
      </c>
      <c r="AX65">
        <f t="shared" si="19"/>
        <v>46.234894977318376</v>
      </c>
      <c r="AY65">
        <f t="shared" si="20"/>
        <v>1.2764109379109803</v>
      </c>
      <c r="AZ65">
        <f t="shared" si="21"/>
        <v>5.5919022500772293</v>
      </c>
      <c r="BA65">
        <f t="shared" si="22"/>
        <v>8.6791152390705442</v>
      </c>
      <c r="BF65">
        <f t="shared" si="23"/>
        <v>81.955251840705557</v>
      </c>
      <c r="BG65">
        <f t="shared" si="24"/>
        <v>26.300079365498892</v>
      </c>
      <c r="BH65">
        <f t="shared" si="25"/>
        <v>18.932727798301787</v>
      </c>
      <c r="BI65">
        <f t="shared" si="26"/>
        <v>15.845514809308472</v>
      </c>
      <c r="BJ65">
        <f t="shared" si="27"/>
        <v>6.8117569988907084E-2</v>
      </c>
      <c r="BK65">
        <f t="shared" si="28"/>
        <v>27.737608026824056</v>
      </c>
      <c r="BL65">
        <f t="shared" si="29"/>
        <v>0.19464480121270003</v>
      </c>
      <c r="BM65">
        <f t="shared" si="30"/>
        <v>55.854493078082093</v>
      </c>
      <c r="BN65">
        <f t="shared" si="31"/>
        <v>1.3988685020567948</v>
      </c>
      <c r="BO65">
        <f t="shared" si="32"/>
        <v>7.3673515671971046</v>
      </c>
      <c r="BP65">
        <f t="shared" si="33"/>
        <v>10.454564556190419</v>
      </c>
      <c r="BU65">
        <f t="shared" si="34"/>
        <v>73.919167911602941</v>
      </c>
      <c r="BV65">
        <f t="shared" si="35"/>
        <v>27.156795420138938</v>
      </c>
      <c r="BW65">
        <f t="shared" si="36"/>
        <v>18.932727798301787</v>
      </c>
      <c r="BX65">
        <f t="shared" si="37"/>
        <v>15.845514809308472</v>
      </c>
      <c r="BY65">
        <f t="shared" si="38"/>
        <v>8.0153471658019379E-2</v>
      </c>
      <c r="BZ65">
        <f t="shared" si="39"/>
        <v>29.238623273910093</v>
      </c>
      <c r="CA65">
        <f t="shared" si="40"/>
        <v>0.2085439759480224</v>
      </c>
      <c r="CB65">
        <f t="shared" si="41"/>
        <v>55.310441794276542</v>
      </c>
      <c r="CC65">
        <f t="shared" si="42"/>
        <v>1.5209264505421605</v>
      </c>
      <c r="CD65">
        <f t="shared" si="43"/>
        <v>8.2240676218371505</v>
      </c>
      <c r="CE65">
        <f t="shared" si="44"/>
        <v>11.311280610830465</v>
      </c>
      <c r="CJ65">
        <f t="shared" si="45"/>
        <v>81.912067158356948</v>
      </c>
      <c r="CK65">
        <f t="shared" si="46"/>
        <v>26.993980466904397</v>
      </c>
      <c r="CL65">
        <f t="shared" si="47"/>
        <v>18.932727798301787</v>
      </c>
      <c r="CM65">
        <f t="shared" si="48"/>
        <v>15.845514809308472</v>
      </c>
      <c r="CN65">
        <f t="shared" si="49"/>
        <v>8.4661102555208728E-2</v>
      </c>
      <c r="CO65">
        <f t="shared" si="50"/>
        <v>31.506679930137125</v>
      </c>
      <c r="CP65">
        <f t="shared" si="51"/>
        <v>0.22393481587500699</v>
      </c>
      <c r="CQ65">
        <f t="shared" si="52"/>
        <v>60.259812269977452</v>
      </c>
      <c r="CR65">
        <f t="shared" si="53"/>
        <v>1.4361546647317733</v>
      </c>
      <c r="CS65">
        <f t="shared" si="54"/>
        <v>8.0612526686026094</v>
      </c>
      <c r="CT65">
        <f t="shared" si="55"/>
        <v>11.148465657595924</v>
      </c>
      <c r="CY65">
        <f t="shared" si="56"/>
        <v>89.658969738369905</v>
      </c>
      <c r="CZ65">
        <f t="shared" si="57"/>
        <v>27.037805047057599</v>
      </c>
      <c r="DA65">
        <f t="shared" si="58"/>
        <v>18.932727798301787</v>
      </c>
      <c r="DB65">
        <f t="shared" si="59"/>
        <v>15.845514809308472</v>
      </c>
      <c r="DC65">
        <f t="shared" si="60"/>
        <v>9.3882500073092956E-2</v>
      </c>
      <c r="DD65">
        <f t="shared" si="61"/>
        <v>34.749514603641039</v>
      </c>
      <c r="DE65">
        <f t="shared" si="62"/>
        <v>0.24721229258304386</v>
      </c>
      <c r="DF65">
        <f t="shared" si="63"/>
        <v>66.263192071963431</v>
      </c>
      <c r="DG65">
        <f t="shared" si="64"/>
        <v>1.3749369620777794</v>
      </c>
      <c r="DH65">
        <f t="shared" si="65"/>
        <v>8.105077248755812</v>
      </c>
      <c r="DI65">
        <f t="shared" si="66"/>
        <v>11.192290237749127</v>
      </c>
      <c r="DL65" t="s">
        <v>87</v>
      </c>
      <c r="DM65" t="s">
        <v>88</v>
      </c>
      <c r="DN65" t="s">
        <v>89</v>
      </c>
      <c r="DO65" t="s">
        <v>417</v>
      </c>
      <c r="DP65" t="s">
        <v>406</v>
      </c>
      <c r="DQ65">
        <f t="shared" si="67"/>
        <v>80.692819133176314</v>
      </c>
      <c r="DR65">
        <f t="shared" si="68"/>
        <v>7.0006664875035405</v>
      </c>
      <c r="DS65">
        <f t="shared" si="69"/>
        <v>26.419031005341481</v>
      </c>
      <c r="DT65">
        <f t="shared" si="70"/>
        <v>0.98664591761984155</v>
      </c>
      <c r="DU65">
        <f t="shared" si="71"/>
        <v>27.906925844962657</v>
      </c>
      <c r="DV65">
        <f t="shared" si="72"/>
        <v>5.4013515580287592</v>
      </c>
      <c r="DW65">
        <f t="shared" si="73"/>
        <v>29.174598653419704</v>
      </c>
      <c r="DX65">
        <f t="shared" si="74"/>
        <v>55.585207710523285</v>
      </c>
      <c r="DY65">
        <f t="shared" si="75"/>
        <v>7.2029048983451647</v>
      </c>
      <c r="DZ65">
        <f t="shared" si="76"/>
        <v>51.881838974604769</v>
      </c>
      <c r="EB65">
        <f t="shared" si="77"/>
        <v>7.0949777441279629E-2</v>
      </c>
      <c r="EC65">
        <f t="shared" si="78"/>
        <v>2.052021696751943E-2</v>
      </c>
      <c r="ED65">
        <f t="shared" si="79"/>
        <v>0.19737050311263779</v>
      </c>
      <c r="EE65">
        <f t="shared" si="80"/>
        <v>3.9546874780699667E-2</v>
      </c>
      <c r="EG65">
        <f t="shared" si="81"/>
        <v>7.2104342263486583</v>
      </c>
      <c r="EI65">
        <f t="shared" si="82"/>
        <v>201.2210532646927</v>
      </c>
      <c r="EJ65">
        <f t="shared" si="83"/>
        <v>210.3615246706029</v>
      </c>
      <c r="EK65">
        <f t="shared" si="84"/>
        <v>400.79348415465643</v>
      </c>
      <c r="EL65">
        <f t="shared" si="85"/>
        <v>374.09058746839997</v>
      </c>
    </row>
    <row r="66" spans="1:142" x14ac:dyDescent="0.25">
      <c r="A66" t="s">
        <v>33</v>
      </c>
      <c r="B66" t="s">
        <v>7</v>
      </c>
      <c r="C66" t="s">
        <v>52</v>
      </c>
      <c r="D66" t="s">
        <v>417</v>
      </c>
      <c r="E66" t="s">
        <v>407</v>
      </c>
      <c r="F66" t="s">
        <v>52</v>
      </c>
      <c r="G66">
        <f>VLOOKUP(A66,[2]alpha_i_split!$A$3:$N$208,14,FALSE)</f>
        <v>1.2387522562916637</v>
      </c>
      <c r="H66">
        <v>5.36417880620521</v>
      </c>
      <c r="I66">
        <v>19.654351145935891</v>
      </c>
      <c r="J66">
        <v>70.043199813688531</v>
      </c>
      <c r="K66">
        <v>1.3263572562220902</v>
      </c>
      <c r="L66">
        <v>2.0979296596808372</v>
      </c>
      <c r="M66">
        <v>2.0136520356178611</v>
      </c>
      <c r="N66">
        <v>1.7093478279150662</v>
      </c>
      <c r="O66">
        <v>1.9043674208763655</v>
      </c>
      <c r="P66">
        <v>2.1813285449614694</v>
      </c>
      <c r="Q66">
        <v>1.3070253557120981</v>
      </c>
      <c r="R66">
        <v>1.2095558465202498</v>
      </c>
      <c r="S66">
        <v>1.2971210859341129</v>
      </c>
      <c r="T66">
        <v>1.3393743599143302</v>
      </c>
      <c r="U66">
        <v>1.3313443191676493</v>
      </c>
      <c r="V66">
        <v>1.3335057494131222</v>
      </c>
      <c r="W66">
        <v>1.6356756044978857</v>
      </c>
      <c r="X66">
        <v>1.4250231777516125</v>
      </c>
      <c r="Y66">
        <v>32.148142691642398</v>
      </c>
      <c r="Z66">
        <v>28.007905926627611</v>
      </c>
      <c r="AB66">
        <f t="shared" si="0"/>
        <v>92.902306321899545</v>
      </c>
      <c r="AC66">
        <f t="shared" si="1"/>
        <v>25.688735297807341</v>
      </c>
      <c r="AD66">
        <f t="shared" si="2"/>
        <v>25.688735297807341</v>
      </c>
      <c r="AE66">
        <f t="shared" si="3"/>
        <v>25.688735297807341</v>
      </c>
      <c r="AF66">
        <f t="shared" si="4"/>
        <v>0</v>
      </c>
      <c r="AG66">
        <f t="shared" si="5"/>
        <v>0</v>
      </c>
      <c r="AH66">
        <f t="shared" si="6"/>
        <v>0</v>
      </c>
      <c r="AI66">
        <f t="shared" si="7"/>
        <v>0</v>
      </c>
      <c r="AJ66">
        <f t="shared" si="8"/>
        <v>1.3825365428303666</v>
      </c>
      <c r="AK66">
        <f t="shared" si="9"/>
        <v>0</v>
      </c>
      <c r="AL66">
        <f t="shared" si="10"/>
        <v>0</v>
      </c>
      <c r="AM66">
        <f t="shared" si="11"/>
        <v>19.153953434054845</v>
      </c>
      <c r="AQ66">
        <f t="shared" si="12"/>
        <v>146.94570634808846</v>
      </c>
      <c r="AR66">
        <f t="shared" si="13"/>
        <v>23.773035338128729</v>
      </c>
      <c r="AS66">
        <f t="shared" si="14"/>
        <v>23.773035338128729</v>
      </c>
      <c r="AT66">
        <f t="shared" si="15"/>
        <v>23.773035338128729</v>
      </c>
      <c r="AU66">
        <f t="shared" si="16"/>
        <v>0</v>
      </c>
      <c r="AV66">
        <f t="shared" si="17"/>
        <v>0</v>
      </c>
      <c r="AW66">
        <f t="shared" si="18"/>
        <v>0</v>
      </c>
      <c r="AX66">
        <f t="shared" si="19"/>
        <v>0</v>
      </c>
      <c r="AY66">
        <f t="shared" si="20"/>
        <v>1.0173100359277314</v>
      </c>
      <c r="AZ66">
        <f t="shared" si="21"/>
        <v>0</v>
      </c>
      <c r="BA66">
        <f t="shared" si="22"/>
        <v>0</v>
      </c>
      <c r="BF66">
        <f t="shared" si="23"/>
        <v>141.04263188602249</v>
      </c>
      <c r="BG66">
        <f t="shared" si="24"/>
        <v>25.494073301746738</v>
      </c>
      <c r="BH66">
        <f t="shared" si="25"/>
        <v>25.494073301746738</v>
      </c>
      <c r="BI66">
        <f t="shared" si="26"/>
        <v>25.494073301746738</v>
      </c>
      <c r="BJ66">
        <f t="shared" si="27"/>
        <v>0</v>
      </c>
      <c r="BK66">
        <f t="shared" si="28"/>
        <v>0</v>
      </c>
      <c r="BL66">
        <f t="shared" si="29"/>
        <v>0</v>
      </c>
      <c r="BM66">
        <f t="shared" si="30"/>
        <v>0</v>
      </c>
      <c r="BN66">
        <f t="shared" si="31"/>
        <v>1.1135537168460714</v>
      </c>
      <c r="BO66">
        <f t="shared" si="32"/>
        <v>0</v>
      </c>
      <c r="BP66">
        <f t="shared" si="33"/>
        <v>0</v>
      </c>
      <c r="BU66">
        <f t="shared" si="34"/>
        <v>119.72819146174946</v>
      </c>
      <c r="BV66">
        <f t="shared" si="35"/>
        <v>26.324533985619365</v>
      </c>
      <c r="BW66">
        <f t="shared" si="36"/>
        <v>26.324533985619365</v>
      </c>
      <c r="BX66">
        <f t="shared" si="37"/>
        <v>26.324533985619365</v>
      </c>
      <c r="BY66">
        <f t="shared" si="38"/>
        <v>0</v>
      </c>
      <c r="BZ66">
        <f t="shared" si="39"/>
        <v>0</v>
      </c>
      <c r="CA66">
        <f t="shared" si="40"/>
        <v>0</v>
      </c>
      <c r="CB66">
        <f t="shared" si="41"/>
        <v>0</v>
      </c>
      <c r="CC66">
        <f t="shared" si="42"/>
        <v>1.2479857428671932</v>
      </c>
      <c r="CD66">
        <f t="shared" si="43"/>
        <v>0</v>
      </c>
      <c r="CE66">
        <f t="shared" si="44"/>
        <v>0</v>
      </c>
      <c r="CJ66">
        <f t="shared" si="45"/>
        <v>133.38798777912194</v>
      </c>
      <c r="CK66">
        <f t="shared" si="46"/>
        <v>26.166708745067925</v>
      </c>
      <c r="CL66">
        <f t="shared" si="47"/>
        <v>26.166708745067925</v>
      </c>
      <c r="CM66">
        <f t="shared" si="48"/>
        <v>26.166708745067925</v>
      </c>
      <c r="CN66">
        <f t="shared" si="49"/>
        <v>0</v>
      </c>
      <c r="CO66">
        <f t="shared" si="50"/>
        <v>0</v>
      </c>
      <c r="CP66">
        <f t="shared" si="51"/>
        <v>0</v>
      </c>
      <c r="CQ66">
        <f t="shared" si="52"/>
        <v>0</v>
      </c>
      <c r="CR66">
        <f t="shared" si="53"/>
        <v>1.175270629948838</v>
      </c>
      <c r="CS66">
        <f t="shared" si="54"/>
        <v>0</v>
      </c>
      <c r="CT66">
        <f t="shared" si="55"/>
        <v>0</v>
      </c>
      <c r="CY66">
        <f t="shared" si="56"/>
        <v>152.78723113403868</v>
      </c>
      <c r="CZ66">
        <f t="shared" si="57"/>
        <v>26.209190254089897</v>
      </c>
      <c r="DA66">
        <f t="shared" si="58"/>
        <v>26.209190254089897</v>
      </c>
      <c r="DB66">
        <f t="shared" si="59"/>
        <v>26.209190254089897</v>
      </c>
      <c r="DC66">
        <f t="shared" si="60"/>
        <v>0</v>
      </c>
      <c r="DD66">
        <f t="shared" si="61"/>
        <v>0</v>
      </c>
      <c r="DE66">
        <f t="shared" si="62"/>
        <v>0</v>
      </c>
      <c r="DF66">
        <f t="shared" si="63"/>
        <v>0</v>
      </c>
      <c r="DG66">
        <f t="shared" si="64"/>
        <v>1.0999101671675595</v>
      </c>
      <c r="DH66">
        <f t="shared" si="65"/>
        <v>0</v>
      </c>
      <c r="DI66">
        <f t="shared" si="66"/>
        <v>0</v>
      </c>
      <c r="DL66" t="s">
        <v>33</v>
      </c>
      <c r="DM66" t="s">
        <v>7</v>
      </c>
      <c r="DN66" t="s">
        <v>52</v>
      </c>
      <c r="DO66" t="s">
        <v>417</v>
      </c>
      <c r="DP66" t="s">
        <v>406</v>
      </c>
      <c r="DQ66">
        <f t="shared" si="67"/>
        <v>131.13234248848676</v>
      </c>
      <c r="DR66">
        <f t="shared" si="68"/>
        <v>21.972204151457817</v>
      </c>
      <c r="DS66">
        <f t="shared" si="69"/>
        <v>25.609379487076666</v>
      </c>
      <c r="DT66">
        <f t="shared" si="70"/>
        <v>0.95640864793992053</v>
      </c>
      <c r="DU66">
        <f t="shared" si="71"/>
        <v>0</v>
      </c>
      <c r="DV66">
        <f t="shared" si="72"/>
        <v>0</v>
      </c>
      <c r="DW66">
        <f t="shared" si="73"/>
        <v>0</v>
      </c>
      <c r="DX66">
        <f t="shared" si="74"/>
        <v>0</v>
      </c>
      <c r="DY66">
        <f t="shared" si="75"/>
        <v>0</v>
      </c>
      <c r="DZ66">
        <f t="shared" si="76"/>
        <v>0</v>
      </c>
      <c r="EB66">
        <f t="shared" si="77"/>
        <v>0</v>
      </c>
      <c r="EC66">
        <f t="shared" si="78"/>
        <v>0</v>
      </c>
      <c r="ED66">
        <f t="shared" si="79"/>
        <v>0</v>
      </c>
      <c r="EE66">
        <f t="shared" si="80"/>
        <v>0</v>
      </c>
      <c r="EG66">
        <f t="shared" si="81"/>
        <v>6.989459466996907</v>
      </c>
      <c r="EI66">
        <f t="shared" si="82"/>
        <v>0</v>
      </c>
      <c r="EJ66">
        <f t="shared" si="83"/>
        <v>0</v>
      </c>
      <c r="EK66">
        <f t="shared" si="84"/>
        <v>0</v>
      </c>
      <c r="EL66">
        <f t="shared" si="85"/>
        <v>0</v>
      </c>
    </row>
    <row r="67" spans="1:142" x14ac:dyDescent="0.25">
      <c r="A67" t="s">
        <v>327</v>
      </c>
      <c r="B67" t="s">
        <v>328</v>
      </c>
      <c r="C67" t="s">
        <v>343</v>
      </c>
      <c r="D67" t="s">
        <v>421</v>
      </c>
      <c r="E67" t="s">
        <v>406</v>
      </c>
      <c r="F67" t="s">
        <v>585</v>
      </c>
      <c r="G67">
        <f>VLOOKUP(A67,[2]alpha_i_split!$A$3:$N$208,14,FALSE)</f>
        <v>2.7278176255200264</v>
      </c>
      <c r="H67">
        <v>5.1046079890792901</v>
      </c>
      <c r="I67">
        <v>18.703283671986519</v>
      </c>
      <c r="J67">
        <v>25.872798012193755</v>
      </c>
      <c r="K67">
        <v>1.4311390552424275</v>
      </c>
      <c r="L67">
        <v>1.9197494835248701</v>
      </c>
      <c r="M67">
        <v>1.8266929962428891</v>
      </c>
      <c r="N67">
        <v>1.6384628905057175</v>
      </c>
      <c r="O67">
        <v>1.6979149740520523</v>
      </c>
      <c r="P67">
        <v>1.9859439222738493</v>
      </c>
      <c r="Q67">
        <v>1.39378218396165</v>
      </c>
      <c r="R67">
        <v>1.154133732123878</v>
      </c>
      <c r="S67">
        <v>1.2154822023485663</v>
      </c>
      <c r="T67">
        <v>1.2953811605285075</v>
      </c>
      <c r="U67">
        <v>1.2357210310006459</v>
      </c>
      <c r="V67">
        <v>1.3448954049704989</v>
      </c>
      <c r="W67">
        <v>1.6366449942320886</v>
      </c>
      <c r="X67">
        <v>1.1259342055372159</v>
      </c>
      <c r="Y67">
        <v>30.610635597459495</v>
      </c>
      <c r="Z67">
        <v>21.058666842155322</v>
      </c>
      <c r="AB67">
        <f t="shared" si="0"/>
        <v>37.027571703649123</v>
      </c>
      <c r="AC67">
        <f t="shared" si="1"/>
        <v>26.068303563595638</v>
      </c>
      <c r="AD67">
        <f t="shared" si="2"/>
        <v>26.068303563595638</v>
      </c>
      <c r="AE67">
        <f t="shared" si="3"/>
        <v>21.058666842155322</v>
      </c>
      <c r="AF67">
        <f t="shared" si="4"/>
        <v>0</v>
      </c>
      <c r="AG67">
        <f t="shared" si="5"/>
        <v>0</v>
      </c>
      <c r="AH67">
        <f t="shared" si="6"/>
        <v>1.8686747815014608E-2</v>
      </c>
      <c r="AI67">
        <f t="shared" si="7"/>
        <v>11.190480779797143</v>
      </c>
      <c r="AJ67">
        <f t="shared" si="8"/>
        <v>1.4975518256349583</v>
      </c>
      <c r="AK67">
        <f t="shared" si="9"/>
        <v>0</v>
      </c>
      <c r="AL67">
        <f t="shared" si="10"/>
        <v>5.0096367214403159</v>
      </c>
      <c r="AM67">
        <f t="shared" si="11"/>
        <v>18.989883422776622</v>
      </c>
      <c r="AQ67">
        <f t="shared" si="12"/>
        <v>49.669290621252244</v>
      </c>
      <c r="AR67">
        <f t="shared" si="13"/>
        <v>21.58609058732139</v>
      </c>
      <c r="AS67">
        <f t="shared" si="14"/>
        <v>21.58609058732139</v>
      </c>
      <c r="AT67">
        <f t="shared" si="15"/>
        <v>21.058666842155322</v>
      </c>
      <c r="AU67">
        <f t="shared" si="16"/>
        <v>0</v>
      </c>
      <c r="AV67">
        <f t="shared" si="17"/>
        <v>0</v>
      </c>
      <c r="AW67">
        <f t="shared" si="18"/>
        <v>4.2661324318491873E-5</v>
      </c>
      <c r="AX67">
        <f t="shared" si="19"/>
        <v>0.24265872389794985</v>
      </c>
      <c r="AY67">
        <f t="shared" si="20"/>
        <v>1.0706850128734648</v>
      </c>
      <c r="AZ67">
        <f t="shared" si="21"/>
        <v>0</v>
      </c>
      <c r="BA67">
        <f t="shared" si="22"/>
        <v>0.52742374516606816</v>
      </c>
      <c r="BF67">
        <f t="shared" si="23"/>
        <v>47.261658922081274</v>
      </c>
      <c r="BG67">
        <f t="shared" si="24"/>
        <v>22.733508428776155</v>
      </c>
      <c r="BH67">
        <f t="shared" si="25"/>
        <v>22.733508428776155</v>
      </c>
      <c r="BI67">
        <f t="shared" si="26"/>
        <v>21.058666842155322</v>
      </c>
      <c r="BJ67">
        <f t="shared" si="27"/>
        <v>0</v>
      </c>
      <c r="BK67">
        <f t="shared" si="28"/>
        <v>0</v>
      </c>
      <c r="BL67">
        <f t="shared" si="29"/>
        <v>1.1719594111972327E-3</v>
      </c>
      <c r="BM67">
        <f t="shared" si="30"/>
        <v>2.0992303162744772</v>
      </c>
      <c r="BN67">
        <f t="shared" si="31"/>
        <v>1.1559623550793476</v>
      </c>
      <c r="BO67">
        <f t="shared" si="32"/>
        <v>0</v>
      </c>
      <c r="BP67">
        <f t="shared" si="33"/>
        <v>1.6748415866208326</v>
      </c>
      <c r="BU67">
        <f t="shared" si="34"/>
        <v>42.391619416529558</v>
      </c>
      <c r="BV67">
        <f t="shared" si="35"/>
        <v>24.227881308711783</v>
      </c>
      <c r="BW67">
        <f t="shared" si="36"/>
        <v>24.227881308711783</v>
      </c>
      <c r="BX67">
        <f t="shared" si="37"/>
        <v>21.058666842155322</v>
      </c>
      <c r="BY67">
        <f t="shared" si="38"/>
        <v>0</v>
      </c>
      <c r="BZ67">
        <f t="shared" si="39"/>
        <v>0</v>
      </c>
      <c r="CA67">
        <f t="shared" si="40"/>
        <v>6.2707480673092463E-3</v>
      </c>
      <c r="CB67">
        <f t="shared" si="41"/>
        <v>5.9359328314465101</v>
      </c>
      <c r="CC67">
        <f t="shared" si="42"/>
        <v>1.300789853603955</v>
      </c>
      <c r="CD67">
        <f t="shared" si="43"/>
        <v>0</v>
      </c>
      <c r="CE67">
        <f t="shared" si="44"/>
        <v>3.1692144665564612</v>
      </c>
      <c r="CJ67">
        <f t="shared" si="45"/>
        <v>43.929811165527951</v>
      </c>
      <c r="CK67">
        <f t="shared" si="46"/>
        <v>23.112040982244729</v>
      </c>
      <c r="CL67">
        <f t="shared" si="47"/>
        <v>23.112040982244729</v>
      </c>
      <c r="CM67">
        <f t="shared" si="48"/>
        <v>21.058666842155322</v>
      </c>
      <c r="CN67">
        <f t="shared" si="49"/>
        <v>0</v>
      </c>
      <c r="CO67">
        <f t="shared" si="50"/>
        <v>0</v>
      </c>
      <c r="CP67">
        <f t="shared" si="51"/>
        <v>1.9422374979740536E-3</v>
      </c>
      <c r="CQ67">
        <f t="shared" si="52"/>
        <v>2.8376282627521827</v>
      </c>
      <c r="CR67">
        <f t="shared" si="53"/>
        <v>1.2189624789552382</v>
      </c>
      <c r="CS67">
        <f t="shared" si="54"/>
        <v>0</v>
      </c>
      <c r="CT67">
        <f t="shared" si="55"/>
        <v>2.0533741400894066</v>
      </c>
      <c r="CY67">
        <f t="shared" si="56"/>
        <v>51.381925964535114</v>
      </c>
      <c r="CZ67">
        <f t="shared" si="57"/>
        <v>25.153960268314428</v>
      </c>
      <c r="DA67">
        <f t="shared" si="58"/>
        <v>25.153960268314428</v>
      </c>
      <c r="DB67">
        <f t="shared" si="59"/>
        <v>21.058666842155322</v>
      </c>
      <c r="DC67">
        <f t="shared" si="60"/>
        <v>0</v>
      </c>
      <c r="DD67">
        <f t="shared" si="61"/>
        <v>0</v>
      </c>
      <c r="DE67">
        <f t="shared" si="62"/>
        <v>1.5214862845527578E-2</v>
      </c>
      <c r="DF67">
        <f t="shared" si="63"/>
        <v>11.145621030479342</v>
      </c>
      <c r="DG67">
        <f t="shared" si="64"/>
        <v>1.2266845294283157</v>
      </c>
      <c r="DH67">
        <f t="shared" si="65"/>
        <v>0</v>
      </c>
      <c r="DI67">
        <f t="shared" si="66"/>
        <v>4.0952934261591061</v>
      </c>
      <c r="DL67" t="s">
        <v>327</v>
      </c>
      <c r="DM67" t="s">
        <v>328</v>
      </c>
      <c r="DN67" t="s">
        <v>343</v>
      </c>
      <c r="DO67" t="s">
        <v>421</v>
      </c>
      <c r="DP67" t="s">
        <v>406</v>
      </c>
      <c r="DQ67">
        <f t="shared" si="67"/>
        <v>45.276979632262538</v>
      </c>
      <c r="DR67">
        <f t="shared" si="68"/>
        <v>5.2667753901668233</v>
      </c>
      <c r="DS67">
        <f t="shared" si="69"/>
        <v>23.813630856494019</v>
      </c>
      <c r="DT67">
        <f t="shared" si="70"/>
        <v>1.6536301791389962</v>
      </c>
      <c r="DU67">
        <f t="shared" si="71"/>
        <v>0</v>
      </c>
      <c r="DV67">
        <f t="shared" si="72"/>
        <v>0</v>
      </c>
      <c r="DW67">
        <f t="shared" si="73"/>
        <v>0</v>
      </c>
      <c r="DX67">
        <f t="shared" si="74"/>
        <v>5.5752586574412675</v>
      </c>
      <c r="DY67">
        <f t="shared" si="75"/>
        <v>4.7053959996560124</v>
      </c>
      <c r="DZ67">
        <f t="shared" si="76"/>
        <v>22.140751513578806</v>
      </c>
      <c r="EB67">
        <f t="shared" si="77"/>
        <v>0</v>
      </c>
      <c r="EC67">
        <f t="shared" si="78"/>
        <v>0</v>
      </c>
      <c r="ED67">
        <f t="shared" si="79"/>
        <v>7.2215361602235356E-3</v>
      </c>
      <c r="EE67">
        <f t="shared" si="80"/>
        <v>7.9025687583463376E-3</v>
      </c>
      <c r="EG67">
        <f t="shared" si="81"/>
        <v>6.4993533996981503</v>
      </c>
      <c r="EI67">
        <f t="shared" si="82"/>
        <v>0</v>
      </c>
      <c r="EJ67">
        <f t="shared" si="83"/>
        <v>0</v>
      </c>
      <c r="EK67">
        <f t="shared" si="84"/>
        <v>36.235576309437448</v>
      </c>
      <c r="EL67">
        <f t="shared" si="85"/>
        <v>143.90056862165039</v>
      </c>
    </row>
    <row r="68" spans="1:142" x14ac:dyDescent="0.25">
      <c r="A68" t="s">
        <v>39</v>
      </c>
      <c r="B68" t="s">
        <v>13</v>
      </c>
      <c r="C68" t="s">
        <v>52</v>
      </c>
      <c r="D68" t="s">
        <v>417</v>
      </c>
      <c r="E68" t="s">
        <v>407</v>
      </c>
      <c r="F68" t="s">
        <v>52</v>
      </c>
      <c r="G68">
        <f>VLOOKUP(A68,[2]alpha_i_split!$A$3:$N$208,14,FALSE)</f>
        <v>0.88595419253631469</v>
      </c>
      <c r="H68">
        <v>4.9879464126366502</v>
      </c>
      <c r="I68">
        <v>18.275835655900686</v>
      </c>
      <c r="J68">
        <v>100.66654266571975</v>
      </c>
      <c r="K68">
        <v>1.3263572562220902</v>
      </c>
      <c r="L68">
        <v>1.822465136135637</v>
      </c>
      <c r="M68">
        <v>1.732238414357423</v>
      </c>
      <c r="N68">
        <v>1.625699819132387</v>
      </c>
      <c r="O68">
        <v>1.6504389939139021</v>
      </c>
      <c r="P68">
        <v>1.8888622033605165</v>
      </c>
      <c r="Q68">
        <v>1.3070253557120981</v>
      </c>
      <c r="R68">
        <v>1.2095558465202498</v>
      </c>
      <c r="S68">
        <v>1.2971210859341129</v>
      </c>
      <c r="T68">
        <v>1.3393743599143302</v>
      </c>
      <c r="U68">
        <v>1.3313443191676493</v>
      </c>
      <c r="V68">
        <v>1.3335057494131222</v>
      </c>
      <c r="W68">
        <v>1.5664972014066689</v>
      </c>
      <c r="X68">
        <v>1.1723881517838088</v>
      </c>
      <c r="Y68">
        <v>28.629045408336637</v>
      </c>
      <c r="Z68">
        <v>21.426373186926039</v>
      </c>
      <c r="AB68">
        <f t="shared" si="0"/>
        <v>133.51979932346802</v>
      </c>
      <c r="AC68">
        <f t="shared" si="1"/>
        <v>23.886980599089441</v>
      </c>
      <c r="AD68">
        <f t="shared" si="2"/>
        <v>23.886980599089441</v>
      </c>
      <c r="AE68">
        <f t="shared" si="3"/>
        <v>21.426373186926039</v>
      </c>
      <c r="AF68">
        <f t="shared" si="4"/>
        <v>0</v>
      </c>
      <c r="AG68">
        <f t="shared" si="5"/>
        <v>0</v>
      </c>
      <c r="AH68">
        <f t="shared" si="6"/>
        <v>3.0885981621889698E-3</v>
      </c>
      <c r="AI68">
        <f t="shared" si="7"/>
        <v>3.7656533263956522</v>
      </c>
      <c r="AJ68">
        <f t="shared" si="8"/>
        <v>1.2680084864121766</v>
      </c>
      <c r="AK68">
        <f t="shared" si="9"/>
        <v>0</v>
      </c>
      <c r="AL68">
        <f t="shared" si="10"/>
        <v>2.4606074121634016</v>
      </c>
      <c r="AM68">
        <f t="shared" si="11"/>
        <v>17.893534058336968</v>
      </c>
      <c r="AQ68">
        <f t="shared" si="12"/>
        <v>183.46126438358485</v>
      </c>
      <c r="AR68">
        <f t="shared" si="13"/>
        <v>22.105643867637919</v>
      </c>
      <c r="AS68">
        <f t="shared" si="14"/>
        <v>22.105643867637919</v>
      </c>
      <c r="AT68">
        <f t="shared" si="15"/>
        <v>21.426373186926039</v>
      </c>
      <c r="AU68">
        <f t="shared" si="16"/>
        <v>0</v>
      </c>
      <c r="AV68">
        <f t="shared" si="17"/>
        <v>0</v>
      </c>
      <c r="AW68">
        <f t="shared" si="18"/>
        <v>1.0425044574930896E-4</v>
      </c>
      <c r="AX68">
        <f t="shared" si="19"/>
        <v>0.46042225305552897</v>
      </c>
      <c r="AY68">
        <f t="shared" si="20"/>
        <v>1.0010706225228254</v>
      </c>
      <c r="AZ68">
        <f t="shared" si="21"/>
        <v>0</v>
      </c>
      <c r="BA68">
        <f t="shared" si="22"/>
        <v>0.67927068071188046</v>
      </c>
      <c r="BF68">
        <f t="shared" si="23"/>
        <v>174.37845224611024</v>
      </c>
      <c r="BG68">
        <f t="shared" si="24"/>
        <v>23.705971792335276</v>
      </c>
      <c r="BH68">
        <f t="shared" si="25"/>
        <v>23.705971792335276</v>
      </c>
      <c r="BI68">
        <f t="shared" si="26"/>
        <v>21.426373186926039</v>
      </c>
      <c r="BJ68">
        <f t="shared" si="27"/>
        <v>0</v>
      </c>
      <c r="BK68">
        <f t="shared" si="28"/>
        <v>0</v>
      </c>
      <c r="BL68">
        <f t="shared" si="29"/>
        <v>3.2565946683725242E-3</v>
      </c>
      <c r="BM68">
        <f t="shared" si="30"/>
        <v>4.2857474916570597</v>
      </c>
      <c r="BN68">
        <f t="shared" si="31"/>
        <v>1.1011464748399096</v>
      </c>
      <c r="BO68">
        <f t="shared" si="32"/>
        <v>0</v>
      </c>
      <c r="BP68">
        <f t="shared" si="33"/>
        <v>2.2795986054092374</v>
      </c>
      <c r="BU68">
        <f t="shared" si="34"/>
        <v>163.65358020434331</v>
      </c>
      <c r="BV68">
        <f t="shared" si="35"/>
        <v>24.478185683521474</v>
      </c>
      <c r="BW68">
        <f t="shared" si="36"/>
        <v>24.478185683521474</v>
      </c>
      <c r="BX68">
        <f t="shared" si="37"/>
        <v>21.426373186926039</v>
      </c>
      <c r="BY68">
        <f t="shared" si="38"/>
        <v>0</v>
      </c>
      <c r="BZ68">
        <f t="shared" si="39"/>
        <v>0</v>
      </c>
      <c r="CA68">
        <f t="shared" si="40"/>
        <v>6.8778368511080087E-3</v>
      </c>
      <c r="CB68">
        <f t="shared" si="41"/>
        <v>6.7610675873247521</v>
      </c>
      <c r="CC68">
        <f t="shared" si="42"/>
        <v>1.1736813627527474</v>
      </c>
      <c r="CD68">
        <f t="shared" si="43"/>
        <v>0</v>
      </c>
      <c r="CE68">
        <f t="shared" si="44"/>
        <v>3.051812496595435</v>
      </c>
      <c r="CJ68">
        <f t="shared" si="45"/>
        <v>166.1439873980014</v>
      </c>
      <c r="CK68">
        <f t="shared" si="46"/>
        <v>24.331429978524948</v>
      </c>
      <c r="CL68">
        <f t="shared" si="47"/>
        <v>24.331429978524948</v>
      </c>
      <c r="CM68">
        <f t="shared" si="48"/>
        <v>21.426373186926039</v>
      </c>
      <c r="CN68">
        <f t="shared" si="49"/>
        <v>0</v>
      </c>
      <c r="CO68">
        <f t="shared" si="50"/>
        <v>0</v>
      </c>
      <c r="CP68">
        <f t="shared" si="51"/>
        <v>6.095712990351645E-3</v>
      </c>
      <c r="CQ68">
        <f t="shared" si="52"/>
        <v>6.294933380971842</v>
      </c>
      <c r="CR68">
        <f t="shared" si="53"/>
        <v>1.1578680166781594</v>
      </c>
      <c r="CS68">
        <f t="shared" si="54"/>
        <v>0</v>
      </c>
      <c r="CT68">
        <f t="shared" si="55"/>
        <v>2.9050567915989092</v>
      </c>
      <c r="CY68">
        <f t="shared" si="56"/>
        <v>190.14522758425684</v>
      </c>
      <c r="CZ68">
        <f t="shared" si="57"/>
        <v>24.370931922472902</v>
      </c>
      <c r="DA68">
        <f t="shared" si="58"/>
        <v>24.370931922472902</v>
      </c>
      <c r="DB68">
        <f t="shared" si="59"/>
        <v>21.426373186926039</v>
      </c>
      <c r="DC68">
        <f t="shared" si="60"/>
        <v>0</v>
      </c>
      <c r="DD68">
        <f t="shared" si="61"/>
        <v>0</v>
      </c>
      <c r="DE68">
        <f t="shared" si="62"/>
        <v>7.2412424592533057E-3</v>
      </c>
      <c r="DF68">
        <f t="shared" si="63"/>
        <v>7.3775833083273126</v>
      </c>
      <c r="DG68">
        <f t="shared" si="64"/>
        <v>1.0840845636856482</v>
      </c>
      <c r="DH68">
        <f t="shared" si="65"/>
        <v>0</v>
      </c>
      <c r="DI68">
        <f t="shared" si="66"/>
        <v>2.9445587355468632</v>
      </c>
      <c r="DL68" t="s">
        <v>39</v>
      </c>
      <c r="DM68" t="s">
        <v>13</v>
      </c>
      <c r="DN68" t="s">
        <v>52</v>
      </c>
      <c r="DO68" t="s">
        <v>417</v>
      </c>
      <c r="DP68" t="s">
        <v>406</v>
      </c>
      <c r="DQ68">
        <f t="shared" si="67"/>
        <v>168.55038518996079</v>
      </c>
      <c r="DR68">
        <f t="shared" si="68"/>
        <v>19.897483748063955</v>
      </c>
      <c r="DS68">
        <f t="shared" si="69"/>
        <v>23.813190640596996</v>
      </c>
      <c r="DT68">
        <f t="shared" si="70"/>
        <v>0.88932812586115273</v>
      </c>
      <c r="DU68">
        <f t="shared" si="71"/>
        <v>0</v>
      </c>
      <c r="DV68">
        <f t="shared" si="72"/>
        <v>0</v>
      </c>
      <c r="DW68">
        <f t="shared" si="73"/>
        <v>0</v>
      </c>
      <c r="DX68">
        <f t="shared" si="74"/>
        <v>4.824234557955358</v>
      </c>
      <c r="DY68">
        <f t="shared" si="75"/>
        <v>2.564655432196711</v>
      </c>
      <c r="DZ68">
        <f t="shared" si="76"/>
        <v>6.5774574858960984</v>
      </c>
      <c r="EB68">
        <f t="shared" si="77"/>
        <v>0</v>
      </c>
      <c r="EC68">
        <f t="shared" si="78"/>
        <v>0</v>
      </c>
      <c r="ED68">
        <f t="shared" si="79"/>
        <v>4.4440392628372939E-3</v>
      </c>
      <c r="EE68">
        <f t="shared" si="80"/>
        <v>2.7769319308922832E-3</v>
      </c>
      <c r="EG68">
        <f t="shared" si="81"/>
        <v>6.499233253438045</v>
      </c>
      <c r="EI68">
        <f t="shared" si="82"/>
        <v>0</v>
      </c>
      <c r="EJ68">
        <f t="shared" si="83"/>
        <v>0</v>
      </c>
      <c r="EK68">
        <f t="shared" si="84"/>
        <v>31.35382566144845</v>
      </c>
      <c r="EL68">
        <f t="shared" si="85"/>
        <v>42.748430415410922</v>
      </c>
    </row>
    <row r="69" spans="1:142" x14ac:dyDescent="0.25">
      <c r="A69" t="s">
        <v>133</v>
      </c>
      <c r="B69" t="s">
        <v>134</v>
      </c>
      <c r="C69" t="s">
        <v>155</v>
      </c>
      <c r="D69" t="s">
        <v>418</v>
      </c>
      <c r="E69" t="s">
        <v>408</v>
      </c>
      <c r="F69" t="s">
        <v>586</v>
      </c>
      <c r="G69">
        <f>VLOOKUP(A69,[2]alpha_i_split!$A$3:$N$208,14,FALSE)</f>
        <v>1.6651265536365503</v>
      </c>
      <c r="H69">
        <v>4.8022867311649202</v>
      </c>
      <c r="I69">
        <v>17.595578582988267</v>
      </c>
      <c r="J69">
        <v>77.604632620647266</v>
      </c>
      <c r="K69">
        <v>1.2214137182566644</v>
      </c>
      <c r="L69">
        <v>1.5365066732899422</v>
      </c>
      <c r="M69">
        <v>1.4830073958208669</v>
      </c>
      <c r="N69">
        <v>1.454856850954938</v>
      </c>
      <c r="O69">
        <v>1.4052063622467872</v>
      </c>
      <c r="P69">
        <v>1.5711559849968426</v>
      </c>
      <c r="Q69">
        <v>1.1137228775074144</v>
      </c>
      <c r="R69">
        <v>1.1523297796771568</v>
      </c>
      <c r="S69">
        <v>1.261678755528314</v>
      </c>
      <c r="T69">
        <v>1.2456836932865165</v>
      </c>
      <c r="U69">
        <v>1.2512749062312558</v>
      </c>
      <c r="V69">
        <v>1.4406165004533091</v>
      </c>
      <c r="W69">
        <v>1.6358827363613155</v>
      </c>
      <c r="X69">
        <v>1.4309014598044312</v>
      </c>
      <c r="Y69">
        <v>28.784303240199407</v>
      </c>
      <c r="Z69">
        <v>25.177539080501496</v>
      </c>
      <c r="AB69">
        <f t="shared" si="0"/>
        <v>94.787362883127216</v>
      </c>
      <c r="AC69">
        <f t="shared" si="1"/>
        <v>19.596598410853527</v>
      </c>
      <c r="AD69">
        <f t="shared" si="2"/>
        <v>19.596598410853527</v>
      </c>
      <c r="AE69">
        <f t="shared" si="3"/>
        <v>19.596598410853527</v>
      </c>
      <c r="AF69">
        <f t="shared" si="4"/>
        <v>0</v>
      </c>
      <c r="AG69">
        <f t="shared" si="5"/>
        <v>0</v>
      </c>
      <c r="AH69">
        <f t="shared" si="6"/>
        <v>0</v>
      </c>
      <c r="AI69">
        <f t="shared" si="7"/>
        <v>0</v>
      </c>
      <c r="AJ69">
        <f t="shared" si="8"/>
        <v>0.90057776841799653</v>
      </c>
      <c r="AK69">
        <f t="shared" si="9"/>
        <v>0</v>
      </c>
      <c r="AL69">
        <f t="shared" si="10"/>
        <v>0</v>
      </c>
      <c r="AM69">
        <f t="shared" si="11"/>
        <v>15.339872396285752</v>
      </c>
      <c r="AQ69">
        <f t="shared" si="12"/>
        <v>119.24003589983886</v>
      </c>
      <c r="AR69">
        <f t="shared" si="13"/>
        <v>20.275909191826969</v>
      </c>
      <c r="AS69">
        <f t="shared" si="14"/>
        <v>20.275909191826969</v>
      </c>
      <c r="AT69">
        <f t="shared" si="15"/>
        <v>20.275909191826969</v>
      </c>
      <c r="AU69">
        <f t="shared" si="16"/>
        <v>0</v>
      </c>
      <c r="AV69">
        <f t="shared" si="17"/>
        <v>0</v>
      </c>
      <c r="AW69">
        <f t="shared" si="18"/>
        <v>0</v>
      </c>
      <c r="AX69">
        <f t="shared" si="19"/>
        <v>0</v>
      </c>
      <c r="AY69">
        <f t="shared" si="20"/>
        <v>0.8307780965244651</v>
      </c>
      <c r="AZ69">
        <f t="shared" si="21"/>
        <v>0</v>
      </c>
      <c r="BA69">
        <f t="shared" si="22"/>
        <v>0</v>
      </c>
      <c r="BF69">
        <f t="shared" si="23"/>
        <v>115.0882441263812</v>
      </c>
      <c r="BG69">
        <f t="shared" si="24"/>
        <v>22.199967689385293</v>
      </c>
      <c r="BH69">
        <f t="shared" si="25"/>
        <v>22.199967689385293</v>
      </c>
      <c r="BI69">
        <f t="shared" si="26"/>
        <v>22.199967689385293</v>
      </c>
      <c r="BJ69">
        <f t="shared" si="27"/>
        <v>0</v>
      </c>
      <c r="BK69">
        <f t="shared" si="28"/>
        <v>0</v>
      </c>
      <c r="BL69">
        <f t="shared" si="29"/>
        <v>0</v>
      </c>
      <c r="BM69">
        <f t="shared" si="30"/>
        <v>0</v>
      </c>
      <c r="BN69">
        <f t="shared" si="31"/>
        <v>0.92587553721399107</v>
      </c>
      <c r="BO69">
        <f t="shared" si="32"/>
        <v>0</v>
      </c>
      <c r="BP69">
        <f t="shared" si="33"/>
        <v>0</v>
      </c>
      <c r="BU69">
        <f t="shared" si="34"/>
        <v>112.90363143398974</v>
      </c>
      <c r="BV69">
        <f t="shared" si="35"/>
        <v>21.918525314769955</v>
      </c>
      <c r="BW69">
        <f t="shared" si="36"/>
        <v>21.918525314769955</v>
      </c>
      <c r="BX69">
        <f t="shared" si="37"/>
        <v>21.918525314769955</v>
      </c>
      <c r="BY69">
        <f t="shared" si="38"/>
        <v>0</v>
      </c>
      <c r="BZ69">
        <f t="shared" si="39"/>
        <v>0</v>
      </c>
      <c r="CA69">
        <f t="shared" si="40"/>
        <v>0</v>
      </c>
      <c r="CB69">
        <f t="shared" si="41"/>
        <v>0</v>
      </c>
      <c r="CC69">
        <f t="shared" si="42"/>
        <v>0.92293927041201251</v>
      </c>
      <c r="CD69">
        <f t="shared" si="43"/>
        <v>0</v>
      </c>
      <c r="CE69">
        <f t="shared" si="44"/>
        <v>0</v>
      </c>
      <c r="CJ69">
        <f t="shared" si="45"/>
        <v>109.0505234983581</v>
      </c>
      <c r="CK69">
        <f t="shared" si="46"/>
        <v>22.016905941513336</v>
      </c>
      <c r="CL69">
        <f t="shared" si="47"/>
        <v>22.016905941513336</v>
      </c>
      <c r="CM69">
        <f t="shared" si="48"/>
        <v>22.016905941513336</v>
      </c>
      <c r="CN69">
        <f t="shared" si="49"/>
        <v>0</v>
      </c>
      <c r="CO69">
        <f t="shared" si="50"/>
        <v>0</v>
      </c>
      <c r="CP69">
        <f t="shared" si="51"/>
        <v>0</v>
      </c>
      <c r="CQ69">
        <f t="shared" si="52"/>
        <v>0</v>
      </c>
      <c r="CR69">
        <f t="shared" si="53"/>
        <v>0.94331808151458785</v>
      </c>
      <c r="CS69">
        <f t="shared" si="54"/>
        <v>0</v>
      </c>
      <c r="CT69">
        <f t="shared" si="55"/>
        <v>0</v>
      </c>
      <c r="CY69">
        <f t="shared" si="56"/>
        <v>121.92898300541115</v>
      </c>
      <c r="CZ69">
        <f t="shared" si="57"/>
        <v>25.348480841675755</v>
      </c>
      <c r="DA69">
        <f t="shared" si="58"/>
        <v>25.348480841675755</v>
      </c>
      <c r="DB69">
        <f t="shared" si="59"/>
        <v>25.177539080501496</v>
      </c>
      <c r="DC69">
        <f t="shared" si="60"/>
        <v>0</v>
      </c>
      <c r="DD69">
        <f t="shared" si="61"/>
        <v>0</v>
      </c>
      <c r="DE69">
        <f t="shared" si="62"/>
        <v>1.5783192253708136E-6</v>
      </c>
      <c r="DF69">
        <f t="shared" si="63"/>
        <v>2.7699244722801272E-2</v>
      </c>
      <c r="DG69">
        <f t="shared" si="64"/>
        <v>1.0271035030696711</v>
      </c>
      <c r="DH69">
        <f t="shared" si="65"/>
        <v>0</v>
      </c>
      <c r="DI69">
        <f t="shared" si="66"/>
        <v>0.17094176117425874</v>
      </c>
      <c r="DL69" t="s">
        <v>133</v>
      </c>
      <c r="DM69" t="s">
        <v>134</v>
      </c>
      <c r="DN69" t="s">
        <v>155</v>
      </c>
      <c r="DO69" t="s">
        <v>418</v>
      </c>
      <c r="DP69" t="s">
        <v>406</v>
      </c>
      <c r="DQ69">
        <f t="shared" si="67"/>
        <v>112.16646347451773</v>
      </c>
      <c r="DR69">
        <f t="shared" si="68"/>
        <v>9.6557200925266535</v>
      </c>
      <c r="DS69">
        <f t="shared" si="69"/>
        <v>21.892731231670805</v>
      </c>
      <c r="DT69">
        <f t="shared" si="70"/>
        <v>1.9969488596679088</v>
      </c>
      <c r="DU69">
        <f t="shared" si="71"/>
        <v>0</v>
      </c>
      <c r="DV69">
        <f t="shared" si="72"/>
        <v>0</v>
      </c>
      <c r="DW69">
        <f t="shared" si="73"/>
        <v>0</v>
      </c>
      <c r="DX69">
        <f t="shared" si="74"/>
        <v>4.6165407871335455E-3</v>
      </c>
      <c r="DY69">
        <f t="shared" si="75"/>
        <v>1.1308169305223797E-2</v>
      </c>
      <c r="DZ69">
        <f t="shared" si="76"/>
        <v>1.2787469303560567E-4</v>
      </c>
      <c r="EB69">
        <f t="shared" si="77"/>
        <v>0</v>
      </c>
      <c r="EC69">
        <f t="shared" si="78"/>
        <v>0</v>
      </c>
      <c r="ED69">
        <f t="shared" si="79"/>
        <v>2.6305320422846892E-7</v>
      </c>
      <c r="EE69">
        <f t="shared" si="80"/>
        <v>6.4434612556388322E-7</v>
      </c>
      <c r="EG69">
        <f t="shared" si="81"/>
        <v>5.9750904016568791</v>
      </c>
      <c r="EI69">
        <f t="shared" si="82"/>
        <v>0</v>
      </c>
      <c r="EJ69">
        <f t="shared" si="83"/>
        <v>0</v>
      </c>
      <c r="EK69">
        <f t="shared" si="84"/>
        <v>2.7584248546059141E-2</v>
      </c>
      <c r="EL69">
        <f t="shared" si="85"/>
        <v>7.6406285097186722E-4</v>
      </c>
    </row>
    <row r="70" spans="1:142" x14ac:dyDescent="0.25">
      <c r="A70" t="s">
        <v>38</v>
      </c>
      <c r="B70" t="s">
        <v>12</v>
      </c>
      <c r="C70" t="s">
        <v>52</v>
      </c>
      <c r="D70" t="s">
        <v>417</v>
      </c>
      <c r="E70" t="s">
        <v>407</v>
      </c>
      <c r="F70" t="s">
        <v>52</v>
      </c>
      <c r="G70">
        <f>VLOOKUP(A70,[2]alpha_i_split!$A$3:$N$208,14,FALSE)</f>
        <v>0.83484303240100854</v>
      </c>
      <c r="H70">
        <v>4.6508602242449602</v>
      </c>
      <c r="I70">
        <v>17.040751861633535</v>
      </c>
      <c r="J70">
        <v>107.65773439244585</v>
      </c>
      <c r="K70">
        <v>1.3263572562220902</v>
      </c>
      <c r="L70">
        <v>1.991703124625734</v>
      </c>
      <c r="M70">
        <v>1.8880682940212914</v>
      </c>
      <c r="N70">
        <v>1.6893247888130589</v>
      </c>
      <c r="O70">
        <v>1.7719683166723696</v>
      </c>
      <c r="P70">
        <v>2.0866175231152391</v>
      </c>
      <c r="Q70">
        <v>1.3070253557120981</v>
      </c>
      <c r="R70">
        <v>1.2095558465202498</v>
      </c>
      <c r="S70">
        <v>1.2971210859341129</v>
      </c>
      <c r="T70">
        <v>1.3393743599143302</v>
      </c>
      <c r="U70">
        <v>1.3313443191676493</v>
      </c>
      <c r="V70">
        <v>1.3335057494131222</v>
      </c>
      <c r="W70">
        <v>1.4312929635511333</v>
      </c>
      <c r="X70">
        <v>1.276411217069755</v>
      </c>
      <c r="Y70">
        <v>24.390308233176953</v>
      </c>
      <c r="Z70">
        <v>21.751006823491352</v>
      </c>
      <c r="AB70">
        <f t="shared" ref="AB70:AB133" si="86">J70*K70</f>
        <v>142.79261719985104</v>
      </c>
      <c r="AC70">
        <f t="shared" ref="AC70:AC133" si="87">I70*Q70</f>
        <v>22.272694763553169</v>
      </c>
      <c r="AD70">
        <f t="shared" ref="AD70:AD133" si="88">MIN(AC70,Y70)</f>
        <v>22.272694763553169</v>
      </c>
      <c r="AE70">
        <f t="shared" ref="AE70:AE133" si="89">MIN(AC70,Z70)</f>
        <v>21.751006823491352</v>
      </c>
      <c r="AF70">
        <f t="shared" ref="AF70:AF133" si="90">G70*((AC70-AD70)/AC70)^3*AB70*AC70/10^3</f>
        <v>0</v>
      </c>
      <c r="AG70">
        <f t="shared" ref="AG70:AG133" si="91">G70*3*((AC70-AD70)/AC70)^2*AB70</f>
        <v>0</v>
      </c>
      <c r="AH70">
        <f t="shared" ref="AH70:AH133" si="92">G70*((AC70-AE70)/AC70)^3*AB70*AC70/10^3</f>
        <v>3.4119090164358981E-5</v>
      </c>
      <c r="AI70">
        <f t="shared" ref="AI70:AI133" si="93">G70*3*((AC70-AE70)/AC70)^2*AB70</f>
        <v>0.19620401897913961</v>
      </c>
      <c r="AJ70">
        <f t="shared" ref="AJ70:AJ133" si="94">AC70/((3*G70*AB70)^0.5)</f>
        <v>1.1777601281627814</v>
      </c>
      <c r="AK70">
        <f t="shared" ref="AK70:AK133" si="95">AC70-AD70</f>
        <v>0</v>
      </c>
      <c r="AL70">
        <f t="shared" ref="AL70:AL133" si="96">AC70-AE70</f>
        <v>0.52168794006181685</v>
      </c>
      <c r="AM70">
        <f t="shared" ref="AM70:AM133" si="97">AC70-(($AL$1/(AB70*3*G70))^0.5)*AC70</f>
        <v>16.705821638006217</v>
      </c>
      <c r="AQ70">
        <f t="shared" ref="AQ70:AQ133" si="98">$J70*L70</f>
        <v>214.42224597956172</v>
      </c>
      <c r="AR70">
        <f t="shared" ref="AR70:AR133" si="99">I70*R70</f>
        <v>20.611741043339673</v>
      </c>
      <c r="AS70">
        <f t="shared" ref="AS70:AS133" si="100">MIN(AR70,$Y70)</f>
        <v>20.611741043339673</v>
      </c>
      <c r="AT70">
        <f t="shared" ref="AT70:AT133" si="101">MIN(AR70,$Z70)</f>
        <v>20.611741043339673</v>
      </c>
      <c r="AU70">
        <f t="shared" ref="AU70:AU133" si="102">G70*((AR70-AS70)/AR70)^3*AQ70*AR70/10^3</f>
        <v>0</v>
      </c>
      <c r="AV70">
        <f t="shared" ref="AV70:AV133" si="103">G70*3*((AR70-AS70)/AR70)^2*AQ70</f>
        <v>0</v>
      </c>
      <c r="AW70">
        <f t="shared" ref="AW70:AW133" si="104">G70*((AR70-AT70)/AR70)^3*AQ70*AR70/10^3</f>
        <v>0</v>
      </c>
      <c r="AX70">
        <f t="shared" ref="AX70:AX133" si="105">G70*3*((AR70-AT70)/AR70)^2*AQ70</f>
        <v>0</v>
      </c>
      <c r="AY70">
        <f t="shared" ref="AY70:AY133" si="106">AR70/((3*G70*AQ70)^0.5)</f>
        <v>0.88944012219915958</v>
      </c>
      <c r="AZ70">
        <f t="shared" ref="AZ70:AZ133" si="107">AR70-AS70</f>
        <v>0</v>
      </c>
      <c r="BA70">
        <f t="shared" ref="BA70:BA133" si="108">AR70-AT70</f>
        <v>0</v>
      </c>
      <c r="BF70">
        <f t="shared" ref="BF70:BF133" si="109">$J70*$M70</f>
        <v>203.26515491254253</v>
      </c>
      <c r="BG70">
        <f t="shared" ref="BG70:BG133" si="110">$I70*$S70</f>
        <v>22.103918559895845</v>
      </c>
      <c r="BH70">
        <f t="shared" ref="BH70:BH133" si="111">MIN(BG70,Y70)</f>
        <v>22.103918559895845</v>
      </c>
      <c r="BI70">
        <f t="shared" ref="BI70:BI133" si="112">MIN(BG70,Z70)</f>
        <v>21.751006823491352</v>
      </c>
      <c r="BJ70">
        <f t="shared" ref="BJ70:BJ133" si="113">G70*((BG70-BH70)/BG70)^3*BF70*BG70/10^3</f>
        <v>0</v>
      </c>
      <c r="BK70">
        <f t="shared" ref="BK70:BK133" si="114">G70*3*((BG70-BH70)/BG70)^2*BF70</f>
        <v>0</v>
      </c>
      <c r="BL70">
        <f t="shared" ref="BL70:BL133" si="115">G70*((BG70-BI70)/BG70)^3*BF70*BG70/10^3</f>
        <v>1.5266079617243766E-5</v>
      </c>
      <c r="BM70">
        <f t="shared" ref="BM70:BM133" si="116">G70*3*((BG70-BI70)/BG70)^2*BF70</f>
        <v>0.1297725015278017</v>
      </c>
      <c r="BN70">
        <f t="shared" ref="BN70:BN133" si="117">BG70/((3*G70*BF70)^0.5)</f>
        <v>0.97965861805198673</v>
      </c>
      <c r="BO70">
        <f t="shared" ref="BO70:BO133" si="118">BG70-BH70</f>
        <v>0</v>
      </c>
      <c r="BP70">
        <f t="shared" ref="BP70:BP133" si="119">BG70-BI70</f>
        <v>0.35291173640449358</v>
      </c>
      <c r="BU70">
        <f t="shared" ref="BU70:BU133" si="120">$J70*$N70</f>
        <v>181.86887941661098</v>
      </c>
      <c r="BV70">
        <f t="shared" ref="BV70:BV133" si="121">$I70*$T70</f>
        <v>22.823946117134344</v>
      </c>
      <c r="BW70">
        <f t="shared" ref="BW70:BW133" si="122">MIN(BV70,Y70)</f>
        <v>22.823946117134344</v>
      </c>
      <c r="BX70">
        <f t="shared" ref="BX70:BX133" si="123">MIN(BV70,Z70)</f>
        <v>21.751006823491352</v>
      </c>
      <c r="BY70">
        <f t="shared" ref="BY70:BY133" si="124">G70*((BV70-BW70)/BV70)^3*BU70*BV70/10^3</f>
        <v>0</v>
      </c>
      <c r="BZ70">
        <f t="shared" ref="BZ70:BZ133" si="125">G70*3*((BV70-BW70)/BV70)^2*BU70</f>
        <v>0</v>
      </c>
      <c r="CA70">
        <f t="shared" ref="CA70:CA133" si="126">G70*((BV70-BX70)/BV70)^3*BU70*BV70/10^3</f>
        <v>3.6000389749218443E-4</v>
      </c>
      <c r="CB70">
        <f t="shared" ref="CB70:CB133" si="127">G70*3*((BV70-BX70)/BV70)^2*BU70</f>
        <v>1.0065916113571978</v>
      </c>
      <c r="CC70">
        <f t="shared" ref="CC70:CC133" si="128">BV70/((3*G70*BU70)^0.5)</f>
        <v>1.0694204806875258</v>
      </c>
      <c r="CD70">
        <f t="shared" ref="CD70:CD133" si="129">BV70-BW70</f>
        <v>0</v>
      </c>
      <c r="CE70">
        <f t="shared" ref="CE70:CE133" si="130">BV70-BX70</f>
        <v>1.0729392936429925</v>
      </c>
      <c r="CJ70">
        <f t="shared" ref="CJ70:CJ133" si="131">$J70*$O70</f>
        <v>190.76609438814333</v>
      </c>
      <c r="CK70">
        <f t="shared" ref="CK70:CK133" si="132">$I70*$U70</f>
        <v>22.687108185331351</v>
      </c>
      <c r="CL70">
        <f t="shared" ref="CL70:CL133" si="133">MIN(CK70,$Y70)</f>
        <v>22.687108185331351</v>
      </c>
      <c r="CM70">
        <f t="shared" ref="CM70:CM133" si="134">MIN(CK70,$Z70)</f>
        <v>21.751006823491352</v>
      </c>
      <c r="CN70">
        <f t="shared" ref="CN70:CN133" si="135">G70*((CK70-CL70)/CK70)^3*CJ70*CK70/10^3</f>
        <v>0</v>
      </c>
      <c r="CO70">
        <f t="shared" ref="CO70:CO133" si="136">$G70*3*((CK70-CL70)/CK70)^2*CJ70</f>
        <v>0</v>
      </c>
      <c r="CP70">
        <f t="shared" ref="CP70:CP133" si="137">$G70*((CK70-CM70)/CK70)^3*CJ70*CK70/10^3</f>
        <v>2.5381446106769172E-4</v>
      </c>
      <c r="CQ70">
        <f t="shared" ref="CQ70:CQ133" si="138">$G70*3*((CK70-CM70)/CK70)^2*CJ70</f>
        <v>0.81341980072156272</v>
      </c>
      <c r="CR70">
        <f t="shared" ref="CR70:CR133" si="139">CK70/((3*$G70*CJ70)^0.5)</f>
        <v>1.0379238870584917</v>
      </c>
      <c r="CS70">
        <f t="shared" ref="CS70:CS133" si="140">CK70-CL70</f>
        <v>0</v>
      </c>
      <c r="CT70">
        <f t="shared" ref="CT70:CT133" si="141">CK70-CM70</f>
        <v>0.9361013618399987</v>
      </c>
      <c r="CY70">
        <f t="shared" ref="CY70:CY133" si="142">$J70*$P70</f>
        <v>224.64051508216363</v>
      </c>
      <c r="CZ70">
        <f t="shared" ref="CZ70:CZ133" si="143">$I70*$V70</f>
        <v>22.723940581810684</v>
      </c>
      <c r="DA70">
        <f t="shared" ref="DA70:DA133" si="144">MIN(CZ70,$Y70)</f>
        <v>22.723940581810684</v>
      </c>
      <c r="DB70">
        <f t="shared" ref="DB70:DB133" si="145">MIN(CZ70,$Z70)</f>
        <v>21.751006823491352</v>
      </c>
      <c r="DC70">
        <f t="shared" ref="DC70:DC133" si="146">$G70*((CZ70-DA70)/CZ70)^3*CY70*CZ70/10^3</f>
        <v>0</v>
      </c>
      <c r="DD70">
        <f t="shared" ref="DD70:DD133" si="147">$G70*3*((CZ70-DA70)/CZ70)^2*CY70</f>
        <v>0</v>
      </c>
      <c r="DE70">
        <f t="shared" ref="DE70:DE133" si="148">$G70*((CZ70-DB70)/CZ70)^3*CY70*CZ70/10^3</f>
        <v>3.3448407133581818E-4</v>
      </c>
      <c r="DF70">
        <f t="shared" ref="DF70:DF133" si="149">$G70*3*((CZ70-DB70)/CZ70)^2*CY70</f>
        <v>1.0313674548006648</v>
      </c>
      <c r="DG70">
        <f t="shared" ref="DG70:DG133" si="150">CZ70/((3*$G70*CY70)^0.5)</f>
        <v>0.95802437967493181</v>
      </c>
      <c r="DH70">
        <f t="shared" ref="DH70:DH133" si="151">CZ70-DA70</f>
        <v>0</v>
      </c>
      <c r="DI70">
        <f t="shared" ref="DI70:DI133" si="152">CZ70-DB70</f>
        <v>0.97293375831933204</v>
      </c>
      <c r="DL70" t="s">
        <v>38</v>
      </c>
      <c r="DM70" t="s">
        <v>12</v>
      </c>
      <c r="DN70" t="s">
        <v>52</v>
      </c>
      <c r="DO70" t="s">
        <v>417</v>
      </c>
      <c r="DP70" t="s">
        <v>408</v>
      </c>
      <c r="DQ70">
        <f t="shared" ref="DQ70:DQ133" si="153">AVERAGE(AB70,AQ70,BF70,BU70,CJ70,CY70)</f>
        <v>192.95925116314552</v>
      </c>
      <c r="DR70">
        <f t="shared" ref="DR70:DR133" si="154">_xlfn.STDEV.S(AB70,AQ70,BF70,BU70,CJ70,CY70)</f>
        <v>29.034709323191219</v>
      </c>
      <c r="DS70">
        <f t="shared" ref="DS70:DS133" si="155">AVERAGE(AC70,AR70,BG70,BV70,CK70,CZ70)</f>
        <v>22.203891541844175</v>
      </c>
      <c r="DT70">
        <f t="shared" ref="DT70:DT133" si="156">_xlfn.STDEV.S(AC70,AR70,BG70,BV70,CK70,CZ70)</f>
        <v>0.8292271938590392</v>
      </c>
      <c r="DU70">
        <f t="shared" ref="DU70:DU133" si="157">AVERAGE(AG70,AV70,BK70,BZ70,CO70,DD70)</f>
        <v>0</v>
      </c>
      <c r="DV70">
        <f t="shared" ref="DV70:DV133" si="158">_xlfn.STDEV.S(AG70,AV70,BK70,BZ70,CO70,DD70)</f>
        <v>0</v>
      </c>
      <c r="DW70">
        <f t="shared" ref="DW70:DW133" si="159">DV70^2</f>
        <v>0</v>
      </c>
      <c r="DX70">
        <f t="shared" ref="DX70:DX133" si="160">AVERAGE(AI70,AX70,BM70,CB70,CQ70,DF70)</f>
        <v>0.52955923123106119</v>
      </c>
      <c r="DY70">
        <f t="shared" ref="DY70:DY133" si="161">_xlfn.STDEV.S(AI70,AX70,BM70,CB70,CQ70,DF70)</f>
        <v>0.47145229111899384</v>
      </c>
      <c r="DZ70">
        <f t="shared" ref="DZ70:DZ133" si="162">DY70^2</f>
        <v>0.22226726280134851</v>
      </c>
      <c r="EB70">
        <f t="shared" ref="EB70:EB133" si="163">AVERAGE(AF70,AU70,BJ70,BY70,CN70,DC70)</f>
        <v>0</v>
      </c>
      <c r="EC70">
        <f t="shared" ref="EC70:EC133" si="164">_xlfn.STDEV.S(AF70,AU70,BJ70,BY70,CN70,DC70)</f>
        <v>0</v>
      </c>
      <c r="ED70">
        <f t="shared" ref="ED70:ED133" si="165">AVERAGE(AH70,AW70,BL70,CA70,CP70,DE70)</f>
        <v>1.6628126661288284E-4</v>
      </c>
      <c r="EE70">
        <f t="shared" ref="EE70:EE133" si="166">_xlfn.STDEV.S(AH70,AW70,BL70,CA70,CP70,DE70)</f>
        <v>1.6816931264427922E-4</v>
      </c>
      <c r="EG70">
        <f t="shared" ref="EG70:EG133" si="167">H70*AVERAGE(Q70:V70)</f>
        <v>6.0600140670972102</v>
      </c>
      <c r="EI70">
        <f t="shared" ref="EI70:EI133" si="168">DU70*EG70</f>
        <v>0</v>
      </c>
      <c r="EJ70">
        <f t="shared" ref="EJ70:EJ133" si="169">DW70*EG70</f>
        <v>0</v>
      </c>
      <c r="EK70">
        <f t="shared" ref="EK70:EK133" si="170">DX70*EG70</f>
        <v>3.2091363906214152</v>
      </c>
      <c r="EL70">
        <f t="shared" ref="EL70:EL133" si="171">DZ70*EG70</f>
        <v>1.3469427392313644</v>
      </c>
    </row>
    <row r="71" spans="1:142" x14ac:dyDescent="0.25">
      <c r="A71" t="s">
        <v>352</v>
      </c>
      <c r="B71" t="s">
        <v>353</v>
      </c>
      <c r="C71" t="s">
        <v>349</v>
      </c>
      <c r="D71" t="s">
        <v>421</v>
      </c>
      <c r="E71" t="s">
        <v>406</v>
      </c>
      <c r="F71" t="s">
        <v>585</v>
      </c>
      <c r="G71">
        <f>VLOOKUP(A71,[2]alpha_i_split!$A$3:$N$208,14,FALSE)</f>
        <v>2.203159353343314</v>
      </c>
      <c r="H71">
        <v>3.8058116764274201</v>
      </c>
      <c r="I71">
        <v>13.944493982430068</v>
      </c>
      <c r="J71">
        <v>33.433670511936363</v>
      </c>
      <c r="K71">
        <v>1.4311390552424275</v>
      </c>
      <c r="L71">
        <v>1.7195614227274498</v>
      </c>
      <c r="M71">
        <v>1.6240397240225755</v>
      </c>
      <c r="N71">
        <v>1.5353898439311913</v>
      </c>
      <c r="O71">
        <v>1.5368699558576204</v>
      </c>
      <c r="P71">
        <v>1.7997175356399142</v>
      </c>
      <c r="Q71">
        <v>1.39378218396165</v>
      </c>
      <c r="R71">
        <v>1.154133732123878</v>
      </c>
      <c r="S71">
        <v>1.2154822023485663</v>
      </c>
      <c r="T71">
        <v>1.2953811605285075</v>
      </c>
      <c r="U71">
        <v>1.2357210310006459</v>
      </c>
      <c r="V71">
        <v>1.3448954049704989</v>
      </c>
      <c r="W71">
        <v>1.2313814609244613</v>
      </c>
      <c r="X71">
        <v>1.2313814609244613</v>
      </c>
      <c r="Y71">
        <v>17.170991371937095</v>
      </c>
      <c r="Z71">
        <v>17.170991371937095</v>
      </c>
      <c r="AB71">
        <f t="shared" si="86"/>
        <v>47.84823162973921</v>
      </c>
      <c r="AC71">
        <f t="shared" si="87"/>
        <v>19.435587277071466</v>
      </c>
      <c r="AD71">
        <f t="shared" si="88"/>
        <v>17.170991371937095</v>
      </c>
      <c r="AE71">
        <f t="shared" si="89"/>
        <v>17.170991371937095</v>
      </c>
      <c r="AF71">
        <f t="shared" si="90"/>
        <v>3.2410715549414477E-3</v>
      </c>
      <c r="AG71">
        <f t="shared" si="91"/>
        <v>4.2935760162683021</v>
      </c>
      <c r="AH71">
        <f t="shared" si="92"/>
        <v>3.2410715549414477E-3</v>
      </c>
      <c r="AI71">
        <f t="shared" si="93"/>
        <v>4.2935760162683021</v>
      </c>
      <c r="AJ71">
        <f t="shared" si="94"/>
        <v>1.0929017956571485</v>
      </c>
      <c r="AK71">
        <f t="shared" si="95"/>
        <v>2.2645959051343709</v>
      </c>
      <c r="AL71">
        <f t="shared" si="96"/>
        <v>2.2645959051343709</v>
      </c>
      <c r="AM71">
        <f t="shared" si="97"/>
        <v>14.269810741066257</v>
      </c>
      <c r="AQ71">
        <f t="shared" si="98"/>
        <v>57.49125003250608</v>
      </c>
      <c r="AR71">
        <f t="shared" si="99"/>
        <v>16.093810882520973</v>
      </c>
      <c r="AS71">
        <f t="shared" si="100"/>
        <v>16.093810882520973</v>
      </c>
      <c r="AT71">
        <f t="shared" si="101"/>
        <v>16.093810882520973</v>
      </c>
      <c r="AU71">
        <f t="shared" si="102"/>
        <v>0</v>
      </c>
      <c r="AV71">
        <f t="shared" si="103"/>
        <v>0</v>
      </c>
      <c r="AW71">
        <f t="shared" si="104"/>
        <v>0</v>
      </c>
      <c r="AX71">
        <f t="shared" si="105"/>
        <v>0</v>
      </c>
      <c r="AY71">
        <f t="shared" si="106"/>
        <v>0.82560903160094923</v>
      </c>
      <c r="AZ71">
        <f t="shared" si="107"/>
        <v>0</v>
      </c>
      <c r="BA71">
        <f t="shared" si="108"/>
        <v>0</v>
      </c>
      <c r="BF71">
        <f t="shared" si="109"/>
        <v>54.297609031266852</v>
      </c>
      <c r="BG71">
        <f t="shared" si="110"/>
        <v>16.949284256400428</v>
      </c>
      <c r="BH71">
        <f t="shared" si="111"/>
        <v>16.949284256400428</v>
      </c>
      <c r="BI71">
        <f t="shared" si="112"/>
        <v>16.949284256400428</v>
      </c>
      <c r="BJ71">
        <f t="shared" si="113"/>
        <v>0</v>
      </c>
      <c r="BK71">
        <f t="shared" si="114"/>
        <v>0</v>
      </c>
      <c r="BL71">
        <f t="shared" si="115"/>
        <v>0</v>
      </c>
      <c r="BM71">
        <f t="shared" si="116"/>
        <v>0</v>
      </c>
      <c r="BN71">
        <f t="shared" si="117"/>
        <v>0.89469997997476469</v>
      </c>
      <c r="BO71">
        <f t="shared" si="118"/>
        <v>0</v>
      </c>
      <c r="BP71">
        <f t="shared" si="119"/>
        <v>0</v>
      </c>
      <c r="BU71">
        <f t="shared" si="120"/>
        <v>51.333718149368842</v>
      </c>
      <c r="BV71">
        <f t="shared" si="121"/>
        <v>18.063434797943049</v>
      </c>
      <c r="BW71">
        <f t="shared" si="122"/>
        <v>17.170991371937095</v>
      </c>
      <c r="BX71">
        <f t="shared" si="123"/>
        <v>17.170991371937095</v>
      </c>
      <c r="BY71">
        <f t="shared" si="124"/>
        <v>2.4637126023890909E-4</v>
      </c>
      <c r="BZ71">
        <f t="shared" si="125"/>
        <v>0.82819118745101949</v>
      </c>
      <c r="CA71">
        <f t="shared" si="126"/>
        <v>2.4637126023890909E-4</v>
      </c>
      <c r="CB71">
        <f t="shared" si="127"/>
        <v>0.82819118745101949</v>
      </c>
      <c r="CC71">
        <f t="shared" si="128"/>
        <v>0.98065307000281143</v>
      </c>
      <c r="CD71">
        <f t="shared" si="129"/>
        <v>0.89244342600595417</v>
      </c>
      <c r="CE71">
        <f t="shared" si="130"/>
        <v>0.89244342600595417</v>
      </c>
      <c r="CJ71">
        <f t="shared" si="131"/>
        <v>51.383203723837866</v>
      </c>
      <c r="CK71">
        <f t="shared" si="132"/>
        <v>17.231504480750786</v>
      </c>
      <c r="CL71">
        <f t="shared" si="133"/>
        <v>17.170991371937095</v>
      </c>
      <c r="CM71">
        <f t="shared" si="134"/>
        <v>17.170991371937095</v>
      </c>
      <c r="CN71">
        <f t="shared" si="135"/>
        <v>8.4482953832096743E-8</v>
      </c>
      <c r="CO71">
        <f t="shared" si="136"/>
        <v>4.1883298753765032E-3</v>
      </c>
      <c r="CP71">
        <f t="shared" si="137"/>
        <v>8.4482953832096743E-8</v>
      </c>
      <c r="CQ71">
        <f t="shared" si="138"/>
        <v>4.1883298753765032E-3</v>
      </c>
      <c r="CR71">
        <f t="shared" si="139"/>
        <v>0.93503749240014511</v>
      </c>
      <c r="CS71">
        <f t="shared" si="140"/>
        <v>6.0513108813690764E-2</v>
      </c>
      <c r="CT71">
        <f t="shared" si="141"/>
        <v>6.0513108813690764E-2</v>
      </c>
      <c r="CY71">
        <f t="shared" si="142"/>
        <v>60.17116310113898</v>
      </c>
      <c r="CZ71">
        <f t="shared" si="143"/>
        <v>18.753885881608969</v>
      </c>
      <c r="DA71">
        <f t="shared" si="144"/>
        <v>17.170991371937095</v>
      </c>
      <c r="DB71">
        <f t="shared" si="145"/>
        <v>17.170991371937095</v>
      </c>
      <c r="DC71">
        <f t="shared" si="146"/>
        <v>1.4948847010264215E-3</v>
      </c>
      <c r="DD71">
        <f t="shared" si="147"/>
        <v>2.8331983437158486</v>
      </c>
      <c r="DE71">
        <f t="shared" si="148"/>
        <v>1.4948847010264215E-3</v>
      </c>
      <c r="DF71">
        <f t="shared" si="149"/>
        <v>2.8331983437158486</v>
      </c>
      <c r="DG71">
        <f t="shared" si="150"/>
        <v>0.94040186796110492</v>
      </c>
      <c r="DH71">
        <f t="shared" si="151"/>
        <v>1.5828945096718741</v>
      </c>
      <c r="DI71">
        <f t="shared" si="152"/>
        <v>1.5828945096718741</v>
      </c>
      <c r="DL71" t="s">
        <v>352</v>
      </c>
      <c r="DM71" t="s">
        <v>353</v>
      </c>
      <c r="DN71" t="s">
        <v>349</v>
      </c>
      <c r="DO71" t="s">
        <v>421</v>
      </c>
      <c r="DP71" t="s">
        <v>404</v>
      </c>
      <c r="DQ71">
        <f t="shared" si="153"/>
        <v>53.754195944642966</v>
      </c>
      <c r="DR71">
        <f t="shared" si="154"/>
        <v>4.5121850556759533</v>
      </c>
      <c r="DS71">
        <f t="shared" si="155"/>
        <v>17.754584596049277</v>
      </c>
      <c r="DT71">
        <f t="shared" si="156"/>
        <v>1.2328870420067437</v>
      </c>
      <c r="DU71">
        <f t="shared" si="157"/>
        <v>1.3265256462184245</v>
      </c>
      <c r="DV71">
        <f t="shared" si="158"/>
        <v>1.8215215786224459</v>
      </c>
      <c r="DW71">
        <f t="shared" si="159"/>
        <v>3.3179408613872075</v>
      </c>
      <c r="DX71">
        <f t="shared" si="160"/>
        <v>1.3265256462184245</v>
      </c>
      <c r="DY71">
        <f t="shared" si="161"/>
        <v>1.8215215786224459</v>
      </c>
      <c r="DZ71">
        <f t="shared" si="162"/>
        <v>3.3179408613872075</v>
      </c>
      <c r="EB71">
        <f t="shared" si="163"/>
        <v>8.3040199986010165E-4</v>
      </c>
      <c r="EC71">
        <f t="shared" si="164"/>
        <v>1.3162461023982228E-3</v>
      </c>
      <c r="ED71">
        <f t="shared" si="165"/>
        <v>8.3040199986010165E-4</v>
      </c>
      <c r="EE71">
        <f t="shared" si="166"/>
        <v>1.3162461023982228E-3</v>
      </c>
      <c r="EG71">
        <f t="shared" si="167"/>
        <v>4.8456835687907418</v>
      </c>
      <c r="EI71">
        <f t="shared" si="168"/>
        <v>6.4279235274601403</v>
      </c>
      <c r="EJ71">
        <f t="shared" si="169"/>
        <v>16.077691514243391</v>
      </c>
      <c r="EK71">
        <f t="shared" si="170"/>
        <v>6.4279235274601403</v>
      </c>
      <c r="EL71">
        <f t="shared" si="171"/>
        <v>16.077691514243391</v>
      </c>
    </row>
    <row r="72" spans="1:142" x14ac:dyDescent="0.25">
      <c r="A72" t="s">
        <v>36</v>
      </c>
      <c r="B72" t="s">
        <v>10</v>
      </c>
      <c r="C72" t="s">
        <v>52</v>
      </c>
      <c r="D72" t="s">
        <v>417</v>
      </c>
      <c r="E72" t="s">
        <v>407</v>
      </c>
      <c r="F72" t="s">
        <v>52</v>
      </c>
      <c r="G72">
        <f>VLOOKUP(A72,[2]alpha_i_split!$A$3:$N$208,14,FALSE)</f>
        <v>3.3307646079938311</v>
      </c>
      <c r="H72">
        <v>3.4781321088488801</v>
      </c>
      <c r="I72">
        <v>12.743876046822297</v>
      </c>
      <c r="J72">
        <v>24.493157583228221</v>
      </c>
      <c r="K72">
        <v>1.3263572562220902</v>
      </c>
      <c r="L72">
        <v>1.7425056026033656</v>
      </c>
      <c r="M72">
        <v>1.673167946262363</v>
      </c>
      <c r="N72">
        <v>1.621657218090395</v>
      </c>
      <c r="O72">
        <v>1.6074934428803378</v>
      </c>
      <c r="P72">
        <v>1.7924852131164424</v>
      </c>
      <c r="Q72">
        <v>1.3070253557120981</v>
      </c>
      <c r="R72">
        <v>1.2095558465202498</v>
      </c>
      <c r="S72">
        <v>1.2971210859341129</v>
      </c>
      <c r="T72">
        <v>1.3393743599143302</v>
      </c>
      <c r="U72">
        <v>1.3313443191676493</v>
      </c>
      <c r="V72">
        <v>1.3335057494131222</v>
      </c>
      <c r="W72">
        <v>1.4305110867054733</v>
      </c>
      <c r="X72">
        <v>1.0960668581516007</v>
      </c>
      <c r="Y72">
        <v>18.230255972579616</v>
      </c>
      <c r="Z72">
        <v>13.968140179313956</v>
      </c>
      <c r="AB72">
        <f t="shared" si="86"/>
        <v>32.486677288305863</v>
      </c>
      <c r="AC72">
        <f t="shared" si="87"/>
        <v>16.656569123248801</v>
      </c>
      <c r="AD72">
        <f t="shared" si="88"/>
        <v>16.656569123248801</v>
      </c>
      <c r="AE72">
        <f t="shared" si="89"/>
        <v>13.968140179313956</v>
      </c>
      <c r="AF72">
        <f t="shared" si="90"/>
        <v>0</v>
      </c>
      <c r="AG72">
        <f t="shared" si="91"/>
        <v>0</v>
      </c>
      <c r="AH72">
        <f t="shared" si="92"/>
        <v>7.5783353604857049E-3</v>
      </c>
      <c r="AI72">
        <f t="shared" si="93"/>
        <v>8.45661408784777</v>
      </c>
      <c r="AJ72">
        <f t="shared" si="94"/>
        <v>0.9244859307883927</v>
      </c>
      <c r="AK72">
        <f t="shared" si="95"/>
        <v>0</v>
      </c>
      <c r="AL72">
        <f t="shared" si="96"/>
        <v>2.688428943934845</v>
      </c>
      <c r="AM72">
        <f t="shared" si="97"/>
        <v>12.286837324737068</v>
      </c>
      <c r="AQ72">
        <f t="shared" si="98"/>
        <v>42.679464314222287</v>
      </c>
      <c r="AR72">
        <f t="shared" si="99"/>
        <v>15.414429779763278</v>
      </c>
      <c r="AS72">
        <f t="shared" si="100"/>
        <v>15.414429779763278</v>
      </c>
      <c r="AT72">
        <f t="shared" si="101"/>
        <v>13.968140179313956</v>
      </c>
      <c r="AU72">
        <f t="shared" si="102"/>
        <v>0</v>
      </c>
      <c r="AV72">
        <f t="shared" si="103"/>
        <v>0</v>
      </c>
      <c r="AW72">
        <f t="shared" si="104"/>
        <v>1.8099799499740855E-3</v>
      </c>
      <c r="AX72">
        <f t="shared" si="105"/>
        <v>3.7543932060600604</v>
      </c>
      <c r="AY72">
        <f t="shared" si="106"/>
        <v>0.74642364044290788</v>
      </c>
      <c r="AZ72">
        <f t="shared" si="107"/>
        <v>0</v>
      </c>
      <c r="BA72">
        <f t="shared" si="108"/>
        <v>1.4462896004493224</v>
      </c>
      <c r="BF72">
        <f t="shared" si="109"/>
        <v>40.981166171010386</v>
      </c>
      <c r="BG72">
        <f t="shared" si="110"/>
        <v>16.530350336863869</v>
      </c>
      <c r="BH72">
        <f t="shared" si="111"/>
        <v>16.530350336863869</v>
      </c>
      <c r="BI72">
        <f t="shared" si="112"/>
        <v>13.968140179313956</v>
      </c>
      <c r="BJ72">
        <f t="shared" si="113"/>
        <v>0</v>
      </c>
      <c r="BK72">
        <f t="shared" si="114"/>
        <v>0</v>
      </c>
      <c r="BL72">
        <f t="shared" si="115"/>
        <v>8.4024973426632607E-3</v>
      </c>
      <c r="BM72">
        <f t="shared" si="116"/>
        <v>9.8381828491750998</v>
      </c>
      <c r="BN72">
        <f t="shared" si="117"/>
        <v>0.8168781950628089</v>
      </c>
      <c r="BO72">
        <f t="shared" si="118"/>
        <v>0</v>
      </c>
      <c r="BP72">
        <f t="shared" si="119"/>
        <v>2.562210157549913</v>
      </c>
      <c r="BU72">
        <f t="shared" si="120"/>
        <v>39.71950578866754</v>
      </c>
      <c r="BV72">
        <f t="shared" si="121"/>
        <v>17.068820823040181</v>
      </c>
      <c r="BW72">
        <f t="shared" si="122"/>
        <v>17.068820823040181</v>
      </c>
      <c r="BX72">
        <f t="shared" si="123"/>
        <v>13.968140179313956</v>
      </c>
      <c r="BY72">
        <f t="shared" si="124"/>
        <v>0</v>
      </c>
      <c r="BZ72">
        <f t="shared" si="125"/>
        <v>0</v>
      </c>
      <c r="CA72">
        <f t="shared" si="126"/>
        <v>1.3536670348098996E-2</v>
      </c>
      <c r="CB72">
        <f t="shared" si="127"/>
        <v>13.097127924626943</v>
      </c>
      <c r="CC72">
        <f t="shared" si="128"/>
        <v>0.85677937522512593</v>
      </c>
      <c r="CD72">
        <f t="shared" si="129"/>
        <v>0</v>
      </c>
      <c r="CE72">
        <f t="shared" si="130"/>
        <v>3.1006806437262249</v>
      </c>
      <c r="CJ72">
        <f t="shared" si="131"/>
        <v>39.372590210474186</v>
      </c>
      <c r="CK72">
        <f t="shared" si="132"/>
        <v>16.966486979113544</v>
      </c>
      <c r="CL72">
        <f t="shared" si="133"/>
        <v>16.966486979113544</v>
      </c>
      <c r="CM72">
        <f t="shared" si="134"/>
        <v>13.968140179313956</v>
      </c>
      <c r="CN72">
        <f t="shared" si="135"/>
        <v>0</v>
      </c>
      <c r="CO72">
        <f t="shared" si="136"/>
        <v>0</v>
      </c>
      <c r="CP72">
        <f t="shared" si="137"/>
        <v>1.2280036630065619E-2</v>
      </c>
      <c r="CQ72">
        <f t="shared" si="138"/>
        <v>12.286807480928918</v>
      </c>
      <c r="CR72">
        <f t="shared" si="139"/>
        <v>0.85538639164216723</v>
      </c>
      <c r="CS72">
        <f t="shared" si="140"/>
        <v>0</v>
      </c>
      <c r="CT72">
        <f t="shared" si="141"/>
        <v>2.9983467997995881</v>
      </c>
      <c r="CY72">
        <f t="shared" si="142"/>
        <v>43.903622790467445</v>
      </c>
      <c r="CZ72">
        <f t="shared" si="143"/>
        <v>16.994031978245705</v>
      </c>
      <c r="DA72">
        <f t="shared" si="144"/>
        <v>16.994031978245705</v>
      </c>
      <c r="DB72">
        <f t="shared" si="145"/>
        <v>13.968140179313956</v>
      </c>
      <c r="DC72">
        <f t="shared" si="146"/>
        <v>0</v>
      </c>
      <c r="DD72">
        <f t="shared" si="147"/>
        <v>0</v>
      </c>
      <c r="DE72">
        <f t="shared" si="148"/>
        <v>1.4028512394802526E-2</v>
      </c>
      <c r="DF72">
        <f t="shared" si="149"/>
        <v>13.908473924700589</v>
      </c>
      <c r="DG72">
        <f t="shared" si="150"/>
        <v>0.81136011351493098</v>
      </c>
      <c r="DH72">
        <f t="shared" si="151"/>
        <v>0</v>
      </c>
      <c r="DI72">
        <f t="shared" si="152"/>
        <v>3.0258917989317489</v>
      </c>
      <c r="DL72" t="s">
        <v>36</v>
      </c>
      <c r="DM72" t="s">
        <v>10</v>
      </c>
      <c r="DN72" t="s">
        <v>52</v>
      </c>
      <c r="DO72" t="s">
        <v>417</v>
      </c>
      <c r="DP72" t="s">
        <v>406</v>
      </c>
      <c r="DQ72">
        <f t="shared" si="153"/>
        <v>39.85717109385795</v>
      </c>
      <c r="DR72">
        <f t="shared" si="154"/>
        <v>4.0045080745241881</v>
      </c>
      <c r="DS72">
        <f t="shared" si="155"/>
        <v>16.605114836712563</v>
      </c>
      <c r="DT72">
        <f t="shared" si="156"/>
        <v>0.62013511252319098</v>
      </c>
      <c r="DU72">
        <f t="shared" si="157"/>
        <v>0</v>
      </c>
      <c r="DV72">
        <f t="shared" si="158"/>
        <v>0</v>
      </c>
      <c r="DW72">
        <f t="shared" si="159"/>
        <v>0</v>
      </c>
      <c r="DX72">
        <f t="shared" si="160"/>
        <v>10.223599912223229</v>
      </c>
      <c r="DY72">
        <f t="shared" si="161"/>
        <v>3.7739556388639039</v>
      </c>
      <c r="DZ72">
        <f t="shared" si="162"/>
        <v>14.242741164112658</v>
      </c>
      <c r="EB72">
        <f t="shared" si="163"/>
        <v>0</v>
      </c>
      <c r="EC72">
        <f t="shared" si="164"/>
        <v>0</v>
      </c>
      <c r="ED72">
        <f t="shared" si="165"/>
        <v>9.6060053376816976E-3</v>
      </c>
      <c r="EE72">
        <f t="shared" si="166"/>
        <v>4.6582620863005932E-3</v>
      </c>
      <c r="EG72">
        <f t="shared" si="167"/>
        <v>4.5319636563080143</v>
      </c>
      <c r="EI72">
        <f t="shared" si="168"/>
        <v>0</v>
      </c>
      <c r="EJ72">
        <f t="shared" si="169"/>
        <v>0</v>
      </c>
      <c r="EK72">
        <f t="shared" si="170"/>
        <v>46.332983238829478</v>
      </c>
      <c r="EL72">
        <f t="shared" si="171"/>
        <v>64.547585321960668</v>
      </c>
    </row>
    <row r="73" spans="1:142" x14ac:dyDescent="0.25">
      <c r="A73" t="s">
        <v>45</v>
      </c>
      <c r="B73" t="s">
        <v>19</v>
      </c>
      <c r="C73" t="s">
        <v>52</v>
      </c>
      <c r="D73" t="s">
        <v>417</v>
      </c>
      <c r="E73" t="s">
        <v>406</v>
      </c>
      <c r="F73" t="s">
        <v>52</v>
      </c>
      <c r="G73">
        <f>VLOOKUP(A73,[2]alpha_i_split!$A$3:$N$208,14,FALSE)</f>
        <v>1.4179617701265095</v>
      </c>
      <c r="H73">
        <v>3.35539836684445</v>
      </c>
      <c r="I73">
        <v>12.294179616118065</v>
      </c>
      <c r="J73">
        <v>62.409709110953784</v>
      </c>
      <c r="K73">
        <v>1.3263572562220902</v>
      </c>
      <c r="L73">
        <v>2.0106251980038574</v>
      </c>
      <c r="M73">
        <v>1.9493296972871639</v>
      </c>
      <c r="N73">
        <v>1.8124018298604763</v>
      </c>
      <c r="O73">
        <v>1.8402951754268988</v>
      </c>
      <c r="P73">
        <v>2.0968076397656472</v>
      </c>
      <c r="Q73">
        <v>1.3070253557120981</v>
      </c>
      <c r="R73">
        <v>1.154133732123878</v>
      </c>
      <c r="S73">
        <v>1.2154822023485663</v>
      </c>
      <c r="T73">
        <v>1.2953811605285075</v>
      </c>
      <c r="U73">
        <v>1.2357210310006459</v>
      </c>
      <c r="V73">
        <v>1.3448954049704989</v>
      </c>
      <c r="W73">
        <v>1.5019183252702999</v>
      </c>
      <c r="X73">
        <v>1.2903848095735253</v>
      </c>
      <c r="Y73">
        <v>18.464853659612302</v>
      </c>
      <c r="Z73">
        <v>15.864222622807226</v>
      </c>
      <c r="AB73">
        <f t="shared" si="86"/>
        <v>82.77757053802344</v>
      </c>
      <c r="AC73">
        <f t="shared" si="87"/>
        <v>16.06880448594514</v>
      </c>
      <c r="AD73">
        <f t="shared" si="88"/>
        <v>16.06880448594514</v>
      </c>
      <c r="AE73">
        <f t="shared" si="89"/>
        <v>15.864222622807226</v>
      </c>
      <c r="AF73">
        <f t="shared" si="90"/>
        <v>0</v>
      </c>
      <c r="AG73">
        <f t="shared" si="91"/>
        <v>0</v>
      </c>
      <c r="AH73">
        <f t="shared" si="92"/>
        <v>3.8923461279424547E-6</v>
      </c>
      <c r="AI73">
        <f t="shared" si="93"/>
        <v>5.7077583539043034E-2</v>
      </c>
      <c r="AJ73">
        <f t="shared" si="94"/>
        <v>0.85631655504529758</v>
      </c>
      <c r="AK73">
        <f t="shared" si="95"/>
        <v>0</v>
      </c>
      <c r="AL73">
        <f t="shared" si="96"/>
        <v>0.20458186313791416</v>
      </c>
      <c r="AM73">
        <f t="shared" si="97"/>
        <v>12.021286232225016</v>
      </c>
      <c r="AQ73">
        <f t="shared" si="98"/>
        <v>125.4825337385746</v>
      </c>
      <c r="AR73">
        <f t="shared" si="99"/>
        <v>14.189127403751648</v>
      </c>
      <c r="AS73">
        <f t="shared" si="100"/>
        <v>14.189127403751648</v>
      </c>
      <c r="AT73">
        <f t="shared" si="101"/>
        <v>14.189127403751648</v>
      </c>
      <c r="AU73">
        <f t="shared" si="102"/>
        <v>0</v>
      </c>
      <c r="AV73">
        <f t="shared" si="103"/>
        <v>0</v>
      </c>
      <c r="AW73">
        <f t="shared" si="104"/>
        <v>0</v>
      </c>
      <c r="AX73">
        <f t="shared" si="105"/>
        <v>0</v>
      </c>
      <c r="AY73">
        <f t="shared" si="106"/>
        <v>0.61414533910460989</v>
      </c>
      <c r="AZ73">
        <f t="shared" si="107"/>
        <v>0</v>
      </c>
      <c r="BA73">
        <f t="shared" si="108"/>
        <v>0</v>
      </c>
      <c r="BF73">
        <f t="shared" si="109"/>
        <v>121.65709936903549</v>
      </c>
      <c r="BG73">
        <f t="shared" si="110"/>
        <v>14.943356515868036</v>
      </c>
      <c r="BH73">
        <f t="shared" si="111"/>
        <v>14.943356515868036</v>
      </c>
      <c r="BI73">
        <f t="shared" si="112"/>
        <v>14.943356515868036</v>
      </c>
      <c r="BJ73">
        <f t="shared" si="113"/>
        <v>0</v>
      </c>
      <c r="BK73">
        <f t="shared" si="114"/>
        <v>0</v>
      </c>
      <c r="BL73">
        <f t="shared" si="115"/>
        <v>0</v>
      </c>
      <c r="BM73">
        <f t="shared" si="116"/>
        <v>0</v>
      </c>
      <c r="BN73">
        <f t="shared" si="117"/>
        <v>0.65688075882485797</v>
      </c>
      <c r="BO73">
        <f t="shared" si="118"/>
        <v>0</v>
      </c>
      <c r="BP73">
        <f t="shared" si="119"/>
        <v>0</v>
      </c>
      <c r="BU73">
        <f t="shared" si="120"/>
        <v>113.11147099375268</v>
      </c>
      <c r="BV73">
        <f t="shared" si="121"/>
        <v>15.925648658872939</v>
      </c>
      <c r="BW73">
        <f t="shared" si="122"/>
        <v>15.925648658872939</v>
      </c>
      <c r="BX73">
        <f t="shared" si="123"/>
        <v>15.864222622807226</v>
      </c>
      <c r="BY73">
        <f t="shared" si="124"/>
        <v>0</v>
      </c>
      <c r="BZ73">
        <f t="shared" si="125"/>
        <v>0</v>
      </c>
      <c r="CA73">
        <f t="shared" si="126"/>
        <v>1.465663871767512E-7</v>
      </c>
      <c r="CB73">
        <f t="shared" si="127"/>
        <v>7.1581887696589618E-3</v>
      </c>
      <c r="CC73">
        <f t="shared" si="128"/>
        <v>0.72602389899052167</v>
      </c>
      <c r="CD73">
        <f t="shared" si="129"/>
        <v>0</v>
      </c>
      <c r="CE73">
        <f t="shared" si="130"/>
        <v>6.1426036065713063E-2</v>
      </c>
      <c r="CJ73">
        <f t="shared" si="131"/>
        <v>114.85228657668442</v>
      </c>
      <c r="CK73">
        <f t="shared" si="132"/>
        <v>15.19217631053654</v>
      </c>
      <c r="CL73">
        <f t="shared" si="133"/>
        <v>15.19217631053654</v>
      </c>
      <c r="CM73">
        <f t="shared" si="134"/>
        <v>15.19217631053654</v>
      </c>
      <c r="CN73">
        <f t="shared" si="135"/>
        <v>0</v>
      </c>
      <c r="CO73">
        <f t="shared" si="136"/>
        <v>0</v>
      </c>
      <c r="CP73">
        <f t="shared" si="137"/>
        <v>0</v>
      </c>
      <c r="CQ73">
        <f t="shared" si="138"/>
        <v>0</v>
      </c>
      <c r="CR73">
        <f t="shared" si="139"/>
        <v>0.68731730828367921</v>
      </c>
      <c r="CS73">
        <f t="shared" si="140"/>
        <v>0</v>
      </c>
      <c r="CT73">
        <f t="shared" si="141"/>
        <v>0</v>
      </c>
      <c r="CY73">
        <f t="shared" si="142"/>
        <v>130.86115485939962</v>
      </c>
      <c r="CZ73">
        <f t="shared" si="143"/>
        <v>16.534385673599157</v>
      </c>
      <c r="DA73">
        <f t="shared" si="144"/>
        <v>16.534385673599157</v>
      </c>
      <c r="DB73">
        <f t="shared" si="145"/>
        <v>15.864222622807226</v>
      </c>
      <c r="DC73">
        <f t="shared" si="146"/>
        <v>0</v>
      </c>
      <c r="DD73">
        <f t="shared" si="147"/>
        <v>0</v>
      </c>
      <c r="DE73">
        <f t="shared" si="148"/>
        <v>2.0428692997854017E-4</v>
      </c>
      <c r="DF73">
        <f t="shared" si="149"/>
        <v>0.91449504596143205</v>
      </c>
      <c r="DG73">
        <f t="shared" si="150"/>
        <v>0.70079307384185963</v>
      </c>
      <c r="DH73">
        <f t="shared" si="151"/>
        <v>0</v>
      </c>
      <c r="DI73">
        <f t="shared" si="152"/>
        <v>0.67016305079193117</v>
      </c>
      <c r="DL73" t="s">
        <v>45</v>
      </c>
      <c r="DM73" t="s">
        <v>19</v>
      </c>
      <c r="DN73" t="s">
        <v>52</v>
      </c>
      <c r="DO73" t="s">
        <v>417</v>
      </c>
      <c r="DP73" t="s">
        <v>404</v>
      </c>
      <c r="DQ73">
        <f t="shared" si="153"/>
        <v>114.79035267924503</v>
      </c>
      <c r="DR73">
        <f t="shared" si="154"/>
        <v>17.014031436222066</v>
      </c>
      <c r="DS73">
        <f t="shared" si="155"/>
        <v>15.475583174762244</v>
      </c>
      <c r="DT73">
        <f t="shared" si="156"/>
        <v>0.85954479970121922</v>
      </c>
      <c r="DU73">
        <f t="shared" si="157"/>
        <v>0</v>
      </c>
      <c r="DV73">
        <f t="shared" si="158"/>
        <v>0</v>
      </c>
      <c r="DW73">
        <f t="shared" si="159"/>
        <v>0</v>
      </c>
      <c r="DX73">
        <f t="shared" si="160"/>
        <v>0.16312180304502236</v>
      </c>
      <c r="DY73">
        <f t="shared" si="161"/>
        <v>0.3687703739524546</v>
      </c>
      <c r="DZ73">
        <f t="shared" si="162"/>
        <v>0.1359915887050332</v>
      </c>
      <c r="EB73">
        <f t="shared" si="163"/>
        <v>0</v>
      </c>
      <c r="EC73">
        <f t="shared" si="164"/>
        <v>0</v>
      </c>
      <c r="ED73">
        <f t="shared" si="165"/>
        <v>3.4720973748943226E-5</v>
      </c>
      <c r="EE73">
        <f t="shared" si="166"/>
        <v>8.3084349298401204E-5</v>
      </c>
      <c r="EG73">
        <f t="shared" si="167"/>
        <v>4.2236853642910051</v>
      </c>
      <c r="EI73">
        <f t="shared" si="168"/>
        <v>0</v>
      </c>
      <c r="EJ73">
        <f t="shared" si="169"/>
        <v>0</v>
      </c>
      <c r="EK73">
        <f t="shared" si="170"/>
        <v>0.68897517211802084</v>
      </c>
      <c r="EL73">
        <f t="shared" si="171"/>
        <v>0.5743856828801307</v>
      </c>
    </row>
    <row r="74" spans="1:142" x14ac:dyDescent="0.25">
      <c r="A74" t="s">
        <v>471</v>
      </c>
      <c r="B74" t="s">
        <v>320</v>
      </c>
      <c r="C74" t="s">
        <v>343</v>
      </c>
      <c r="D74" t="s">
        <v>421</v>
      </c>
      <c r="E74" t="s">
        <v>406</v>
      </c>
      <c r="F74" t="s">
        <v>585</v>
      </c>
      <c r="G74">
        <f>VLOOKUP(A74,[2]alpha_i_split!$A$3:$N$208,14,FALSE)</f>
        <v>3.5595344723165279</v>
      </c>
      <c r="H74">
        <v>3.18825479532505</v>
      </c>
      <c r="I74">
        <v>11.681765570070983</v>
      </c>
      <c r="J74">
        <v>20.116137325820553</v>
      </c>
      <c r="K74">
        <v>1.4311390552424275</v>
      </c>
      <c r="L74">
        <v>1.6075990253515033</v>
      </c>
      <c r="M74">
        <v>1.5477783159783653</v>
      </c>
      <c r="N74">
        <v>1.4279094998340851</v>
      </c>
      <c r="O74">
        <v>1.5230249577532384</v>
      </c>
      <c r="P74">
        <v>1.6751514690397891</v>
      </c>
      <c r="Q74">
        <v>1.39378218396165</v>
      </c>
      <c r="R74">
        <v>1.154133732123878</v>
      </c>
      <c r="S74">
        <v>1.2154822023485663</v>
      </c>
      <c r="T74">
        <v>1.2953811605285075</v>
      </c>
      <c r="U74">
        <v>1.2357210310006459</v>
      </c>
      <c r="V74">
        <v>1.3448954049704989</v>
      </c>
      <c r="W74">
        <v>1.6030406174425644</v>
      </c>
      <c r="X74">
        <v>1.400936216036655</v>
      </c>
      <c r="Y74">
        <v>18.726344692265879</v>
      </c>
      <c r="Z74">
        <v>16.36540845436252</v>
      </c>
      <c r="AB74">
        <f t="shared" si="86"/>
        <v>28.788989767601759</v>
      </c>
      <c r="AC74">
        <f t="shared" si="87"/>
        <v>16.281836728781542</v>
      </c>
      <c r="AD74">
        <f t="shared" si="88"/>
        <v>16.281836728781542</v>
      </c>
      <c r="AE74">
        <f t="shared" si="89"/>
        <v>16.281836728781542</v>
      </c>
      <c r="AF74">
        <f t="shared" si="90"/>
        <v>0</v>
      </c>
      <c r="AG74">
        <f t="shared" si="91"/>
        <v>0</v>
      </c>
      <c r="AH74">
        <f t="shared" si="92"/>
        <v>0</v>
      </c>
      <c r="AI74">
        <f t="shared" si="93"/>
        <v>0</v>
      </c>
      <c r="AJ74">
        <f t="shared" si="94"/>
        <v>0.92860913954967073</v>
      </c>
      <c r="AK74">
        <f t="shared" si="95"/>
        <v>0</v>
      </c>
      <c r="AL74">
        <f t="shared" si="96"/>
        <v>0</v>
      </c>
      <c r="AM74">
        <f t="shared" si="97"/>
        <v>11.892615919311368</v>
      </c>
      <c r="AQ74">
        <f t="shared" si="98"/>
        <v>32.338682758826117</v>
      </c>
      <c r="AR74">
        <f t="shared" si="99"/>
        <v>13.482319695182245</v>
      </c>
      <c r="AS74">
        <f t="shared" si="100"/>
        <v>13.482319695182245</v>
      </c>
      <c r="AT74">
        <f t="shared" si="101"/>
        <v>13.482319695182245</v>
      </c>
      <c r="AU74">
        <f t="shared" si="102"/>
        <v>0</v>
      </c>
      <c r="AV74">
        <f t="shared" si="103"/>
        <v>0</v>
      </c>
      <c r="AW74">
        <f t="shared" si="104"/>
        <v>0</v>
      </c>
      <c r="AX74">
        <f t="shared" si="105"/>
        <v>0</v>
      </c>
      <c r="AY74">
        <f t="shared" si="106"/>
        <v>0.72551472127753969</v>
      </c>
      <c r="AZ74">
        <f t="shared" si="107"/>
        <v>0</v>
      </c>
      <c r="BA74">
        <f t="shared" si="108"/>
        <v>0</v>
      </c>
      <c r="BF74">
        <f t="shared" si="109"/>
        <v>31.135321154148073</v>
      </c>
      <c r="BG74">
        <f t="shared" si="110"/>
        <v>14.198978142429533</v>
      </c>
      <c r="BH74">
        <f t="shared" si="111"/>
        <v>14.198978142429533</v>
      </c>
      <c r="BI74">
        <f t="shared" si="112"/>
        <v>14.198978142429533</v>
      </c>
      <c r="BJ74">
        <f t="shared" si="113"/>
        <v>0</v>
      </c>
      <c r="BK74">
        <f t="shared" si="114"/>
        <v>0</v>
      </c>
      <c r="BL74">
        <f t="shared" si="115"/>
        <v>0</v>
      </c>
      <c r="BM74">
        <f t="shared" si="116"/>
        <v>0</v>
      </c>
      <c r="BN74">
        <f t="shared" si="117"/>
        <v>0.77870540080613804</v>
      </c>
      <c r="BO74">
        <f t="shared" si="118"/>
        <v>0</v>
      </c>
      <c r="BP74">
        <f t="shared" si="119"/>
        <v>0</v>
      </c>
      <c r="BU74">
        <f t="shared" si="120"/>
        <v>28.724023587506196</v>
      </c>
      <c r="BV74">
        <f t="shared" si="121"/>
        <v>15.132339041180511</v>
      </c>
      <c r="BW74">
        <f t="shared" si="122"/>
        <v>15.132339041180511</v>
      </c>
      <c r="BX74">
        <f t="shared" si="123"/>
        <v>15.132339041180511</v>
      </c>
      <c r="BY74">
        <f t="shared" si="124"/>
        <v>0</v>
      </c>
      <c r="BZ74">
        <f t="shared" si="125"/>
        <v>0</v>
      </c>
      <c r="CA74">
        <f t="shared" si="126"/>
        <v>0</v>
      </c>
      <c r="CB74">
        <f t="shared" si="127"/>
        <v>0</v>
      </c>
      <c r="CC74">
        <f t="shared" si="128"/>
        <v>0.86402477743221451</v>
      </c>
      <c r="CD74">
        <f t="shared" si="129"/>
        <v>0</v>
      </c>
      <c r="CE74">
        <f t="shared" si="130"/>
        <v>0</v>
      </c>
      <c r="CJ74">
        <f t="shared" si="131"/>
        <v>30.637379200816191</v>
      </c>
      <c r="CK74">
        <f t="shared" si="132"/>
        <v>14.435403394155962</v>
      </c>
      <c r="CL74">
        <f t="shared" si="133"/>
        <v>14.435403394155962</v>
      </c>
      <c r="CM74">
        <f t="shared" si="134"/>
        <v>14.435403394155962</v>
      </c>
      <c r="CN74">
        <f t="shared" si="135"/>
        <v>0</v>
      </c>
      <c r="CO74">
        <f t="shared" si="136"/>
        <v>0</v>
      </c>
      <c r="CP74">
        <f t="shared" si="137"/>
        <v>0</v>
      </c>
      <c r="CQ74">
        <f t="shared" si="138"/>
        <v>0</v>
      </c>
      <c r="CR74">
        <f t="shared" si="139"/>
        <v>0.79807901184138319</v>
      </c>
      <c r="CS74">
        <f t="shared" si="140"/>
        <v>0</v>
      </c>
      <c r="CT74">
        <f t="shared" si="141"/>
        <v>0</v>
      </c>
      <c r="CY74">
        <f t="shared" si="142"/>
        <v>33.697576992754435</v>
      </c>
      <c r="CZ74">
        <f t="shared" si="143"/>
        <v>15.710752837131045</v>
      </c>
      <c r="DA74">
        <f t="shared" si="144"/>
        <v>15.710752837131045</v>
      </c>
      <c r="DB74">
        <f t="shared" si="145"/>
        <v>15.710752837131045</v>
      </c>
      <c r="DC74">
        <f t="shared" si="146"/>
        <v>0</v>
      </c>
      <c r="DD74">
        <f t="shared" si="147"/>
        <v>0</v>
      </c>
      <c r="DE74">
        <f t="shared" si="148"/>
        <v>0</v>
      </c>
      <c r="DF74">
        <f t="shared" si="149"/>
        <v>0</v>
      </c>
      <c r="DG74">
        <f t="shared" si="150"/>
        <v>0.828209924184093</v>
      </c>
      <c r="DH74">
        <f t="shared" si="151"/>
        <v>0</v>
      </c>
      <c r="DI74">
        <f t="shared" si="152"/>
        <v>0</v>
      </c>
      <c r="DL74" t="s">
        <v>471</v>
      </c>
      <c r="DM74" t="s">
        <v>320</v>
      </c>
      <c r="DN74" t="s">
        <v>343</v>
      </c>
      <c r="DO74" t="s">
        <v>421</v>
      </c>
      <c r="DP74" t="s">
        <v>404</v>
      </c>
      <c r="DQ74">
        <f t="shared" si="153"/>
        <v>30.886995576942127</v>
      </c>
      <c r="DR74">
        <f t="shared" si="154"/>
        <v>1.9601435508447371</v>
      </c>
      <c r="DS74">
        <f t="shared" si="155"/>
        <v>14.873604973143474</v>
      </c>
      <c r="DT74">
        <f t="shared" si="156"/>
        <v>1.0328304072738528</v>
      </c>
      <c r="DU74">
        <f t="shared" si="157"/>
        <v>0</v>
      </c>
      <c r="DV74">
        <f t="shared" si="158"/>
        <v>0</v>
      </c>
      <c r="DW74">
        <f t="shared" si="159"/>
        <v>0</v>
      </c>
      <c r="DX74">
        <f t="shared" si="160"/>
        <v>0</v>
      </c>
      <c r="DY74">
        <f t="shared" si="161"/>
        <v>0</v>
      </c>
      <c r="DZ74">
        <f t="shared" si="162"/>
        <v>0</v>
      </c>
      <c r="EB74">
        <f t="shared" si="163"/>
        <v>0</v>
      </c>
      <c r="EC74">
        <f t="shared" si="164"/>
        <v>0</v>
      </c>
      <c r="ED74">
        <f t="shared" si="165"/>
        <v>0</v>
      </c>
      <c r="EE74">
        <f t="shared" si="166"/>
        <v>0</v>
      </c>
      <c r="EG74">
        <f t="shared" si="167"/>
        <v>4.0593900035871924</v>
      </c>
      <c r="EI74">
        <f t="shared" si="168"/>
        <v>0</v>
      </c>
      <c r="EJ74">
        <f t="shared" si="169"/>
        <v>0</v>
      </c>
      <c r="EK74">
        <f t="shared" si="170"/>
        <v>0</v>
      </c>
      <c r="EL74">
        <f t="shared" si="171"/>
        <v>0</v>
      </c>
    </row>
    <row r="75" spans="1:142" x14ac:dyDescent="0.25">
      <c r="A75" t="s">
        <v>139</v>
      </c>
      <c r="B75" t="s">
        <v>140</v>
      </c>
      <c r="C75" t="s">
        <v>155</v>
      </c>
      <c r="D75" t="s">
        <v>418</v>
      </c>
      <c r="E75" t="s">
        <v>408</v>
      </c>
      <c r="F75" t="s">
        <v>586</v>
      </c>
      <c r="G75">
        <f>VLOOKUP(A75,[2]alpha_i_split!$A$3:$N$208,14,FALSE)</f>
        <v>2.4706177103539075</v>
      </c>
      <c r="H75">
        <v>3.1813212575562799</v>
      </c>
      <c r="I75">
        <v>11.656361087686211</v>
      </c>
      <c r="J75">
        <v>53.977037000000003</v>
      </c>
      <c r="K75">
        <v>1.2214137182566644</v>
      </c>
      <c r="L75">
        <v>1.7532688281816013</v>
      </c>
      <c r="M75">
        <v>1.7310958276706785</v>
      </c>
      <c r="N75">
        <v>1.5002149723106233</v>
      </c>
      <c r="O75">
        <v>1.7038816693011756</v>
      </c>
      <c r="P75">
        <v>1.8057807542637647</v>
      </c>
      <c r="Q75">
        <v>1.1137228775074144</v>
      </c>
      <c r="R75">
        <v>1.1523297796771568</v>
      </c>
      <c r="S75">
        <v>1.261678755528314</v>
      </c>
      <c r="T75">
        <v>1.2456836932865165</v>
      </c>
      <c r="U75">
        <v>1.2512749062312558</v>
      </c>
      <c r="V75">
        <v>1.4406165004533091</v>
      </c>
      <c r="W75">
        <v>1.7947415654237497</v>
      </c>
      <c r="X75">
        <v>1.6007285630292336</v>
      </c>
      <c r="Y75">
        <v>20.92015574565843</v>
      </c>
      <c r="Z75">
        <v>18.658670134041824</v>
      </c>
      <c r="AB75">
        <f t="shared" si="86"/>
        <v>65.928293462647559</v>
      </c>
      <c r="AC75">
        <f t="shared" si="87"/>
        <v>12.981956011843341</v>
      </c>
      <c r="AD75">
        <f t="shared" si="88"/>
        <v>12.981956011843341</v>
      </c>
      <c r="AE75">
        <f t="shared" si="89"/>
        <v>12.981956011843341</v>
      </c>
      <c r="AF75">
        <f t="shared" si="90"/>
        <v>0</v>
      </c>
      <c r="AG75">
        <f t="shared" si="91"/>
        <v>0</v>
      </c>
      <c r="AH75">
        <f t="shared" si="92"/>
        <v>0</v>
      </c>
      <c r="AI75">
        <f t="shared" si="93"/>
        <v>0</v>
      </c>
      <c r="AJ75">
        <f t="shared" si="94"/>
        <v>0.58727405348595618</v>
      </c>
      <c r="AK75">
        <f t="shared" si="95"/>
        <v>0</v>
      </c>
      <c r="AL75">
        <f t="shared" si="96"/>
        <v>0</v>
      </c>
      <c r="AM75">
        <f t="shared" si="97"/>
        <v>10.206110517071986</v>
      </c>
      <c r="AQ75">
        <f t="shared" si="98"/>
        <v>94.636256409704941</v>
      </c>
      <c r="AR75">
        <f t="shared" si="99"/>
        <v>13.431972004010834</v>
      </c>
      <c r="AS75">
        <f t="shared" si="100"/>
        <v>13.431972004010834</v>
      </c>
      <c r="AT75">
        <f t="shared" si="101"/>
        <v>13.431972004010834</v>
      </c>
      <c r="AU75">
        <f t="shared" si="102"/>
        <v>0</v>
      </c>
      <c r="AV75">
        <f t="shared" si="103"/>
        <v>0</v>
      </c>
      <c r="AW75">
        <f t="shared" si="104"/>
        <v>0</v>
      </c>
      <c r="AX75">
        <f t="shared" si="105"/>
        <v>0</v>
      </c>
      <c r="AY75">
        <f t="shared" si="106"/>
        <v>0.5071630433893346</v>
      </c>
      <c r="AZ75">
        <f t="shared" si="107"/>
        <v>0</v>
      </c>
      <c r="BA75">
        <f t="shared" si="108"/>
        <v>0</v>
      </c>
      <c r="BF75">
        <f t="shared" si="109"/>
        <v>93.439423540725841</v>
      </c>
      <c r="BG75">
        <f t="shared" si="110"/>
        <v>14.706583151100602</v>
      </c>
      <c r="BH75">
        <f t="shared" si="111"/>
        <v>14.706583151100602</v>
      </c>
      <c r="BI75">
        <f t="shared" si="112"/>
        <v>14.706583151100602</v>
      </c>
      <c r="BJ75">
        <f t="shared" si="113"/>
        <v>0</v>
      </c>
      <c r="BK75">
        <f t="shared" si="114"/>
        <v>0</v>
      </c>
      <c r="BL75">
        <f t="shared" si="115"/>
        <v>0</v>
      </c>
      <c r="BM75">
        <f t="shared" si="116"/>
        <v>0</v>
      </c>
      <c r="BN75">
        <f t="shared" si="117"/>
        <v>0.55883462267822381</v>
      </c>
      <c r="BO75">
        <f t="shared" si="118"/>
        <v>0</v>
      </c>
      <c r="BP75">
        <f t="shared" si="119"/>
        <v>0</v>
      </c>
      <c r="BU75">
        <f t="shared" si="120"/>
        <v>80.977159068364486</v>
      </c>
      <c r="BV75">
        <f t="shared" si="121"/>
        <v>14.520138929990196</v>
      </c>
      <c r="BW75">
        <f t="shared" si="122"/>
        <v>14.520138929990196</v>
      </c>
      <c r="BX75">
        <f t="shared" si="123"/>
        <v>14.520138929990196</v>
      </c>
      <c r="BY75">
        <f t="shared" si="124"/>
        <v>0</v>
      </c>
      <c r="BZ75">
        <f t="shared" si="125"/>
        <v>0</v>
      </c>
      <c r="CA75">
        <f t="shared" si="126"/>
        <v>0</v>
      </c>
      <c r="CB75">
        <f t="shared" si="127"/>
        <v>0</v>
      </c>
      <c r="CC75">
        <f t="shared" si="128"/>
        <v>0.59268795472146674</v>
      </c>
      <c r="CD75">
        <f t="shared" si="129"/>
        <v>0</v>
      </c>
      <c r="CE75">
        <f t="shared" si="130"/>
        <v>0</v>
      </c>
      <c r="CJ75">
        <f t="shared" si="131"/>
        <v>91.970483907491328</v>
      </c>
      <c r="CK75">
        <f t="shared" si="132"/>
        <v>14.585312126992223</v>
      </c>
      <c r="CL75">
        <f t="shared" si="133"/>
        <v>14.585312126992223</v>
      </c>
      <c r="CM75">
        <f t="shared" si="134"/>
        <v>14.585312126992223</v>
      </c>
      <c r="CN75">
        <f t="shared" si="135"/>
        <v>0</v>
      </c>
      <c r="CO75">
        <f t="shared" si="136"/>
        <v>0</v>
      </c>
      <c r="CP75">
        <f t="shared" si="137"/>
        <v>0</v>
      </c>
      <c r="CQ75">
        <f t="shared" si="138"/>
        <v>0</v>
      </c>
      <c r="CR75">
        <f t="shared" si="139"/>
        <v>0.55863493217500471</v>
      </c>
      <c r="CS75">
        <f t="shared" si="140"/>
        <v>0</v>
      </c>
      <c r="CT75">
        <f t="shared" si="141"/>
        <v>0</v>
      </c>
      <c r="CY75">
        <f t="shared" si="142"/>
        <v>97.470694586783139</v>
      </c>
      <c r="CZ75">
        <f t="shared" si="143"/>
        <v>16.792346118162637</v>
      </c>
      <c r="DA75">
        <f t="shared" si="144"/>
        <v>16.792346118162637</v>
      </c>
      <c r="DB75">
        <f t="shared" si="145"/>
        <v>16.792346118162637</v>
      </c>
      <c r="DC75">
        <f t="shared" si="146"/>
        <v>0</v>
      </c>
      <c r="DD75">
        <f t="shared" si="147"/>
        <v>0</v>
      </c>
      <c r="DE75">
        <f t="shared" si="148"/>
        <v>0</v>
      </c>
      <c r="DF75">
        <f t="shared" si="149"/>
        <v>0</v>
      </c>
      <c r="DG75">
        <f t="shared" si="150"/>
        <v>0.62475673160220391</v>
      </c>
      <c r="DH75">
        <f t="shared" si="151"/>
        <v>0</v>
      </c>
      <c r="DI75">
        <f t="shared" si="152"/>
        <v>0</v>
      </c>
      <c r="DL75" t="s">
        <v>139</v>
      </c>
      <c r="DM75" t="s">
        <v>140</v>
      </c>
      <c r="DN75" t="s">
        <v>155</v>
      </c>
      <c r="DO75" t="s">
        <v>418</v>
      </c>
      <c r="DP75" t="s">
        <v>404</v>
      </c>
      <c r="DQ75">
        <f t="shared" si="153"/>
        <v>87.403718495952887</v>
      </c>
      <c r="DR75">
        <f t="shared" si="154"/>
        <v>11.945151656100169</v>
      </c>
      <c r="DS75">
        <f t="shared" si="155"/>
        <v>14.503051390349974</v>
      </c>
      <c r="DT75">
        <f t="shared" si="156"/>
        <v>1.3228980719302492</v>
      </c>
      <c r="DU75">
        <f t="shared" si="157"/>
        <v>0</v>
      </c>
      <c r="DV75">
        <f t="shared" si="158"/>
        <v>0</v>
      </c>
      <c r="DW75">
        <f t="shared" si="159"/>
        <v>0</v>
      </c>
      <c r="DX75">
        <f t="shared" si="160"/>
        <v>0</v>
      </c>
      <c r="DY75">
        <f t="shared" si="161"/>
        <v>0</v>
      </c>
      <c r="DZ75">
        <f t="shared" si="162"/>
        <v>0</v>
      </c>
      <c r="EB75">
        <f t="shared" si="163"/>
        <v>0</v>
      </c>
      <c r="EC75">
        <f t="shared" si="164"/>
        <v>0</v>
      </c>
      <c r="ED75">
        <f t="shared" si="165"/>
        <v>0</v>
      </c>
      <c r="EE75">
        <f t="shared" si="166"/>
        <v>0</v>
      </c>
      <c r="EG75">
        <f t="shared" si="167"/>
        <v>3.95825638382914</v>
      </c>
      <c r="EI75">
        <f t="shared" si="168"/>
        <v>0</v>
      </c>
      <c r="EJ75">
        <f t="shared" si="169"/>
        <v>0</v>
      </c>
      <c r="EK75">
        <f t="shared" si="170"/>
        <v>0</v>
      </c>
      <c r="EL75">
        <f t="shared" si="171"/>
        <v>0</v>
      </c>
    </row>
    <row r="76" spans="1:142" x14ac:dyDescent="0.25">
      <c r="A76" t="s">
        <v>32</v>
      </c>
      <c r="B76" t="s">
        <v>6</v>
      </c>
      <c r="C76" t="s">
        <v>52</v>
      </c>
      <c r="D76" t="s">
        <v>417</v>
      </c>
      <c r="E76" t="s">
        <v>406</v>
      </c>
      <c r="F76" t="s">
        <v>52</v>
      </c>
      <c r="G76">
        <f>VLOOKUP(A76,[2]alpha_i_split!$A$3:$N$208,14,FALSE)</f>
        <v>1.4199489951684896</v>
      </c>
      <c r="H76">
        <v>2.99231671634029</v>
      </c>
      <c r="I76">
        <v>10.963848448670824</v>
      </c>
      <c r="J76">
        <v>61.348579465101658</v>
      </c>
      <c r="K76">
        <v>1.3263572562220902</v>
      </c>
      <c r="L76">
        <v>2.1156780596029505</v>
      </c>
      <c r="M76">
        <v>2.0284508678993793</v>
      </c>
      <c r="N76">
        <v>1.992983227363728</v>
      </c>
      <c r="O76">
        <v>1.8948686407308271</v>
      </c>
      <c r="P76">
        <v>2.1818268464760164</v>
      </c>
      <c r="Q76">
        <v>1.3070253557120981</v>
      </c>
      <c r="R76">
        <v>1.154133732123878</v>
      </c>
      <c r="S76">
        <v>1.2154822023485663</v>
      </c>
      <c r="T76">
        <v>1.2953811605285075</v>
      </c>
      <c r="U76">
        <v>1.2357210310006459</v>
      </c>
      <c r="V76">
        <v>1.3448954049704989</v>
      </c>
      <c r="W76">
        <v>1.3631825386517218</v>
      </c>
      <c r="X76">
        <v>1.2375742931642153</v>
      </c>
      <c r="Y76">
        <v>14.945726761651835</v>
      </c>
      <c r="Z76">
        <v>13.568576994223372</v>
      </c>
      <c r="AB76">
        <f t="shared" si="86"/>
        <v>81.3701335324551</v>
      </c>
      <c r="AC76">
        <f t="shared" si="87"/>
        <v>14.330027918597517</v>
      </c>
      <c r="AD76">
        <f t="shared" si="88"/>
        <v>14.330027918597517</v>
      </c>
      <c r="AE76">
        <f t="shared" si="89"/>
        <v>13.568576994223372</v>
      </c>
      <c r="AF76">
        <f t="shared" si="90"/>
        <v>0</v>
      </c>
      <c r="AG76">
        <f t="shared" si="91"/>
        <v>0</v>
      </c>
      <c r="AH76">
        <f t="shared" si="92"/>
        <v>2.4841021749729379E-4</v>
      </c>
      <c r="AI76">
        <f t="shared" si="93"/>
        <v>0.9786982044895467</v>
      </c>
      <c r="AJ76">
        <f t="shared" si="94"/>
        <v>0.76969297443517426</v>
      </c>
      <c r="AK76">
        <f t="shared" si="95"/>
        <v>0</v>
      </c>
      <c r="AL76">
        <f t="shared" si="96"/>
        <v>0.76145092437414519</v>
      </c>
      <c r="AM76">
        <f t="shared" si="97"/>
        <v>10.691949984180251</v>
      </c>
      <c r="AQ76">
        <f t="shared" si="98"/>
        <v>129.7938435621237</v>
      </c>
      <c r="AR76">
        <f t="shared" si="99"/>
        <v>12.653747328505048</v>
      </c>
      <c r="AS76">
        <f t="shared" si="100"/>
        <v>12.653747328505048</v>
      </c>
      <c r="AT76">
        <f t="shared" si="101"/>
        <v>12.653747328505048</v>
      </c>
      <c r="AU76">
        <f t="shared" si="102"/>
        <v>0</v>
      </c>
      <c r="AV76">
        <f t="shared" si="103"/>
        <v>0</v>
      </c>
      <c r="AW76">
        <f t="shared" si="104"/>
        <v>0</v>
      </c>
      <c r="AX76">
        <f t="shared" si="105"/>
        <v>0</v>
      </c>
      <c r="AY76">
        <f t="shared" si="106"/>
        <v>0.53813979851031191</v>
      </c>
      <c r="AZ76">
        <f t="shared" si="107"/>
        <v>0</v>
      </c>
      <c r="BA76">
        <f t="shared" si="108"/>
        <v>0</v>
      </c>
      <c r="BF76">
        <f t="shared" si="109"/>
        <v>124.4425792603795</v>
      </c>
      <c r="BG76">
        <f t="shared" si="110"/>
        <v>13.326362658606325</v>
      </c>
      <c r="BH76">
        <f t="shared" si="111"/>
        <v>13.326362658606325</v>
      </c>
      <c r="BI76">
        <f t="shared" si="112"/>
        <v>13.326362658606325</v>
      </c>
      <c r="BJ76">
        <f t="shared" si="113"/>
        <v>0</v>
      </c>
      <c r="BK76">
        <f t="shared" si="114"/>
        <v>0</v>
      </c>
      <c r="BL76">
        <f t="shared" si="115"/>
        <v>0</v>
      </c>
      <c r="BM76">
        <f t="shared" si="116"/>
        <v>0</v>
      </c>
      <c r="BN76">
        <f t="shared" si="117"/>
        <v>0.57880213728700047</v>
      </c>
      <c r="BO76">
        <f t="shared" si="118"/>
        <v>0</v>
      </c>
      <c r="BP76">
        <f t="shared" si="119"/>
        <v>0</v>
      </c>
      <c r="BU76">
        <f t="shared" si="120"/>
        <v>122.26668989653844</v>
      </c>
      <c r="BV76">
        <f t="shared" si="121"/>
        <v>14.202362727297889</v>
      </c>
      <c r="BW76">
        <f t="shared" si="122"/>
        <v>14.202362727297889</v>
      </c>
      <c r="BX76">
        <f t="shared" si="123"/>
        <v>13.568576994223372</v>
      </c>
      <c r="BY76">
        <f t="shared" si="124"/>
        <v>0</v>
      </c>
      <c r="BZ76">
        <f t="shared" si="125"/>
        <v>0</v>
      </c>
      <c r="CA76">
        <f t="shared" si="126"/>
        <v>2.1912255088559068E-4</v>
      </c>
      <c r="CB76">
        <f t="shared" si="127"/>
        <v>1.0372080315974599</v>
      </c>
      <c r="CC76">
        <f t="shared" si="128"/>
        <v>0.62231393108516664</v>
      </c>
      <c r="CD76">
        <f t="shared" si="129"/>
        <v>0</v>
      </c>
      <c r="CE76">
        <f t="shared" si="130"/>
        <v>0.63378573307451624</v>
      </c>
      <c r="CJ76">
        <f t="shared" si="131"/>
        <v>116.2474993818043</v>
      </c>
      <c r="CK76">
        <f t="shared" si="132"/>
        <v>13.548258108726342</v>
      </c>
      <c r="CL76">
        <f t="shared" si="133"/>
        <v>13.548258108726342</v>
      </c>
      <c r="CM76">
        <f t="shared" si="134"/>
        <v>13.548258108726342</v>
      </c>
      <c r="CN76">
        <f t="shared" si="135"/>
        <v>0</v>
      </c>
      <c r="CO76">
        <f t="shared" si="136"/>
        <v>0</v>
      </c>
      <c r="CP76">
        <f t="shared" si="137"/>
        <v>0</v>
      </c>
      <c r="CQ76">
        <f t="shared" si="138"/>
        <v>0</v>
      </c>
      <c r="CR76">
        <f t="shared" si="139"/>
        <v>0.60882804897159115</v>
      </c>
      <c r="CS76">
        <f t="shared" si="140"/>
        <v>0</v>
      </c>
      <c r="CT76">
        <f t="shared" si="141"/>
        <v>0</v>
      </c>
      <c r="CY76">
        <f t="shared" si="142"/>
        <v>133.85197767012605</v>
      </c>
      <c r="CZ76">
        <f t="shared" si="143"/>
        <v>14.745229399410324</v>
      </c>
      <c r="DA76">
        <f t="shared" si="144"/>
        <v>14.745229399410324</v>
      </c>
      <c r="DB76">
        <f t="shared" si="145"/>
        <v>13.568576994223372</v>
      </c>
      <c r="DC76">
        <f t="shared" si="146"/>
        <v>0</v>
      </c>
      <c r="DD76">
        <f t="shared" si="147"/>
        <v>0</v>
      </c>
      <c r="DE76">
        <f t="shared" si="148"/>
        <v>1.4240952264408632E-3</v>
      </c>
      <c r="DF76">
        <f t="shared" si="149"/>
        <v>3.6308816949588372</v>
      </c>
      <c r="DG76">
        <f t="shared" si="150"/>
        <v>0.61750735908007992</v>
      </c>
      <c r="DH76">
        <f t="shared" si="151"/>
        <v>0</v>
      </c>
      <c r="DI76">
        <f t="shared" si="152"/>
        <v>1.1766524051869514</v>
      </c>
      <c r="DL76" t="s">
        <v>32</v>
      </c>
      <c r="DM76" t="s">
        <v>6</v>
      </c>
      <c r="DN76" t="s">
        <v>52</v>
      </c>
      <c r="DO76" t="s">
        <v>417</v>
      </c>
      <c r="DP76" t="s">
        <v>405</v>
      </c>
      <c r="DQ76">
        <f t="shared" si="153"/>
        <v>117.99545388390452</v>
      </c>
      <c r="DR76">
        <f t="shared" si="154"/>
        <v>18.946818540670261</v>
      </c>
      <c r="DS76">
        <f t="shared" si="155"/>
        <v>13.800998023523904</v>
      </c>
      <c r="DT76">
        <f t="shared" si="156"/>
        <v>0.7665349956667481</v>
      </c>
      <c r="DU76">
        <f t="shared" si="157"/>
        <v>0</v>
      </c>
      <c r="DV76">
        <f t="shared" si="158"/>
        <v>0</v>
      </c>
      <c r="DW76">
        <f t="shared" si="159"/>
        <v>0</v>
      </c>
      <c r="DX76">
        <f t="shared" si="160"/>
        <v>0.94113132184097392</v>
      </c>
      <c r="DY76">
        <f t="shared" si="161"/>
        <v>1.4073083222497951</v>
      </c>
      <c r="DZ76">
        <f t="shared" si="162"/>
        <v>1.9805167138735331</v>
      </c>
      <c r="EB76">
        <f t="shared" si="163"/>
        <v>0</v>
      </c>
      <c r="EC76">
        <f t="shared" si="164"/>
        <v>0</v>
      </c>
      <c r="ED76">
        <f t="shared" si="165"/>
        <v>3.152713324706246E-4</v>
      </c>
      <c r="EE76">
        <f t="shared" si="166"/>
        <v>5.5522850502626316E-4</v>
      </c>
      <c r="EG76">
        <f t="shared" si="167"/>
        <v>3.7666479321844721</v>
      </c>
      <c r="EI76">
        <f t="shared" si="168"/>
        <v>0</v>
      </c>
      <c r="EJ76">
        <f t="shared" si="169"/>
        <v>0</v>
      </c>
      <c r="EK76">
        <f t="shared" si="170"/>
        <v>3.5449103473263435</v>
      </c>
      <c r="EL76">
        <f t="shared" si="171"/>
        <v>7.4599091849685291</v>
      </c>
    </row>
    <row r="77" spans="1:142" x14ac:dyDescent="0.25">
      <c r="A77" t="s">
        <v>374</v>
      </c>
      <c r="B77" t="s">
        <v>375</v>
      </c>
      <c r="C77" t="s">
        <v>376</v>
      </c>
      <c r="D77" t="s">
        <v>421</v>
      </c>
      <c r="E77" t="s">
        <v>405</v>
      </c>
      <c r="F77" t="s">
        <v>585</v>
      </c>
      <c r="G77">
        <f>VLOOKUP(A77,[2]alpha_i_split!$A$3:$N$208,14,FALSE)</f>
        <v>4.4331259601978283</v>
      </c>
      <c r="H77">
        <v>2.9177367598916999</v>
      </c>
      <c r="I77">
        <v>10.690587488243189</v>
      </c>
      <c r="J77">
        <v>15.842922532720198</v>
      </c>
      <c r="K77">
        <v>1.4311390552424275</v>
      </c>
      <c r="L77">
        <v>1.6385401287675738</v>
      </c>
      <c r="M77">
        <v>1.5387495645198555</v>
      </c>
      <c r="N77">
        <v>1.3627150455585981</v>
      </c>
      <c r="O77">
        <v>1.5397445115196426</v>
      </c>
      <c r="P77">
        <v>1.6930786061153571</v>
      </c>
      <c r="Q77">
        <v>1.39378218396165</v>
      </c>
      <c r="R77">
        <v>1.0901307546951258</v>
      </c>
      <c r="S77">
        <v>1.0599826962241754</v>
      </c>
      <c r="T77">
        <v>1.1372607799723293</v>
      </c>
      <c r="U77">
        <v>1.0615175586333341</v>
      </c>
      <c r="V77">
        <v>1.1250789639924195</v>
      </c>
      <c r="W77">
        <v>0.87445673947311786</v>
      </c>
      <c r="X77">
        <v>0.7196618599021477</v>
      </c>
      <c r="Y77">
        <v>9.3484562780212475</v>
      </c>
      <c r="Z77">
        <v>7.6936080752357228</v>
      </c>
      <c r="AB77">
        <f t="shared" si="86"/>
        <v>22.673425185756152</v>
      </c>
      <c r="AC77">
        <f t="shared" si="87"/>
        <v>14.900350377196682</v>
      </c>
      <c r="AD77">
        <f t="shared" si="88"/>
        <v>9.3484562780212475</v>
      </c>
      <c r="AE77">
        <f t="shared" si="89"/>
        <v>7.6936080752357228</v>
      </c>
      <c r="AF77">
        <f t="shared" si="90"/>
        <v>7.7474318073799217E-2</v>
      </c>
      <c r="AG77">
        <f t="shared" si="91"/>
        <v>41.863722554779457</v>
      </c>
      <c r="AH77">
        <f t="shared" si="92"/>
        <v>0.16945376415522445</v>
      </c>
      <c r="AI77">
        <f t="shared" si="93"/>
        <v>70.539679534170105</v>
      </c>
      <c r="AJ77">
        <f t="shared" si="94"/>
        <v>0.85806907803197729</v>
      </c>
      <c r="AK77">
        <f t="shared" si="95"/>
        <v>5.5518940991754349</v>
      </c>
      <c r="AL77">
        <f t="shared" si="96"/>
        <v>7.2067423019609596</v>
      </c>
      <c r="AM77">
        <f t="shared" si="97"/>
        <v>10.844548541036328</v>
      </c>
      <c r="AQ77">
        <f t="shared" si="98"/>
        <v>25.959264326818051</v>
      </c>
      <c r="AR77">
        <f t="shared" si="99"/>
        <v>11.654138206692817</v>
      </c>
      <c r="AS77">
        <f t="shared" si="100"/>
        <v>9.3484562780212475</v>
      </c>
      <c r="AT77">
        <f t="shared" si="101"/>
        <v>7.6936080752357228</v>
      </c>
      <c r="AU77">
        <f t="shared" si="102"/>
        <v>1.0385808505283037E-2</v>
      </c>
      <c r="AV77">
        <f t="shared" si="103"/>
        <v>13.513323380992375</v>
      </c>
      <c r="AW77">
        <f t="shared" si="104"/>
        <v>5.2638328353762212E-2</v>
      </c>
      <c r="AX77">
        <f t="shared" si="105"/>
        <v>39.872183727886224</v>
      </c>
      <c r="AY77">
        <f t="shared" si="106"/>
        <v>0.62721770753844219</v>
      </c>
      <c r="AZ77">
        <f t="shared" si="107"/>
        <v>2.3056819286715697</v>
      </c>
      <c r="BA77">
        <f t="shared" si="108"/>
        <v>3.9605301314570944</v>
      </c>
      <c r="BF77">
        <f t="shared" si="109"/>
        <v>24.378290147945009</v>
      </c>
      <c r="BG77">
        <f t="shared" si="110"/>
        <v>11.33183775000845</v>
      </c>
      <c r="BH77">
        <f t="shared" si="111"/>
        <v>9.3484562780212475</v>
      </c>
      <c r="BI77">
        <f t="shared" si="112"/>
        <v>7.6936080752357228</v>
      </c>
      <c r="BJ77">
        <f t="shared" si="113"/>
        <v>6.5664610625740562E-3</v>
      </c>
      <c r="BK77">
        <f t="shared" si="114"/>
        <v>9.9322210406578186</v>
      </c>
      <c r="BL77">
        <f t="shared" si="115"/>
        <v>4.0530592548512455E-2</v>
      </c>
      <c r="BM77">
        <f t="shared" si="116"/>
        <v>33.420588724413868</v>
      </c>
      <c r="BN77">
        <f t="shared" si="117"/>
        <v>0.62933670765745908</v>
      </c>
      <c r="BO77">
        <f t="shared" si="118"/>
        <v>1.9833814719872027</v>
      </c>
      <c r="BP77">
        <f t="shared" si="119"/>
        <v>3.6382296747727274</v>
      </c>
      <c r="BU77">
        <f t="shared" si="120"/>
        <v>21.589388900957147</v>
      </c>
      <c r="BV77">
        <f t="shared" si="121"/>
        <v>12.157985865241875</v>
      </c>
      <c r="BW77">
        <f t="shared" si="122"/>
        <v>9.3484562780212475</v>
      </c>
      <c r="BX77">
        <f t="shared" si="123"/>
        <v>7.6936080752357228</v>
      </c>
      <c r="BY77">
        <f t="shared" si="124"/>
        <v>1.4359125212891575E-2</v>
      </c>
      <c r="BZ77">
        <f t="shared" si="125"/>
        <v>15.332593696331108</v>
      </c>
      <c r="CA77">
        <f t="shared" si="126"/>
        <v>5.7611604309876843E-2</v>
      </c>
      <c r="CB77">
        <f t="shared" si="127"/>
        <v>38.714199617365352</v>
      </c>
      <c r="CC77">
        <f t="shared" si="128"/>
        <v>0.71750642830217515</v>
      </c>
      <c r="CD77">
        <f t="shared" si="129"/>
        <v>2.8095295872206272</v>
      </c>
      <c r="CE77">
        <f t="shared" si="130"/>
        <v>4.4643777900061519</v>
      </c>
      <c r="CJ77">
        <f t="shared" si="131"/>
        <v>24.394053016186803</v>
      </c>
      <c r="CK77">
        <f t="shared" si="132"/>
        <v>11.348246330875977</v>
      </c>
      <c r="CL77">
        <f t="shared" si="133"/>
        <v>9.3484562780212475</v>
      </c>
      <c r="CM77">
        <f t="shared" si="134"/>
        <v>7.6936080752357228</v>
      </c>
      <c r="CN77">
        <f t="shared" si="135"/>
        <v>6.7156760356333525E-3</v>
      </c>
      <c r="CO77">
        <f t="shared" si="136"/>
        <v>10.074571617225459</v>
      </c>
      <c r="CP77">
        <f t="shared" si="137"/>
        <v>4.0989225662097437E-2</v>
      </c>
      <c r="CQ77">
        <f t="shared" si="138"/>
        <v>33.647017402205151</v>
      </c>
      <c r="CR77">
        <f t="shared" si="139"/>
        <v>0.63004433295903894</v>
      </c>
      <c r="CS77">
        <f t="shared" si="140"/>
        <v>1.9997900528547294</v>
      </c>
      <c r="CT77">
        <f t="shared" si="141"/>
        <v>3.6546382556402541</v>
      </c>
      <c r="CY77">
        <f t="shared" si="142"/>
        <v>26.823313198491498</v>
      </c>
      <c r="CZ77">
        <f t="shared" si="143"/>
        <v>12.027755095742968</v>
      </c>
      <c r="DA77">
        <f t="shared" si="144"/>
        <v>9.3484562780212475</v>
      </c>
      <c r="DB77">
        <f t="shared" si="145"/>
        <v>7.6936080752357228</v>
      </c>
      <c r="DC77">
        <f t="shared" si="146"/>
        <v>1.5809451260976139E-2</v>
      </c>
      <c r="DD77">
        <f t="shared" si="147"/>
        <v>17.701778341864092</v>
      </c>
      <c r="DE77">
        <f t="shared" si="148"/>
        <v>6.6921282614539154E-2</v>
      </c>
      <c r="DF77">
        <f t="shared" si="149"/>
        <v>46.321420776381771</v>
      </c>
      <c r="DG77">
        <f t="shared" si="150"/>
        <v>0.63681414772082789</v>
      </c>
      <c r="DH77">
        <f t="shared" si="151"/>
        <v>2.6792988177217207</v>
      </c>
      <c r="DI77">
        <f t="shared" si="152"/>
        <v>4.3341470205072454</v>
      </c>
      <c r="DL77" t="s">
        <v>374</v>
      </c>
      <c r="DM77" t="s">
        <v>375</v>
      </c>
      <c r="DN77" t="s">
        <v>376</v>
      </c>
      <c r="DO77" t="s">
        <v>184</v>
      </c>
      <c r="DP77" t="s">
        <v>405</v>
      </c>
      <c r="DQ77">
        <f t="shared" si="153"/>
        <v>24.302955796025774</v>
      </c>
      <c r="DR77">
        <f t="shared" si="154"/>
        <v>1.9559319342583104</v>
      </c>
      <c r="DS77">
        <f t="shared" si="155"/>
        <v>12.236718937626463</v>
      </c>
      <c r="DT77">
        <f t="shared" si="156"/>
        <v>1.3485096272904071</v>
      </c>
      <c r="DU77">
        <f t="shared" si="157"/>
        <v>18.069701771975051</v>
      </c>
      <c r="DV77">
        <f t="shared" si="158"/>
        <v>12.038968694755107</v>
      </c>
      <c r="DW77">
        <f t="shared" si="159"/>
        <v>144.93676723329349</v>
      </c>
      <c r="DX77">
        <f t="shared" si="160"/>
        <v>43.752514963737077</v>
      </c>
      <c r="DY77">
        <f t="shared" si="161"/>
        <v>13.953227838805244</v>
      </c>
      <c r="DZ77">
        <f t="shared" si="162"/>
        <v>194.69256712160967</v>
      </c>
      <c r="EB77">
        <f t="shared" si="163"/>
        <v>2.1885140025192897E-2</v>
      </c>
      <c r="EC77">
        <f t="shared" si="164"/>
        <v>2.7498075559316444E-2</v>
      </c>
      <c r="ED77">
        <f t="shared" si="165"/>
        <v>7.1357466274002093E-2</v>
      </c>
      <c r="EE77">
        <f t="shared" si="166"/>
        <v>4.9100803273725714E-2</v>
      </c>
      <c r="EG77">
        <f t="shared" si="167"/>
        <v>3.33971586725613</v>
      </c>
      <c r="EI77">
        <f t="shared" si="168"/>
        <v>60.347669724451286</v>
      </c>
      <c r="EJ77">
        <f t="shared" si="169"/>
        <v>484.04762127783863</v>
      </c>
      <c r="EK77">
        <f t="shared" si="170"/>
        <v>146.12096845675399</v>
      </c>
      <c r="EL77">
        <f t="shared" si="171"/>
        <v>650.21785565286893</v>
      </c>
    </row>
    <row r="78" spans="1:142" x14ac:dyDescent="0.25">
      <c r="A78" t="s">
        <v>48</v>
      </c>
      <c r="B78" t="s">
        <v>22</v>
      </c>
      <c r="C78" t="s">
        <v>52</v>
      </c>
      <c r="D78" t="s">
        <v>417</v>
      </c>
      <c r="E78" t="s">
        <v>407</v>
      </c>
      <c r="F78" t="s">
        <v>52</v>
      </c>
      <c r="G78">
        <f>VLOOKUP(A78,[2]alpha_i_split!$A$3:$N$208,14,FALSE)</f>
        <v>4.3470756360201461</v>
      </c>
      <c r="H78">
        <v>2.8951684500248001</v>
      </c>
      <c r="I78">
        <v>10.607897200890868</v>
      </c>
      <c r="J78">
        <v>18.051170798941047</v>
      </c>
      <c r="K78">
        <v>1.3263572562220902</v>
      </c>
      <c r="L78">
        <v>1.6051535466884974</v>
      </c>
      <c r="M78">
        <v>1.5164929955507502</v>
      </c>
      <c r="N78">
        <v>1.4903932245970317</v>
      </c>
      <c r="O78">
        <v>1.3980038852067109</v>
      </c>
      <c r="P78">
        <v>1.6265490311154138</v>
      </c>
      <c r="Q78">
        <v>1.3070253557120981</v>
      </c>
      <c r="R78">
        <v>1.2095558465202498</v>
      </c>
      <c r="S78">
        <v>1.2971210859341129</v>
      </c>
      <c r="T78">
        <v>1.3393743599143302</v>
      </c>
      <c r="U78">
        <v>1.3313443191676493</v>
      </c>
      <c r="V78">
        <v>1.3335057494131222</v>
      </c>
      <c r="W78">
        <v>1.4897318495978136</v>
      </c>
      <c r="X78">
        <v>1.2561426670854028</v>
      </c>
      <c r="Y78">
        <v>15.802922317426622</v>
      </c>
      <c r="Z78">
        <v>13.325032282094833</v>
      </c>
      <c r="AB78">
        <f t="shared" si="86"/>
        <v>23.942301372479765</v>
      </c>
      <c r="AC78">
        <f t="shared" si="87"/>
        <v>13.864790612351756</v>
      </c>
      <c r="AD78">
        <f t="shared" si="88"/>
        <v>13.864790612351756</v>
      </c>
      <c r="AE78">
        <f t="shared" si="89"/>
        <v>13.325032282094833</v>
      </c>
      <c r="AF78">
        <f t="shared" si="90"/>
        <v>0</v>
      </c>
      <c r="AG78">
        <f t="shared" si="91"/>
        <v>0</v>
      </c>
      <c r="AH78">
        <f t="shared" si="92"/>
        <v>8.5140171452611251E-5</v>
      </c>
      <c r="AI78">
        <f t="shared" si="93"/>
        <v>0.47321273251355739</v>
      </c>
      <c r="AJ78">
        <f t="shared" si="94"/>
        <v>0.78464126244509869</v>
      </c>
      <c r="AK78">
        <f t="shared" si="95"/>
        <v>0</v>
      </c>
      <c r="AL78">
        <f t="shared" si="96"/>
        <v>0.5397583302569231</v>
      </c>
      <c r="AM78">
        <f t="shared" si="97"/>
        <v>10.156057184676119</v>
      </c>
      <c r="AQ78">
        <f t="shared" si="98"/>
        <v>28.97490082980006</v>
      </c>
      <c r="AR78">
        <f t="shared" si="99"/>
        <v>12.830844078623342</v>
      </c>
      <c r="AS78">
        <f t="shared" si="100"/>
        <v>12.830844078623342</v>
      </c>
      <c r="AT78">
        <f t="shared" si="101"/>
        <v>12.830844078623342</v>
      </c>
      <c r="AU78">
        <f t="shared" si="102"/>
        <v>0</v>
      </c>
      <c r="AV78">
        <f t="shared" si="103"/>
        <v>0</v>
      </c>
      <c r="AW78">
        <f t="shared" si="104"/>
        <v>0</v>
      </c>
      <c r="AX78">
        <f t="shared" si="105"/>
        <v>0</v>
      </c>
      <c r="AY78">
        <f t="shared" si="106"/>
        <v>0.66006244325227137</v>
      </c>
      <c r="AZ78">
        <f t="shared" si="107"/>
        <v>0</v>
      </c>
      <c r="BA78">
        <f t="shared" si="108"/>
        <v>0</v>
      </c>
      <c r="BF78">
        <f t="shared" si="109"/>
        <v>27.37447407808434</v>
      </c>
      <c r="BG78">
        <f t="shared" si="110"/>
        <v>13.759727136696998</v>
      </c>
      <c r="BH78">
        <f t="shared" si="111"/>
        <v>13.759727136696998</v>
      </c>
      <c r="BI78">
        <f t="shared" si="112"/>
        <v>13.325032282094833</v>
      </c>
      <c r="BJ78">
        <f t="shared" si="113"/>
        <v>0</v>
      </c>
      <c r="BK78">
        <f t="shared" si="114"/>
        <v>0</v>
      </c>
      <c r="BL78">
        <f t="shared" si="115"/>
        <v>5.1626993688707927E-5</v>
      </c>
      <c r="BM78">
        <f t="shared" si="116"/>
        <v>0.35629816968473549</v>
      </c>
      <c r="BN78">
        <f t="shared" si="117"/>
        <v>0.72824532254972707</v>
      </c>
      <c r="BO78">
        <f t="shared" si="118"/>
        <v>0</v>
      </c>
      <c r="BP78">
        <f t="shared" si="119"/>
        <v>0.43469485460216539</v>
      </c>
      <c r="BU78">
        <f t="shared" si="120"/>
        <v>26.903342654785526</v>
      </c>
      <c r="BV78">
        <f t="shared" si="121"/>
        <v>14.207945523480221</v>
      </c>
      <c r="BW78">
        <f t="shared" si="122"/>
        <v>14.207945523480221</v>
      </c>
      <c r="BX78">
        <f t="shared" si="123"/>
        <v>13.325032282094833</v>
      </c>
      <c r="BY78">
        <f t="shared" si="124"/>
        <v>0</v>
      </c>
      <c r="BZ78">
        <f t="shared" si="125"/>
        <v>0</v>
      </c>
      <c r="CA78">
        <f t="shared" si="126"/>
        <v>3.987447368035596E-4</v>
      </c>
      <c r="CB78">
        <f t="shared" si="127"/>
        <v>1.3548717522161691</v>
      </c>
      <c r="CC78">
        <f t="shared" si="128"/>
        <v>0.75852331785499305</v>
      </c>
      <c r="CD78">
        <f t="shared" si="129"/>
        <v>0</v>
      </c>
      <c r="CE78">
        <f t="shared" si="130"/>
        <v>0.8829132413853884</v>
      </c>
      <c r="CJ78">
        <f t="shared" si="131"/>
        <v>25.235606909449512</v>
      </c>
      <c r="CK78">
        <f t="shared" si="132"/>
        <v>14.122763676720465</v>
      </c>
      <c r="CL78">
        <f t="shared" si="133"/>
        <v>14.122763676720465</v>
      </c>
      <c r="CM78">
        <f t="shared" si="134"/>
        <v>13.325032282094833</v>
      </c>
      <c r="CN78">
        <f t="shared" si="135"/>
        <v>0</v>
      </c>
      <c r="CO78">
        <f t="shared" si="136"/>
        <v>0</v>
      </c>
      <c r="CP78">
        <f t="shared" si="137"/>
        <v>2.7921684706570696E-4</v>
      </c>
      <c r="CQ78">
        <f t="shared" si="138"/>
        <v>1.0500408368536407</v>
      </c>
      <c r="CR78">
        <f t="shared" si="139"/>
        <v>0.77849098772590608</v>
      </c>
      <c r="CS78">
        <f t="shared" si="140"/>
        <v>0</v>
      </c>
      <c r="CT78">
        <f t="shared" si="141"/>
        <v>0.79773139462563236</v>
      </c>
      <c r="CY78">
        <f t="shared" si="142"/>
        <v>29.361114373516411</v>
      </c>
      <c r="CZ78">
        <f t="shared" si="143"/>
        <v>14.145691906571338</v>
      </c>
      <c r="DA78">
        <f t="shared" si="144"/>
        <v>14.145691906571338</v>
      </c>
      <c r="DB78">
        <f t="shared" si="145"/>
        <v>13.325032282094833</v>
      </c>
      <c r="DC78">
        <f t="shared" si="146"/>
        <v>0</v>
      </c>
      <c r="DD78">
        <f t="shared" si="147"/>
        <v>0</v>
      </c>
      <c r="DE78">
        <f t="shared" si="148"/>
        <v>3.5254173953859068E-4</v>
      </c>
      <c r="DF78">
        <f t="shared" si="149"/>
        <v>1.2887501554501675</v>
      </c>
      <c r="DG78">
        <f t="shared" si="150"/>
        <v>0.72290079409737784</v>
      </c>
      <c r="DH78">
        <f t="shared" si="151"/>
        <v>0</v>
      </c>
      <c r="DI78">
        <f t="shared" si="152"/>
        <v>0.8206596244765052</v>
      </c>
      <c r="DL78" t="s">
        <v>48</v>
      </c>
      <c r="DM78" t="s">
        <v>22</v>
      </c>
      <c r="DN78" t="s">
        <v>52</v>
      </c>
      <c r="DO78" t="s">
        <v>417</v>
      </c>
      <c r="DP78" t="s">
        <v>404</v>
      </c>
      <c r="DQ78">
        <f t="shared" si="153"/>
        <v>26.965290036352599</v>
      </c>
      <c r="DR78">
        <f t="shared" si="154"/>
        <v>2.1014301337505747</v>
      </c>
      <c r="DS78">
        <f t="shared" si="155"/>
        <v>13.821960489074021</v>
      </c>
      <c r="DT78">
        <f t="shared" si="156"/>
        <v>0.51619534748607498</v>
      </c>
      <c r="DU78">
        <f t="shared" si="157"/>
        <v>0</v>
      </c>
      <c r="DV78">
        <f t="shared" si="158"/>
        <v>0</v>
      </c>
      <c r="DW78">
        <f t="shared" si="159"/>
        <v>0</v>
      </c>
      <c r="DX78">
        <f t="shared" si="160"/>
        <v>0.75386227445304499</v>
      </c>
      <c r="DY78">
        <f t="shared" si="161"/>
        <v>0.55500790806239297</v>
      </c>
      <c r="DZ78">
        <f t="shared" si="162"/>
        <v>0.30803377801179366</v>
      </c>
      <c r="EB78">
        <f t="shared" si="163"/>
        <v>0</v>
      </c>
      <c r="EC78">
        <f t="shared" si="164"/>
        <v>0</v>
      </c>
      <c r="ED78">
        <f t="shared" si="165"/>
        <v>1.9454508142486277E-4</v>
      </c>
      <c r="EE78">
        <f t="shared" si="166"/>
        <v>1.6974837493385615E-4</v>
      </c>
      <c r="EG78">
        <f t="shared" si="167"/>
        <v>3.7723691291140886</v>
      </c>
      <c r="EI78">
        <f t="shared" si="168"/>
        <v>0</v>
      </c>
      <c r="EJ78">
        <f t="shared" si="169"/>
        <v>0</v>
      </c>
      <c r="EK78">
        <f t="shared" si="170"/>
        <v>2.8438467717503992</v>
      </c>
      <c r="EL78">
        <f t="shared" si="171"/>
        <v>1.1620171148960725</v>
      </c>
    </row>
    <row r="79" spans="1:142" x14ac:dyDescent="0.25">
      <c r="A79" t="s">
        <v>325</v>
      </c>
      <c r="B79" t="s">
        <v>326</v>
      </c>
      <c r="C79" t="s">
        <v>343</v>
      </c>
      <c r="D79" t="s">
        <v>421</v>
      </c>
      <c r="E79" t="s">
        <v>406</v>
      </c>
      <c r="F79" t="s">
        <v>585</v>
      </c>
      <c r="G79">
        <f>VLOOKUP(A79,[2]alpha_i_split!$A$3:$N$208,14,FALSE)</f>
        <v>5.7072837896202602</v>
      </c>
      <c r="H79">
        <v>2.8802310064768002</v>
      </c>
      <c r="I79">
        <v>10.553166407730997</v>
      </c>
      <c r="J79">
        <v>12.005825769508663</v>
      </c>
      <c r="K79">
        <v>1.4311390552424275</v>
      </c>
      <c r="L79">
        <v>1.3235677743018206</v>
      </c>
      <c r="M79">
        <v>1.3327547910260205</v>
      </c>
      <c r="N79">
        <v>1.2389343555346293</v>
      </c>
      <c r="O79">
        <v>1.303753865580116</v>
      </c>
      <c r="P79">
        <v>1.3628569057787485</v>
      </c>
      <c r="Q79">
        <v>1.39378218396165</v>
      </c>
      <c r="R79">
        <v>1.154133732123878</v>
      </c>
      <c r="S79">
        <v>1.2154822023485663</v>
      </c>
      <c r="T79">
        <v>1.2953811605285075</v>
      </c>
      <c r="U79">
        <v>1.2357210310006459</v>
      </c>
      <c r="V79">
        <v>1.3448954049704989</v>
      </c>
      <c r="W79">
        <v>1.3814516923194662</v>
      </c>
      <c r="X79">
        <v>1.3814516923194662</v>
      </c>
      <c r="Y79">
        <v>14.578689593288926</v>
      </c>
      <c r="Z79">
        <v>14.578689593288926</v>
      </c>
      <c r="AB79">
        <f t="shared" si="86"/>
        <v>17.182006149179816</v>
      </c>
      <c r="AC79">
        <f t="shared" si="87"/>
        <v>14.70881532347803</v>
      </c>
      <c r="AD79">
        <f t="shared" si="88"/>
        <v>14.578689593288926</v>
      </c>
      <c r="AE79">
        <f t="shared" si="89"/>
        <v>14.578689593288926</v>
      </c>
      <c r="AF79">
        <f t="shared" si="90"/>
        <v>9.9870560275125645E-7</v>
      </c>
      <c r="AG79">
        <f t="shared" si="91"/>
        <v>2.3024783829452514E-2</v>
      </c>
      <c r="AH79">
        <f t="shared" si="92"/>
        <v>9.9870560275125645E-7</v>
      </c>
      <c r="AI79">
        <f t="shared" si="93"/>
        <v>2.3024783829452514E-2</v>
      </c>
      <c r="AJ79">
        <f t="shared" si="94"/>
        <v>0.85756174395722029</v>
      </c>
      <c r="AK79">
        <f t="shared" si="95"/>
        <v>0.13012573018910345</v>
      </c>
      <c r="AL79">
        <f t="shared" si="96"/>
        <v>0.13012573018910345</v>
      </c>
      <c r="AM79">
        <f t="shared" si="97"/>
        <v>10.655411483614973</v>
      </c>
      <c r="AQ79">
        <f t="shared" si="98"/>
        <v>15.890524092404023</v>
      </c>
      <c r="AR79">
        <f t="shared" si="99"/>
        <v>12.179765331878915</v>
      </c>
      <c r="AS79">
        <f t="shared" si="100"/>
        <v>12.179765331878915</v>
      </c>
      <c r="AT79">
        <f t="shared" si="101"/>
        <v>12.179765331878915</v>
      </c>
      <c r="AU79">
        <f t="shared" si="102"/>
        <v>0</v>
      </c>
      <c r="AV79">
        <f t="shared" si="103"/>
        <v>0</v>
      </c>
      <c r="AW79">
        <f t="shared" si="104"/>
        <v>0</v>
      </c>
      <c r="AX79">
        <f t="shared" si="105"/>
        <v>0</v>
      </c>
      <c r="AY79">
        <f t="shared" si="106"/>
        <v>0.73840469414183152</v>
      </c>
      <c r="AZ79">
        <f t="shared" si="107"/>
        <v>0</v>
      </c>
      <c r="BA79">
        <f t="shared" si="108"/>
        <v>0</v>
      </c>
      <c r="BF79">
        <f t="shared" si="109"/>
        <v>16.00082181453633</v>
      </c>
      <c r="BG79">
        <f t="shared" si="110"/>
        <v>12.82718594701978</v>
      </c>
      <c r="BH79">
        <f t="shared" si="111"/>
        <v>12.82718594701978</v>
      </c>
      <c r="BI79">
        <f t="shared" si="112"/>
        <v>12.82718594701978</v>
      </c>
      <c r="BJ79">
        <f t="shared" si="113"/>
        <v>0</v>
      </c>
      <c r="BK79">
        <f t="shared" si="114"/>
        <v>0</v>
      </c>
      <c r="BL79">
        <f t="shared" si="115"/>
        <v>0</v>
      </c>
      <c r="BM79">
        <f t="shared" si="116"/>
        <v>0</v>
      </c>
      <c r="BN79">
        <f t="shared" si="117"/>
        <v>0.77496998903426284</v>
      </c>
      <c r="BO79">
        <f t="shared" si="118"/>
        <v>0</v>
      </c>
      <c r="BP79">
        <f t="shared" si="119"/>
        <v>0</v>
      </c>
      <c r="BU79">
        <f t="shared" si="120"/>
        <v>14.874430012407259</v>
      </c>
      <c r="BV79">
        <f t="shared" si="121"/>
        <v>13.67037294849704</v>
      </c>
      <c r="BW79">
        <f t="shared" si="122"/>
        <v>13.67037294849704</v>
      </c>
      <c r="BX79">
        <f t="shared" si="123"/>
        <v>13.67037294849704</v>
      </c>
      <c r="BY79">
        <f t="shared" si="124"/>
        <v>0</v>
      </c>
      <c r="BZ79">
        <f t="shared" si="125"/>
        <v>0</v>
      </c>
      <c r="CA79">
        <f t="shared" si="126"/>
        <v>0</v>
      </c>
      <c r="CB79">
        <f t="shared" si="127"/>
        <v>0</v>
      </c>
      <c r="CC79">
        <f t="shared" si="128"/>
        <v>0.85661334382228371</v>
      </c>
      <c r="CD79">
        <f t="shared" si="129"/>
        <v>0</v>
      </c>
      <c r="CE79">
        <f t="shared" si="130"/>
        <v>0</v>
      </c>
      <c r="CJ79">
        <f t="shared" si="131"/>
        <v>15.652641756478289</v>
      </c>
      <c r="CK79">
        <f t="shared" si="132"/>
        <v>13.04076967368273</v>
      </c>
      <c r="CL79">
        <f t="shared" si="133"/>
        <v>13.04076967368273</v>
      </c>
      <c r="CM79">
        <f t="shared" si="134"/>
        <v>13.04076967368273</v>
      </c>
      <c r="CN79">
        <f t="shared" si="135"/>
        <v>0</v>
      </c>
      <c r="CO79">
        <f t="shared" si="136"/>
        <v>0</v>
      </c>
      <c r="CP79">
        <f t="shared" si="137"/>
        <v>0</v>
      </c>
      <c r="CQ79">
        <f t="shared" si="138"/>
        <v>0</v>
      </c>
      <c r="CR79">
        <f t="shared" si="139"/>
        <v>0.79658851448514167</v>
      </c>
      <c r="CS79">
        <f t="shared" si="140"/>
        <v>0</v>
      </c>
      <c r="CT79">
        <f t="shared" si="141"/>
        <v>0</v>
      </c>
      <c r="CY79">
        <f t="shared" si="142"/>
        <v>16.362222559551338</v>
      </c>
      <c r="CZ79">
        <f t="shared" si="143"/>
        <v>14.192905009646443</v>
      </c>
      <c r="DA79">
        <f t="shared" si="144"/>
        <v>14.192905009646443</v>
      </c>
      <c r="DB79">
        <f t="shared" si="145"/>
        <v>14.192905009646443</v>
      </c>
      <c r="DC79">
        <f t="shared" si="146"/>
        <v>0</v>
      </c>
      <c r="DD79">
        <f t="shared" si="147"/>
        <v>0</v>
      </c>
      <c r="DE79">
        <f t="shared" si="148"/>
        <v>0</v>
      </c>
      <c r="DF79">
        <f t="shared" si="149"/>
        <v>0</v>
      </c>
      <c r="DG79">
        <f t="shared" si="150"/>
        <v>0.84795886903584239</v>
      </c>
      <c r="DH79">
        <f t="shared" si="151"/>
        <v>0</v>
      </c>
      <c r="DI79">
        <f t="shared" si="152"/>
        <v>0</v>
      </c>
      <c r="DL79" t="s">
        <v>325</v>
      </c>
      <c r="DM79" t="s">
        <v>326</v>
      </c>
      <c r="DN79" t="s">
        <v>343</v>
      </c>
      <c r="DO79" t="s">
        <v>421</v>
      </c>
      <c r="DP79" t="s">
        <v>404</v>
      </c>
      <c r="DQ79">
        <f t="shared" si="153"/>
        <v>15.993774397426177</v>
      </c>
      <c r="DR79">
        <f t="shared" si="154"/>
        <v>0.76520093656731536</v>
      </c>
      <c r="DS79">
        <f t="shared" si="155"/>
        <v>13.436635705700489</v>
      </c>
      <c r="DT79">
        <f t="shared" si="156"/>
        <v>0.93304655820612559</v>
      </c>
      <c r="DU79">
        <f t="shared" si="157"/>
        <v>3.8374639715754188E-3</v>
      </c>
      <c r="DV79">
        <f t="shared" si="158"/>
        <v>9.3998286366739851E-3</v>
      </c>
      <c r="DW79">
        <f t="shared" si="159"/>
        <v>8.8356778398836306E-5</v>
      </c>
      <c r="DX79">
        <f t="shared" si="160"/>
        <v>3.8374639715754188E-3</v>
      </c>
      <c r="DY79">
        <f t="shared" si="161"/>
        <v>9.3998286366739851E-3</v>
      </c>
      <c r="DZ79">
        <f t="shared" si="162"/>
        <v>8.8356778398836306E-5</v>
      </c>
      <c r="EB79">
        <f t="shared" si="163"/>
        <v>1.6645093379187608E-7</v>
      </c>
      <c r="EC79">
        <f t="shared" si="164"/>
        <v>4.0771985499988232E-7</v>
      </c>
      <c r="ED79">
        <f t="shared" si="165"/>
        <v>1.6645093379187608E-7</v>
      </c>
      <c r="EE79">
        <f t="shared" si="166"/>
        <v>4.0771985499988232E-7</v>
      </c>
      <c r="EG79">
        <f t="shared" si="167"/>
        <v>3.6672040681496969</v>
      </c>
      <c r="EI79">
        <f t="shared" si="168"/>
        <v>1.4072763487939269E-2</v>
      </c>
      <c r="EJ79">
        <f t="shared" si="169"/>
        <v>3.2402233719281375E-4</v>
      </c>
      <c r="EK79">
        <f t="shared" si="170"/>
        <v>1.4072763487939269E-2</v>
      </c>
      <c r="EL79">
        <f t="shared" si="171"/>
        <v>3.2402233719281375E-4</v>
      </c>
    </row>
    <row r="80" spans="1:142" x14ac:dyDescent="0.25">
      <c r="A80" t="s">
        <v>135</v>
      </c>
      <c r="B80" t="s">
        <v>136</v>
      </c>
      <c r="C80" t="s">
        <v>155</v>
      </c>
      <c r="D80" t="s">
        <v>418</v>
      </c>
      <c r="E80" t="s">
        <v>408</v>
      </c>
      <c r="F80" t="s">
        <v>586</v>
      </c>
      <c r="G80">
        <f>VLOOKUP(A80,[2]alpha_i_split!$A$3:$N$208,14,FALSE)</f>
        <v>4.9458967084094292</v>
      </c>
      <c r="H80">
        <v>2.6867294346056498</v>
      </c>
      <c r="I80">
        <v>9.8441766483951021</v>
      </c>
      <c r="J80">
        <v>23.827840809701446</v>
      </c>
      <c r="K80">
        <v>1.2214137182566644</v>
      </c>
      <c r="L80">
        <v>1.5333685026768666</v>
      </c>
      <c r="M80">
        <v>1.4931166223643944</v>
      </c>
      <c r="N80">
        <v>1.4687987074372022</v>
      </c>
      <c r="O80">
        <v>1.4403198908488613</v>
      </c>
      <c r="P80">
        <v>1.5709608644682063</v>
      </c>
      <c r="Q80">
        <v>1.1137228775074144</v>
      </c>
      <c r="R80">
        <v>1.1523297796771568</v>
      </c>
      <c r="S80">
        <v>1.261678755528314</v>
      </c>
      <c r="T80">
        <v>1.2456836932865165</v>
      </c>
      <c r="U80">
        <v>1.2512749062312558</v>
      </c>
      <c r="V80">
        <v>1.4406165004533091</v>
      </c>
      <c r="W80">
        <v>1.1932410410029766</v>
      </c>
      <c r="X80">
        <v>1.0201578148085169</v>
      </c>
      <c r="Y80">
        <v>11.746475591748164</v>
      </c>
      <c r="Z80">
        <v>10.042613738215778</v>
      </c>
      <c r="AB80">
        <f t="shared" si="86"/>
        <v>29.103651641405332</v>
      </c>
      <c r="AC80">
        <f t="shared" si="87"/>
        <v>10.963684743541888</v>
      </c>
      <c r="AD80">
        <f t="shared" si="88"/>
        <v>10.963684743541888</v>
      </c>
      <c r="AE80">
        <f t="shared" si="89"/>
        <v>10.042613738215778</v>
      </c>
      <c r="AF80">
        <f t="shared" si="90"/>
        <v>0</v>
      </c>
      <c r="AG80">
        <f t="shared" si="91"/>
        <v>0</v>
      </c>
      <c r="AH80">
        <f t="shared" si="92"/>
        <v>9.3574772762596568E-4</v>
      </c>
      <c r="AI80">
        <f t="shared" si="93"/>
        <v>3.0478032275958751</v>
      </c>
      <c r="AJ80">
        <f t="shared" si="94"/>
        <v>0.52759375821778076</v>
      </c>
      <c r="AK80">
        <f t="shared" si="95"/>
        <v>0</v>
      </c>
      <c r="AL80">
        <f t="shared" si="96"/>
        <v>0.92107100532611064</v>
      </c>
      <c r="AM80">
        <f t="shared" si="97"/>
        <v>8.4699277860785251</v>
      </c>
      <c r="AQ80">
        <f t="shared" si="98"/>
        <v>36.536860584394645</v>
      </c>
      <c r="AR80">
        <f t="shared" si="99"/>
        <v>11.343737908348139</v>
      </c>
      <c r="AS80">
        <f t="shared" si="100"/>
        <v>11.343737908348139</v>
      </c>
      <c r="AT80">
        <f t="shared" si="101"/>
        <v>10.042613738215778</v>
      </c>
      <c r="AU80">
        <f t="shared" si="102"/>
        <v>0</v>
      </c>
      <c r="AV80">
        <f t="shared" si="103"/>
        <v>0</v>
      </c>
      <c r="AW80">
        <f t="shared" si="104"/>
        <v>3.0932864294274253E-3</v>
      </c>
      <c r="AX80">
        <f t="shared" si="105"/>
        <v>7.1321857677413298</v>
      </c>
      <c r="AY80">
        <f t="shared" si="106"/>
        <v>0.48720015895558416</v>
      </c>
      <c r="AZ80">
        <f t="shared" si="107"/>
        <v>0</v>
      </c>
      <c r="BA80">
        <f t="shared" si="108"/>
        <v>1.3011241701323613</v>
      </c>
      <c r="BF80">
        <f t="shared" si="109"/>
        <v>35.5777451880179</v>
      </c>
      <c r="BG80">
        <f t="shared" si="110"/>
        <v>12.420188542948022</v>
      </c>
      <c r="BH80">
        <f t="shared" si="111"/>
        <v>11.746475591748164</v>
      </c>
      <c r="BI80">
        <f t="shared" si="112"/>
        <v>10.042613738215778</v>
      </c>
      <c r="BJ80">
        <f t="shared" si="113"/>
        <v>3.4881228619826484E-4</v>
      </c>
      <c r="BK80">
        <f t="shared" si="114"/>
        <v>1.5532384478153911</v>
      </c>
      <c r="BL80">
        <f t="shared" si="115"/>
        <v>1.5330970742250252E-2</v>
      </c>
      <c r="BM80">
        <f t="shared" si="116"/>
        <v>19.344464845105197</v>
      </c>
      <c r="BN80">
        <f t="shared" si="117"/>
        <v>0.54057484196587424</v>
      </c>
      <c r="BO80">
        <f t="shared" si="118"/>
        <v>0.67371295119985852</v>
      </c>
      <c r="BP80">
        <f t="shared" si="119"/>
        <v>2.3775748047322445</v>
      </c>
      <c r="BU80">
        <f t="shared" si="120"/>
        <v>34.9983017823089</v>
      </c>
      <c r="BV80">
        <f t="shared" si="121"/>
        <v>12.262730324737692</v>
      </c>
      <c r="BW80">
        <f t="shared" si="122"/>
        <v>11.746475591748164</v>
      </c>
      <c r="BX80">
        <f t="shared" si="123"/>
        <v>10.042613738215778</v>
      </c>
      <c r="BY80">
        <f t="shared" si="124"/>
        <v>1.5838344950581091E-4</v>
      </c>
      <c r="BZ80">
        <f t="shared" si="125"/>
        <v>0.92037964623768465</v>
      </c>
      <c r="CA80">
        <f t="shared" si="126"/>
        <v>1.2596358226748197E-2</v>
      </c>
      <c r="CB80">
        <f t="shared" si="127"/>
        <v>17.021211818180156</v>
      </c>
      <c r="CC80">
        <f t="shared" si="128"/>
        <v>0.53812174684098357</v>
      </c>
      <c r="CD80">
        <f t="shared" si="129"/>
        <v>0.51625473298952862</v>
      </c>
      <c r="CE80">
        <f t="shared" si="130"/>
        <v>2.2201165865219146</v>
      </c>
      <c r="CJ80">
        <f t="shared" si="131"/>
        <v>34.319713074193231</v>
      </c>
      <c r="CK80">
        <f t="shared" si="132"/>
        <v>12.3177712126445</v>
      </c>
      <c r="CL80">
        <f t="shared" si="133"/>
        <v>11.746475591748164</v>
      </c>
      <c r="CM80">
        <f t="shared" si="134"/>
        <v>10.042613738215778</v>
      </c>
      <c r="CN80">
        <f t="shared" si="135"/>
        <v>2.0859654416225008E-4</v>
      </c>
      <c r="CO80">
        <f t="shared" si="136"/>
        <v>1.0953867132832482</v>
      </c>
      <c r="CP80">
        <f t="shared" si="137"/>
        <v>1.3175248300037861E-2</v>
      </c>
      <c r="CQ80">
        <f t="shared" si="138"/>
        <v>17.372751268585596</v>
      </c>
      <c r="CR80">
        <f t="shared" si="139"/>
        <v>0.54585483404184099</v>
      </c>
      <c r="CS80">
        <f t="shared" si="140"/>
        <v>0.57129562089633623</v>
      </c>
      <c r="CT80">
        <f t="shared" si="141"/>
        <v>2.2751574744287222</v>
      </c>
      <c r="CY80">
        <f t="shared" si="142"/>
        <v>37.43260539681939</v>
      </c>
      <c r="CZ80">
        <f t="shared" si="143"/>
        <v>14.181683313055137</v>
      </c>
      <c r="DA80">
        <f t="shared" si="144"/>
        <v>11.746475591748164</v>
      </c>
      <c r="DB80">
        <f t="shared" si="145"/>
        <v>10.042613738215778</v>
      </c>
      <c r="DC80">
        <f t="shared" si="146"/>
        <v>1.3293751874841055E-2</v>
      </c>
      <c r="DD80">
        <f t="shared" si="147"/>
        <v>16.376942006047411</v>
      </c>
      <c r="DE80">
        <f t="shared" si="148"/>
        <v>6.5275124992400041E-2</v>
      </c>
      <c r="DF80">
        <f t="shared" si="149"/>
        <v>47.311448004543458</v>
      </c>
      <c r="DG80">
        <f t="shared" si="150"/>
        <v>0.60175486009406787</v>
      </c>
      <c r="DH80">
        <f t="shared" si="151"/>
        <v>2.4352077213069734</v>
      </c>
      <c r="DI80">
        <f t="shared" si="152"/>
        <v>4.1390695748393593</v>
      </c>
      <c r="DL80" t="s">
        <v>135</v>
      </c>
      <c r="DM80" t="s">
        <v>136</v>
      </c>
      <c r="DN80" t="s">
        <v>155</v>
      </c>
      <c r="DO80" t="s">
        <v>418</v>
      </c>
      <c r="DP80" t="s">
        <v>405</v>
      </c>
      <c r="DQ80">
        <f t="shared" si="153"/>
        <v>34.661479611189897</v>
      </c>
      <c r="DR80">
        <f t="shared" si="154"/>
        <v>2.9378713315666722</v>
      </c>
      <c r="DS80">
        <f t="shared" si="155"/>
        <v>12.248299340879228</v>
      </c>
      <c r="DT80">
        <f t="shared" si="156"/>
        <v>1.1172305155903242</v>
      </c>
      <c r="DU80">
        <f t="shared" si="157"/>
        <v>3.3243244688972893</v>
      </c>
      <c r="DV80">
        <f t="shared" si="158"/>
        <v>6.4242812958805402</v>
      </c>
      <c r="DW80">
        <f t="shared" si="159"/>
        <v>41.271390168600554</v>
      </c>
      <c r="DX80">
        <f t="shared" si="160"/>
        <v>18.5383108219586</v>
      </c>
      <c r="DY80">
        <f t="shared" si="161"/>
        <v>15.506507926545291</v>
      </c>
      <c r="DZ80">
        <f t="shared" si="162"/>
        <v>240.45178807601195</v>
      </c>
      <c r="EB80">
        <f t="shared" si="163"/>
        <v>2.3349240257845637E-3</v>
      </c>
      <c r="EC80">
        <f t="shared" si="164"/>
        <v>5.370342363742571E-3</v>
      </c>
      <c r="ED80">
        <f t="shared" si="165"/>
        <v>1.8401122736414959E-2</v>
      </c>
      <c r="EE80">
        <f t="shared" si="166"/>
        <v>2.3693763533883725E-2</v>
      </c>
      <c r="EG80">
        <f t="shared" si="167"/>
        <v>3.3428764576635444</v>
      </c>
      <c r="EI80">
        <f t="shared" si="168"/>
        <v>11.112806004711613</v>
      </c>
      <c r="EJ80">
        <f t="shared" si="169"/>
        <v>137.96515856966144</v>
      </c>
      <c r="EK80">
        <f t="shared" si="170"/>
        <v>61.971282811574717</v>
      </c>
      <c r="EL80">
        <f t="shared" si="171"/>
        <v>803.8006215624041</v>
      </c>
    </row>
    <row r="81" spans="1:142" x14ac:dyDescent="0.25">
      <c r="A81" t="s">
        <v>368</v>
      </c>
      <c r="B81" t="s">
        <v>369</v>
      </c>
      <c r="C81" t="s">
        <v>376</v>
      </c>
      <c r="D81" t="s">
        <v>421</v>
      </c>
      <c r="E81" t="s">
        <v>405</v>
      </c>
      <c r="F81" t="s">
        <v>585</v>
      </c>
      <c r="G81">
        <f>VLOOKUP(A81,[2]alpha_i_split!$A$3:$N$208,14,FALSE)</f>
        <v>8.2133840616536791</v>
      </c>
      <c r="H81">
        <v>2.5747933850912998</v>
      </c>
      <c r="I81">
        <v>9.434042962974523</v>
      </c>
      <c r="J81">
        <v>8.133996647903972</v>
      </c>
      <c r="K81">
        <v>1.4311390552424275</v>
      </c>
      <c r="L81">
        <v>1.8408923711390763</v>
      </c>
      <c r="M81">
        <v>1.719294593531745</v>
      </c>
      <c r="N81">
        <v>1.6438590959302821</v>
      </c>
      <c r="O81">
        <v>1.6131537609993694</v>
      </c>
      <c r="P81">
        <v>1.8803160345297643</v>
      </c>
      <c r="Q81">
        <v>1.39378218396165</v>
      </c>
      <c r="R81">
        <v>1.0901307546951258</v>
      </c>
      <c r="S81">
        <v>1.0599826962241754</v>
      </c>
      <c r="T81">
        <v>1.1372607799723293</v>
      </c>
      <c r="U81">
        <v>1.0615175586333341</v>
      </c>
      <c r="V81">
        <v>1.1250789639924195</v>
      </c>
      <c r="W81">
        <v>1.6084263205048484</v>
      </c>
      <c r="X81">
        <v>1.2158624352337242</v>
      </c>
      <c r="Y81">
        <v>15.173963010421769</v>
      </c>
      <c r="Z81">
        <v>11.470498451061783</v>
      </c>
      <c r="AB81">
        <f t="shared" si="86"/>
        <v>11.640880278026362</v>
      </c>
      <c r="AC81">
        <f t="shared" si="87"/>
        <v>13.149001004522667</v>
      </c>
      <c r="AD81">
        <f t="shared" si="88"/>
        <v>13.149001004522667</v>
      </c>
      <c r="AE81">
        <f t="shared" si="89"/>
        <v>11.470498451061783</v>
      </c>
      <c r="AF81">
        <f t="shared" si="90"/>
        <v>0</v>
      </c>
      <c r="AG81">
        <f t="shared" si="91"/>
        <v>0</v>
      </c>
      <c r="AH81">
        <f t="shared" si="92"/>
        <v>2.6151009321596238E-3</v>
      </c>
      <c r="AI81">
        <f t="shared" si="93"/>
        <v>4.6739891937028846</v>
      </c>
      <c r="AJ81">
        <f t="shared" si="94"/>
        <v>0.77638682021218508</v>
      </c>
      <c r="AK81">
        <f t="shared" si="95"/>
        <v>0</v>
      </c>
      <c r="AL81">
        <f t="shared" si="96"/>
        <v>1.6785025534608842</v>
      </c>
      <c r="AM81">
        <f t="shared" si="97"/>
        <v>9.4792835288511661</v>
      </c>
      <c r="AQ81">
        <f t="shared" si="98"/>
        <v>14.973812375997241</v>
      </c>
      <c r="AR81">
        <f t="shared" si="99"/>
        <v>10.284340375053658</v>
      </c>
      <c r="AS81">
        <f t="shared" si="100"/>
        <v>10.284340375053658</v>
      </c>
      <c r="AT81">
        <f t="shared" si="101"/>
        <v>10.284340375053658</v>
      </c>
      <c r="AU81">
        <f t="shared" si="102"/>
        <v>0</v>
      </c>
      <c r="AV81">
        <f t="shared" si="103"/>
        <v>0</v>
      </c>
      <c r="AW81">
        <f t="shared" si="104"/>
        <v>0</v>
      </c>
      <c r="AX81">
        <f t="shared" si="105"/>
        <v>0</v>
      </c>
      <c r="AY81">
        <f t="shared" si="106"/>
        <v>0.53541256059008369</v>
      </c>
      <c r="AZ81">
        <f t="shared" si="107"/>
        <v>0</v>
      </c>
      <c r="BA81">
        <f t="shared" si="108"/>
        <v>0</v>
      </c>
      <c r="BF81">
        <f t="shared" si="109"/>
        <v>13.984736460546635</v>
      </c>
      <c r="BG81">
        <f t="shared" si="110"/>
        <v>9.9999222961884442</v>
      </c>
      <c r="BH81">
        <f t="shared" si="111"/>
        <v>9.9999222961884442</v>
      </c>
      <c r="BI81">
        <f t="shared" si="112"/>
        <v>9.9999222961884442</v>
      </c>
      <c r="BJ81">
        <f t="shared" si="113"/>
        <v>0</v>
      </c>
      <c r="BK81">
        <f t="shared" si="114"/>
        <v>0</v>
      </c>
      <c r="BL81">
        <f t="shared" si="115"/>
        <v>0</v>
      </c>
      <c r="BM81">
        <f t="shared" si="116"/>
        <v>0</v>
      </c>
      <c r="BN81">
        <f t="shared" si="117"/>
        <v>0.53870100918361941</v>
      </c>
      <c r="BO81">
        <f t="shared" si="118"/>
        <v>0</v>
      </c>
      <c r="BP81">
        <f t="shared" si="119"/>
        <v>0</v>
      </c>
      <c r="BU81">
        <f t="shared" si="120"/>
        <v>13.371144375923368</v>
      </c>
      <c r="BV81">
        <f t="shared" si="121"/>
        <v>10.728967058364871</v>
      </c>
      <c r="BW81">
        <f t="shared" si="122"/>
        <v>10.728967058364871</v>
      </c>
      <c r="BX81">
        <f t="shared" si="123"/>
        <v>10.728967058364871</v>
      </c>
      <c r="BY81">
        <f t="shared" si="124"/>
        <v>0</v>
      </c>
      <c r="BZ81">
        <f t="shared" si="125"/>
        <v>0</v>
      </c>
      <c r="CA81">
        <f t="shared" si="126"/>
        <v>0</v>
      </c>
      <c r="CB81">
        <f t="shared" si="127"/>
        <v>0</v>
      </c>
      <c r="CC81">
        <f t="shared" si="128"/>
        <v>0.59108771047379738</v>
      </c>
      <c r="CD81">
        <f t="shared" si="129"/>
        <v>0</v>
      </c>
      <c r="CE81">
        <f t="shared" si="130"/>
        <v>0</v>
      </c>
      <c r="CJ81">
        <f t="shared" si="131"/>
        <v>13.121387284522555</v>
      </c>
      <c r="CK81">
        <f t="shared" si="132"/>
        <v>10.014402254098702</v>
      </c>
      <c r="CL81">
        <f t="shared" si="133"/>
        <v>10.014402254098702</v>
      </c>
      <c r="CM81">
        <f t="shared" si="134"/>
        <v>10.014402254098702</v>
      </c>
      <c r="CN81">
        <f t="shared" si="135"/>
        <v>0</v>
      </c>
      <c r="CO81">
        <f t="shared" si="136"/>
        <v>0</v>
      </c>
      <c r="CP81">
        <f t="shared" si="137"/>
        <v>0</v>
      </c>
      <c r="CQ81">
        <f t="shared" si="138"/>
        <v>0</v>
      </c>
      <c r="CR81">
        <f t="shared" si="139"/>
        <v>0.55694647810169928</v>
      </c>
      <c r="CS81">
        <f t="shared" si="140"/>
        <v>0</v>
      </c>
      <c r="CT81">
        <f t="shared" si="141"/>
        <v>0</v>
      </c>
      <c r="CY81">
        <f t="shared" si="142"/>
        <v>15.294484321865191</v>
      </c>
      <c r="CZ81">
        <f t="shared" si="143"/>
        <v>10.614043283043351</v>
      </c>
      <c r="DA81">
        <f t="shared" si="144"/>
        <v>10.614043283043351</v>
      </c>
      <c r="DB81">
        <f t="shared" si="145"/>
        <v>10.614043283043351</v>
      </c>
      <c r="DC81">
        <f t="shared" si="146"/>
        <v>0</v>
      </c>
      <c r="DD81">
        <f t="shared" si="147"/>
        <v>0</v>
      </c>
      <c r="DE81">
        <f t="shared" si="148"/>
        <v>0</v>
      </c>
      <c r="DF81">
        <f t="shared" si="149"/>
        <v>0</v>
      </c>
      <c r="DG81">
        <f t="shared" si="150"/>
        <v>0.54675371434188302</v>
      </c>
      <c r="DH81">
        <f t="shared" si="151"/>
        <v>0</v>
      </c>
      <c r="DI81">
        <f t="shared" si="152"/>
        <v>0</v>
      </c>
      <c r="DL81" t="s">
        <v>368</v>
      </c>
      <c r="DM81" t="s">
        <v>369</v>
      </c>
      <c r="DN81" t="s">
        <v>376</v>
      </c>
      <c r="DO81" t="s">
        <v>184</v>
      </c>
      <c r="DP81" t="s">
        <v>404</v>
      </c>
      <c r="DQ81">
        <f t="shared" si="153"/>
        <v>13.731074182813558</v>
      </c>
      <c r="DR81">
        <f t="shared" si="154"/>
        <v>1.335902104967043</v>
      </c>
      <c r="DS81">
        <f t="shared" si="155"/>
        <v>10.798446045211952</v>
      </c>
      <c r="DT81">
        <f t="shared" si="156"/>
        <v>1.1900092276344165</v>
      </c>
      <c r="DU81">
        <f t="shared" si="157"/>
        <v>0</v>
      </c>
      <c r="DV81">
        <f t="shared" si="158"/>
        <v>0</v>
      </c>
      <c r="DW81">
        <f t="shared" si="159"/>
        <v>0</v>
      </c>
      <c r="DX81">
        <f t="shared" si="160"/>
        <v>0.77899819895048072</v>
      </c>
      <c r="DY81">
        <f t="shared" si="161"/>
        <v>1.9081480979757721</v>
      </c>
      <c r="DZ81">
        <f t="shared" si="162"/>
        <v>3.641029163808557</v>
      </c>
      <c r="EB81">
        <f t="shared" si="163"/>
        <v>0</v>
      </c>
      <c r="EC81">
        <f t="shared" si="164"/>
        <v>0</v>
      </c>
      <c r="ED81">
        <f t="shared" si="165"/>
        <v>4.3585015535993731E-4</v>
      </c>
      <c r="EE81">
        <f t="shared" si="166"/>
        <v>1.0676104849446212E-3</v>
      </c>
      <c r="EG81">
        <f t="shared" si="167"/>
        <v>2.9471741389770596</v>
      </c>
      <c r="EI81">
        <f t="shared" si="168"/>
        <v>0</v>
      </c>
      <c r="EJ81">
        <f t="shared" si="169"/>
        <v>0</v>
      </c>
      <c r="EK81">
        <f t="shared" si="170"/>
        <v>2.2958433462565631</v>
      </c>
      <c r="EL81">
        <f t="shared" si="171"/>
        <v>10.730746990837847</v>
      </c>
    </row>
    <row r="82" spans="1:142" x14ac:dyDescent="0.25">
      <c r="A82" t="s">
        <v>31</v>
      </c>
      <c r="B82" t="s">
        <v>5</v>
      </c>
      <c r="C82" t="s">
        <v>52</v>
      </c>
      <c r="D82" t="s">
        <v>417</v>
      </c>
      <c r="E82" t="s">
        <v>407</v>
      </c>
      <c r="F82" t="s">
        <v>52</v>
      </c>
      <c r="G82">
        <f>VLOOKUP(A82,[2]alpha_i_split!$A$3:$N$208,14,FALSE)</f>
        <v>2.1772199885051191</v>
      </c>
      <c r="H82">
        <v>2.45832068483486</v>
      </c>
      <c r="I82">
        <v>9.0072869892349274</v>
      </c>
      <c r="J82">
        <v>40.804449726018355</v>
      </c>
      <c r="K82">
        <v>1.3263572562220902</v>
      </c>
      <c r="L82">
        <v>1.7535168945308151</v>
      </c>
      <c r="M82">
        <v>1.6946391546106667</v>
      </c>
      <c r="N82">
        <v>1.604797560637284</v>
      </c>
      <c r="O82">
        <v>1.6119471645328647</v>
      </c>
      <c r="P82">
        <v>1.819128222278912</v>
      </c>
      <c r="Q82">
        <v>1.3070253557120981</v>
      </c>
      <c r="R82">
        <v>1.2095558465202498</v>
      </c>
      <c r="S82">
        <v>1.2971210859341129</v>
      </c>
      <c r="T82">
        <v>1.3393743599143302</v>
      </c>
      <c r="U82">
        <v>1.3313443191676493</v>
      </c>
      <c r="V82">
        <v>1.3335057494131222</v>
      </c>
      <c r="W82">
        <v>2.5049377472854188</v>
      </c>
      <c r="X82">
        <v>1.8900657286625087</v>
      </c>
      <c r="Y82">
        <v>22.5626931799674</v>
      </c>
      <c r="Z82">
        <v>17.024364446580648</v>
      </c>
      <c r="AB82">
        <f t="shared" si="86"/>
        <v>54.121277980253929</v>
      </c>
      <c r="AC82">
        <f t="shared" si="87"/>
        <v>11.772752481105734</v>
      </c>
      <c r="AD82">
        <f t="shared" si="88"/>
        <v>11.772752481105734</v>
      </c>
      <c r="AE82">
        <f t="shared" si="89"/>
        <v>11.772752481105734</v>
      </c>
      <c r="AF82">
        <f t="shared" si="90"/>
        <v>0</v>
      </c>
      <c r="AG82">
        <f t="shared" si="91"/>
        <v>0</v>
      </c>
      <c r="AH82">
        <f t="shared" si="92"/>
        <v>0</v>
      </c>
      <c r="AI82">
        <f t="shared" si="93"/>
        <v>0</v>
      </c>
      <c r="AJ82">
        <f t="shared" si="94"/>
        <v>0.62615551178542039</v>
      </c>
      <c r="AK82">
        <f t="shared" si="95"/>
        <v>0</v>
      </c>
      <c r="AL82">
        <f t="shared" si="96"/>
        <v>0</v>
      </c>
      <c r="AM82">
        <f t="shared" si="97"/>
        <v>8.8131275051704119</v>
      </c>
      <c r="AQ82">
        <f t="shared" si="98"/>
        <v>71.55129196660647</v>
      </c>
      <c r="AR82">
        <f t="shared" si="99"/>
        <v>10.894816639114886</v>
      </c>
      <c r="AS82">
        <f t="shared" si="100"/>
        <v>10.894816639114886</v>
      </c>
      <c r="AT82">
        <f t="shared" si="101"/>
        <v>10.894816639114886</v>
      </c>
      <c r="AU82">
        <f t="shared" si="102"/>
        <v>0</v>
      </c>
      <c r="AV82">
        <f t="shared" si="103"/>
        <v>0</v>
      </c>
      <c r="AW82">
        <f t="shared" si="104"/>
        <v>0</v>
      </c>
      <c r="AX82">
        <f t="shared" si="105"/>
        <v>0</v>
      </c>
      <c r="AY82">
        <f t="shared" si="106"/>
        <v>0.50396386927860271</v>
      </c>
      <c r="AZ82">
        <f t="shared" si="107"/>
        <v>0</v>
      </c>
      <c r="BA82">
        <f t="shared" si="108"/>
        <v>0</v>
      </c>
      <c r="BF82">
        <f t="shared" si="109"/>
        <v>69.148818188053198</v>
      </c>
      <c r="BG82">
        <f t="shared" si="110"/>
        <v>11.683541880796616</v>
      </c>
      <c r="BH82">
        <f t="shared" si="111"/>
        <v>11.683541880796616</v>
      </c>
      <c r="BI82">
        <f t="shared" si="112"/>
        <v>11.683541880796616</v>
      </c>
      <c r="BJ82">
        <f t="shared" si="113"/>
        <v>0</v>
      </c>
      <c r="BK82">
        <f t="shared" si="114"/>
        <v>0</v>
      </c>
      <c r="BL82">
        <f t="shared" si="115"/>
        <v>0</v>
      </c>
      <c r="BM82">
        <f t="shared" si="116"/>
        <v>0</v>
      </c>
      <c r="BN82">
        <f t="shared" si="117"/>
        <v>0.54975647717920584</v>
      </c>
      <c r="BO82">
        <f t="shared" si="118"/>
        <v>0</v>
      </c>
      <c r="BP82">
        <f t="shared" si="119"/>
        <v>0</v>
      </c>
      <c r="BU82">
        <f t="shared" si="120"/>
        <v>65.482881383460949</v>
      </c>
      <c r="BV82">
        <f t="shared" si="121"/>
        <v>12.064129245771205</v>
      </c>
      <c r="BW82">
        <f t="shared" si="122"/>
        <v>12.064129245771205</v>
      </c>
      <c r="BX82">
        <f t="shared" si="123"/>
        <v>12.064129245771205</v>
      </c>
      <c r="BY82">
        <f t="shared" si="124"/>
        <v>0</v>
      </c>
      <c r="BZ82">
        <f t="shared" si="125"/>
        <v>0</v>
      </c>
      <c r="CA82">
        <f t="shared" si="126"/>
        <v>0</v>
      </c>
      <c r="CB82">
        <f t="shared" si="127"/>
        <v>0</v>
      </c>
      <c r="CC82">
        <f t="shared" si="128"/>
        <v>0.58333805192842325</v>
      </c>
      <c r="CD82">
        <f t="shared" si="129"/>
        <v>0</v>
      </c>
      <c r="CE82">
        <f t="shared" si="130"/>
        <v>0</v>
      </c>
      <c r="CJ82">
        <f t="shared" si="131"/>
        <v>65.774617036179109</v>
      </c>
      <c r="CK82">
        <f t="shared" si="132"/>
        <v>11.991800364230601</v>
      </c>
      <c r="CL82">
        <f t="shared" si="133"/>
        <v>11.991800364230601</v>
      </c>
      <c r="CM82">
        <f t="shared" si="134"/>
        <v>11.991800364230601</v>
      </c>
      <c r="CN82">
        <f t="shared" si="135"/>
        <v>0</v>
      </c>
      <c r="CO82">
        <f t="shared" si="136"/>
        <v>0</v>
      </c>
      <c r="CP82">
        <f t="shared" si="137"/>
        <v>0</v>
      </c>
      <c r="CQ82">
        <f t="shared" si="138"/>
        <v>0</v>
      </c>
      <c r="CR82">
        <f t="shared" si="139"/>
        <v>0.57855338921513522</v>
      </c>
      <c r="CS82">
        <f t="shared" si="140"/>
        <v>0</v>
      </c>
      <c r="CT82">
        <f t="shared" si="141"/>
        <v>0</v>
      </c>
      <c r="CY82">
        <f t="shared" si="142"/>
        <v>74.228526091161015</v>
      </c>
      <c r="CZ82">
        <f t="shared" si="143"/>
        <v>12.011268986758786</v>
      </c>
      <c r="DA82">
        <f t="shared" si="144"/>
        <v>12.011268986758786</v>
      </c>
      <c r="DB82">
        <f t="shared" si="145"/>
        <v>12.011268986758786</v>
      </c>
      <c r="DC82">
        <f t="shared" si="146"/>
        <v>0</v>
      </c>
      <c r="DD82">
        <f t="shared" si="147"/>
        <v>0</v>
      </c>
      <c r="DE82">
        <f t="shared" si="148"/>
        <v>0</v>
      </c>
      <c r="DF82">
        <f t="shared" si="149"/>
        <v>0</v>
      </c>
      <c r="DG82">
        <f t="shared" si="150"/>
        <v>0.54549615100252846</v>
      </c>
      <c r="DH82">
        <f t="shared" si="151"/>
        <v>0</v>
      </c>
      <c r="DI82">
        <f t="shared" si="152"/>
        <v>0</v>
      </c>
      <c r="DL82" t="s">
        <v>31</v>
      </c>
      <c r="DM82" t="s">
        <v>5</v>
      </c>
      <c r="DN82" t="s">
        <v>52</v>
      </c>
      <c r="DO82" t="s">
        <v>417</v>
      </c>
      <c r="DP82" t="s">
        <v>404</v>
      </c>
      <c r="DQ82">
        <f t="shared" si="153"/>
        <v>66.717902107619111</v>
      </c>
      <c r="DR82">
        <f t="shared" si="154"/>
        <v>7.0252471196741562</v>
      </c>
      <c r="DS82">
        <f t="shared" si="155"/>
        <v>11.736384932962972</v>
      </c>
      <c r="DT82">
        <f t="shared" si="156"/>
        <v>0.43830738074313574</v>
      </c>
      <c r="DU82">
        <f t="shared" si="157"/>
        <v>0</v>
      </c>
      <c r="DV82">
        <f t="shared" si="158"/>
        <v>0</v>
      </c>
      <c r="DW82">
        <f t="shared" si="159"/>
        <v>0</v>
      </c>
      <c r="DX82">
        <f t="shared" si="160"/>
        <v>0</v>
      </c>
      <c r="DY82">
        <f t="shared" si="161"/>
        <v>0</v>
      </c>
      <c r="DZ82">
        <f t="shared" si="162"/>
        <v>0</v>
      </c>
      <c r="EB82">
        <f t="shared" si="163"/>
        <v>0</v>
      </c>
      <c r="EC82">
        <f t="shared" si="164"/>
        <v>0</v>
      </c>
      <c r="ED82">
        <f t="shared" si="165"/>
        <v>0</v>
      </c>
      <c r="EE82">
        <f t="shared" si="166"/>
        <v>0</v>
      </c>
      <c r="EG82">
        <f t="shared" si="167"/>
        <v>3.2031618266820336</v>
      </c>
      <c r="EI82">
        <f t="shared" si="168"/>
        <v>0</v>
      </c>
      <c r="EJ82">
        <f t="shared" si="169"/>
        <v>0</v>
      </c>
      <c r="EK82">
        <f t="shared" si="170"/>
        <v>0</v>
      </c>
      <c r="EL82">
        <f t="shared" si="171"/>
        <v>0</v>
      </c>
    </row>
    <row r="83" spans="1:142" x14ac:dyDescent="0.25">
      <c r="A83" t="s">
        <v>362</v>
      </c>
      <c r="B83" t="s">
        <v>363</v>
      </c>
      <c r="C83" t="s">
        <v>349</v>
      </c>
      <c r="D83" t="s">
        <v>421</v>
      </c>
      <c r="E83" t="s">
        <v>405</v>
      </c>
      <c r="F83" t="s">
        <v>585</v>
      </c>
      <c r="G83">
        <f>VLOOKUP(A83,[2]alpha_i_split!$A$3:$N$208,14,FALSE)</f>
        <v>8.5421034407256133</v>
      </c>
      <c r="H83">
        <v>2.3167854890761999</v>
      </c>
      <c r="I83">
        <v>8.4887020319751958</v>
      </c>
      <c r="J83">
        <v>7.7808745366605416</v>
      </c>
      <c r="K83">
        <v>1.4311390552424275</v>
      </c>
      <c r="L83">
        <v>1.6986959842174389</v>
      </c>
      <c r="M83">
        <v>1.6484795087028812</v>
      </c>
      <c r="N83">
        <v>1.5878731846204253</v>
      </c>
      <c r="O83">
        <v>1.5587393048406684</v>
      </c>
      <c r="P83">
        <v>1.7331322431567209</v>
      </c>
      <c r="Q83">
        <v>1.39378218396165</v>
      </c>
      <c r="R83">
        <v>1.0901307546951258</v>
      </c>
      <c r="S83">
        <v>1.0599826962241754</v>
      </c>
      <c r="T83">
        <v>1.1372607799723293</v>
      </c>
      <c r="U83">
        <v>1.0615175586333341</v>
      </c>
      <c r="V83">
        <v>1.1250789639924195</v>
      </c>
      <c r="W83">
        <v>1.2084601183885837</v>
      </c>
      <c r="X83">
        <v>0.9877411066950913</v>
      </c>
      <c r="Y83">
        <v>10.258257862526156</v>
      </c>
      <c r="Z83">
        <v>8.38463993946805</v>
      </c>
      <c r="AB83">
        <f t="shared" si="86"/>
        <v>11.135513433356229</v>
      </c>
      <c r="AC83">
        <f t="shared" si="87"/>
        <v>11.831401657126085</v>
      </c>
      <c r="AD83">
        <f t="shared" si="88"/>
        <v>10.258257862526156</v>
      </c>
      <c r="AE83">
        <f t="shared" si="89"/>
        <v>8.38463993946805</v>
      </c>
      <c r="AF83">
        <f t="shared" si="90"/>
        <v>2.6455010637076804E-3</v>
      </c>
      <c r="AG83">
        <f t="shared" si="91"/>
        <v>5.0449953897198565</v>
      </c>
      <c r="AH83">
        <f t="shared" si="92"/>
        <v>2.7825082332463277E-2</v>
      </c>
      <c r="AI83">
        <f t="shared" si="93"/>
        <v>24.218455998782716</v>
      </c>
      <c r="AJ83">
        <f t="shared" si="94"/>
        <v>0.70038693256439688</v>
      </c>
      <c r="AK83">
        <f t="shared" si="95"/>
        <v>1.5731437945999289</v>
      </c>
      <c r="AL83">
        <f t="shared" si="96"/>
        <v>3.4467617176580347</v>
      </c>
      <c r="AM83">
        <f t="shared" si="97"/>
        <v>8.5209099032074818</v>
      </c>
      <c r="AQ83">
        <f t="shared" si="98"/>
        <v>13.217340329124989</v>
      </c>
      <c r="AR83">
        <f t="shared" si="99"/>
        <v>9.2537951524991673</v>
      </c>
      <c r="AS83">
        <f t="shared" si="100"/>
        <v>9.2537951524991673</v>
      </c>
      <c r="AT83">
        <f t="shared" si="101"/>
        <v>8.38463993946805</v>
      </c>
      <c r="AU83">
        <f t="shared" si="102"/>
        <v>0</v>
      </c>
      <c r="AV83">
        <f t="shared" si="103"/>
        <v>0</v>
      </c>
      <c r="AW83">
        <f t="shared" si="104"/>
        <v>8.6568751456455575E-4</v>
      </c>
      <c r="AX83">
        <f t="shared" si="105"/>
        <v>2.9880307967510151</v>
      </c>
      <c r="AY83">
        <f t="shared" si="106"/>
        <v>0.50281103993439413</v>
      </c>
      <c r="AZ83">
        <f t="shared" si="107"/>
        <v>0</v>
      </c>
      <c r="BA83">
        <f t="shared" si="108"/>
        <v>0.86915521303111731</v>
      </c>
      <c r="BF83">
        <f t="shared" si="109"/>
        <v>12.826612233472927</v>
      </c>
      <c r="BG83">
        <f t="shared" si="110"/>
        <v>8.9978772672967047</v>
      </c>
      <c r="BH83">
        <f t="shared" si="111"/>
        <v>8.9978772672967047</v>
      </c>
      <c r="BI83">
        <f t="shared" si="112"/>
        <v>8.38463993946805</v>
      </c>
      <c r="BJ83">
        <f t="shared" si="113"/>
        <v>0</v>
      </c>
      <c r="BK83">
        <f t="shared" si="114"/>
        <v>0</v>
      </c>
      <c r="BL83">
        <f t="shared" si="115"/>
        <v>3.1209183693914057E-4</v>
      </c>
      <c r="BM83">
        <f t="shared" si="116"/>
        <v>1.5267751461454206</v>
      </c>
      <c r="BN83">
        <f t="shared" si="117"/>
        <v>0.49629630490878596</v>
      </c>
      <c r="BO83">
        <f t="shared" si="118"/>
        <v>0</v>
      </c>
      <c r="BP83">
        <f t="shared" si="119"/>
        <v>0.6132373278286547</v>
      </c>
      <c r="BU83">
        <f t="shared" si="120"/>
        <v>12.355042029659151</v>
      </c>
      <c r="BV83">
        <f t="shared" si="121"/>
        <v>9.6538678938368072</v>
      </c>
      <c r="BW83">
        <f t="shared" si="122"/>
        <v>9.6538678938368072</v>
      </c>
      <c r="BX83">
        <f t="shared" si="123"/>
        <v>8.38463993946805</v>
      </c>
      <c r="BY83">
        <f t="shared" si="124"/>
        <v>0</v>
      </c>
      <c r="BZ83">
        <f t="shared" si="125"/>
        <v>0</v>
      </c>
      <c r="CA83">
        <f t="shared" si="126"/>
        <v>2.3153957752922341E-3</v>
      </c>
      <c r="CB83">
        <f t="shared" si="127"/>
        <v>5.4727657880269005</v>
      </c>
      <c r="CC83">
        <f t="shared" si="128"/>
        <v>0.54254553971635855</v>
      </c>
      <c r="CD83">
        <f t="shared" si="129"/>
        <v>0</v>
      </c>
      <c r="CE83">
        <f t="shared" si="130"/>
        <v>1.2692279543687572</v>
      </c>
      <c r="CJ83">
        <f t="shared" si="131"/>
        <v>12.128354966326711</v>
      </c>
      <c r="CK83">
        <f t="shared" si="132"/>
        <v>9.0109062569481324</v>
      </c>
      <c r="CL83">
        <f t="shared" si="133"/>
        <v>9.0109062569481324</v>
      </c>
      <c r="CM83">
        <f t="shared" si="134"/>
        <v>8.38463993946805</v>
      </c>
      <c r="CN83">
        <f t="shared" si="135"/>
        <v>0</v>
      </c>
      <c r="CO83">
        <f t="shared" si="136"/>
        <v>0</v>
      </c>
      <c r="CP83">
        <f t="shared" si="137"/>
        <v>3.134057398589148E-4</v>
      </c>
      <c r="CQ83">
        <f t="shared" si="138"/>
        <v>1.5013057437926907</v>
      </c>
      <c r="CR83">
        <f t="shared" si="139"/>
        <v>0.51112189061995617</v>
      </c>
      <c r="CS83">
        <f t="shared" si="140"/>
        <v>0</v>
      </c>
      <c r="CT83">
        <f t="shared" si="141"/>
        <v>0.62626631748008244</v>
      </c>
      <c r="CY83">
        <f t="shared" si="142"/>
        <v>13.485284539443496</v>
      </c>
      <c r="CZ83">
        <f t="shared" si="143"/>
        <v>9.550460087774999</v>
      </c>
      <c r="DA83">
        <f t="shared" si="144"/>
        <v>9.550460087774999</v>
      </c>
      <c r="DB83">
        <f t="shared" si="145"/>
        <v>8.38463993946805</v>
      </c>
      <c r="DC83">
        <f t="shared" si="146"/>
        <v>0</v>
      </c>
      <c r="DD83">
        <f t="shared" si="147"/>
        <v>0</v>
      </c>
      <c r="DE83">
        <f t="shared" si="148"/>
        <v>2.0011102801063755E-3</v>
      </c>
      <c r="DF83">
        <f t="shared" si="149"/>
        <v>5.1494485226022269</v>
      </c>
      <c r="DG83">
        <f t="shared" si="150"/>
        <v>0.51374924452692172</v>
      </c>
      <c r="DH83">
        <f t="shared" si="151"/>
        <v>0</v>
      </c>
      <c r="DI83">
        <f t="shared" si="152"/>
        <v>1.165820148306949</v>
      </c>
      <c r="DL83" t="s">
        <v>362</v>
      </c>
      <c r="DM83" t="s">
        <v>363</v>
      </c>
      <c r="DN83" t="s">
        <v>349</v>
      </c>
      <c r="DO83" t="s">
        <v>421</v>
      </c>
      <c r="DP83" t="s">
        <v>404</v>
      </c>
      <c r="DQ83">
        <f t="shared" si="153"/>
        <v>12.524691255230584</v>
      </c>
      <c r="DR83">
        <f t="shared" si="154"/>
        <v>0.84962777835605141</v>
      </c>
      <c r="DS83">
        <f t="shared" si="155"/>
        <v>9.7163847192469834</v>
      </c>
      <c r="DT83">
        <f t="shared" si="156"/>
        <v>1.0707640179650648</v>
      </c>
      <c r="DU83">
        <f t="shared" si="157"/>
        <v>0.84083256495330938</v>
      </c>
      <c r="DV83">
        <f t="shared" si="158"/>
        <v>2.0596107432512016</v>
      </c>
      <c r="DW83">
        <f t="shared" si="159"/>
        <v>4.2419964137157669</v>
      </c>
      <c r="DX83">
        <f t="shared" si="160"/>
        <v>6.8094636660168284</v>
      </c>
      <c r="DY83">
        <f t="shared" si="161"/>
        <v>8.6982999860345931</v>
      </c>
      <c r="DZ83">
        <f t="shared" si="162"/>
        <v>75.660422647049401</v>
      </c>
      <c r="EB83">
        <f t="shared" si="163"/>
        <v>4.4091684395128008E-4</v>
      </c>
      <c r="EC83">
        <f t="shared" si="164"/>
        <v>1.0800212866789918E-3</v>
      </c>
      <c r="ED83">
        <f t="shared" si="165"/>
        <v>5.6054622465374149E-3</v>
      </c>
      <c r="EE83">
        <f t="shared" si="166"/>
        <v>1.0918044734465457E-2</v>
      </c>
      <c r="EG83">
        <f t="shared" si="167"/>
        <v>2.6518517246853119</v>
      </c>
      <c r="EI83">
        <f t="shared" si="168"/>
        <v>2.2297632875430082</v>
      </c>
      <c r="EJ83">
        <f t="shared" si="169"/>
        <v>11.249145505821064</v>
      </c>
      <c r="EK83">
        <f t="shared" si="170"/>
        <v>18.057687966908695</v>
      </c>
      <c r="EL83">
        <f t="shared" si="171"/>
        <v>200.64022228699758</v>
      </c>
    </row>
    <row r="84" spans="1:142" x14ac:dyDescent="0.25">
      <c r="A84" t="s">
        <v>503</v>
      </c>
      <c r="B84" t="s">
        <v>309</v>
      </c>
      <c r="C84" t="s">
        <v>319</v>
      </c>
      <c r="D84" t="s">
        <v>421</v>
      </c>
      <c r="E84" t="s">
        <v>406</v>
      </c>
      <c r="F84" t="s">
        <v>587</v>
      </c>
      <c r="G84">
        <f>VLOOKUP(A84,[2]alpha_i_split!$A$3:$N$208,14,FALSE)</f>
        <v>3.1111595053525769</v>
      </c>
      <c r="H84">
        <v>2.2721423167671699</v>
      </c>
      <c r="I84">
        <v>8.325129448634911</v>
      </c>
      <c r="J84">
        <v>24.667052023121389</v>
      </c>
      <c r="K84">
        <v>1.4311390552424275</v>
      </c>
      <c r="L84">
        <v>1.2385981682627154</v>
      </c>
      <c r="M84">
        <v>1.2157310073334064</v>
      </c>
      <c r="N84">
        <v>1.1641185092236064</v>
      </c>
      <c r="O84">
        <v>1.2237446676811887</v>
      </c>
      <c r="P84">
        <v>1.277363372111487</v>
      </c>
      <c r="Q84">
        <v>1.39378218396165</v>
      </c>
      <c r="R84">
        <v>1.154133732123878</v>
      </c>
      <c r="S84">
        <v>1.2154822023485663</v>
      </c>
      <c r="T84">
        <v>1.2953811605285075</v>
      </c>
      <c r="U84">
        <v>1.2357210310006459</v>
      </c>
      <c r="V84">
        <v>1.3448954049704989</v>
      </c>
      <c r="W84">
        <v>1.3083845628776922</v>
      </c>
      <c r="X84">
        <v>0.4879842983123015</v>
      </c>
      <c r="Y84">
        <v>10.892470854552391</v>
      </c>
      <c r="Z84">
        <v>4.0625324523511841</v>
      </c>
      <c r="AB84">
        <f t="shared" si="86"/>
        <v>35.301981527985753</v>
      </c>
      <c r="AC84">
        <f t="shared" si="87"/>
        <v>11.603417104681814</v>
      </c>
      <c r="AD84">
        <f t="shared" si="88"/>
        <v>10.892470854552391</v>
      </c>
      <c r="AE84">
        <f t="shared" si="89"/>
        <v>4.0625324523511841</v>
      </c>
      <c r="AF84">
        <f t="shared" si="90"/>
        <v>2.9312972223342036E-4</v>
      </c>
      <c r="AG84">
        <f t="shared" si="91"/>
        <v>1.2369277797585607</v>
      </c>
      <c r="AH84">
        <f t="shared" si="92"/>
        <v>0.34979729444030022</v>
      </c>
      <c r="AI84">
        <f t="shared" si="93"/>
        <v>139.1603149633869</v>
      </c>
      <c r="AJ84">
        <f t="shared" si="94"/>
        <v>0.63924096173617806</v>
      </c>
      <c r="AK84">
        <f t="shared" si="95"/>
        <v>0.71094625012942281</v>
      </c>
      <c r="AL84">
        <f t="shared" si="96"/>
        <v>7.5408846523306297</v>
      </c>
      <c r="AM84">
        <f t="shared" si="97"/>
        <v>8.5819416399035759</v>
      </c>
      <c r="AQ84">
        <f t="shared" si="98"/>
        <v>30.552565452279261</v>
      </c>
      <c r="AR84">
        <f t="shared" si="99"/>
        <v>9.6083127209674135</v>
      </c>
      <c r="AS84">
        <f t="shared" si="100"/>
        <v>9.6083127209674135</v>
      </c>
      <c r="AT84">
        <f t="shared" si="101"/>
        <v>4.0625324523511841</v>
      </c>
      <c r="AU84">
        <f t="shared" si="102"/>
        <v>0</v>
      </c>
      <c r="AV84">
        <f t="shared" si="103"/>
        <v>0</v>
      </c>
      <c r="AW84">
        <f t="shared" si="104"/>
        <v>0.17561583628959967</v>
      </c>
      <c r="AX84">
        <f t="shared" si="105"/>
        <v>94.99970849011963</v>
      </c>
      <c r="AY84">
        <f t="shared" si="106"/>
        <v>0.5689859230765747</v>
      </c>
      <c r="AZ84">
        <f t="shared" si="107"/>
        <v>0</v>
      </c>
      <c r="BA84">
        <f t="shared" si="108"/>
        <v>5.5457802686162294</v>
      </c>
      <c r="BF84">
        <f t="shared" si="109"/>
        <v>29.988500004014909</v>
      </c>
      <c r="BG84">
        <f t="shared" si="110"/>
        <v>10.119046677063666</v>
      </c>
      <c r="BH84">
        <f t="shared" si="111"/>
        <v>10.119046677063666</v>
      </c>
      <c r="BI84">
        <f t="shared" si="112"/>
        <v>4.0625324523511841</v>
      </c>
      <c r="BJ84">
        <f t="shared" si="113"/>
        <v>0</v>
      </c>
      <c r="BK84">
        <f t="shared" si="114"/>
        <v>0</v>
      </c>
      <c r="BL84">
        <f t="shared" si="115"/>
        <v>0.20242588515179061</v>
      </c>
      <c r="BM84">
        <f t="shared" si="116"/>
        <v>100.26850972750763</v>
      </c>
      <c r="BN84">
        <f t="shared" si="117"/>
        <v>0.60483993979645412</v>
      </c>
      <c r="BO84">
        <f t="shared" si="118"/>
        <v>0</v>
      </c>
      <c r="BP84">
        <f t="shared" si="119"/>
        <v>6.0565142247124824</v>
      </c>
      <c r="BU84">
        <f t="shared" si="120"/>
        <v>28.715371828097215</v>
      </c>
      <c r="BV84">
        <f t="shared" si="121"/>
        <v>10.784215846722745</v>
      </c>
      <c r="BW84">
        <f t="shared" si="122"/>
        <v>10.784215846722745</v>
      </c>
      <c r="BX84">
        <f t="shared" si="123"/>
        <v>4.0625324523511841</v>
      </c>
      <c r="BY84">
        <f t="shared" si="124"/>
        <v>0</v>
      </c>
      <c r="BZ84">
        <f t="shared" si="125"/>
        <v>0</v>
      </c>
      <c r="CA84">
        <f t="shared" si="126"/>
        <v>0.23328871744306809</v>
      </c>
      <c r="CB84">
        <f t="shared" si="127"/>
        <v>104.12066609909671</v>
      </c>
      <c r="CC84">
        <f t="shared" si="128"/>
        <v>0.65873324730701743</v>
      </c>
      <c r="CD84">
        <f t="shared" si="129"/>
        <v>0</v>
      </c>
      <c r="CE84">
        <f t="shared" si="130"/>
        <v>6.7216833943715608</v>
      </c>
      <c r="CJ84">
        <f t="shared" si="131"/>
        <v>30.186173380709278</v>
      </c>
      <c r="CK84">
        <f t="shared" si="132"/>
        <v>10.287537545480971</v>
      </c>
      <c r="CL84">
        <f t="shared" si="133"/>
        <v>10.287537545480971</v>
      </c>
      <c r="CM84">
        <f t="shared" si="134"/>
        <v>4.0625324523511841</v>
      </c>
      <c r="CN84">
        <f t="shared" si="135"/>
        <v>0</v>
      </c>
      <c r="CO84">
        <f t="shared" si="136"/>
        <v>0</v>
      </c>
      <c r="CP84">
        <f t="shared" si="137"/>
        <v>0.21405560609024143</v>
      </c>
      <c r="CQ84">
        <f t="shared" si="138"/>
        <v>103.15924383410551</v>
      </c>
      <c r="CR84">
        <f t="shared" si="139"/>
        <v>0.61289437577114614</v>
      </c>
      <c r="CS84">
        <f t="shared" si="140"/>
        <v>0</v>
      </c>
      <c r="CT84">
        <f t="shared" si="141"/>
        <v>6.2250050931297869</v>
      </c>
      <c r="CY84">
        <f t="shared" si="142"/>
        <v>31.508788752303815</v>
      </c>
      <c r="CZ84">
        <f t="shared" si="143"/>
        <v>11.196428341253675</v>
      </c>
      <c r="DA84">
        <f t="shared" si="144"/>
        <v>10.892470854552391</v>
      </c>
      <c r="DB84">
        <f t="shared" si="145"/>
        <v>4.0625324523511841</v>
      </c>
      <c r="DC84">
        <f t="shared" si="146"/>
        <v>2.1960059410633944E-5</v>
      </c>
      <c r="DD84">
        <f t="shared" si="147"/>
        <v>0.21674142310778449</v>
      </c>
      <c r="DE84">
        <f t="shared" si="148"/>
        <v>0.28390646172788481</v>
      </c>
      <c r="DF84">
        <f t="shared" si="149"/>
        <v>119.39049832624997</v>
      </c>
      <c r="DG84">
        <f t="shared" si="150"/>
        <v>0.65289280790707771</v>
      </c>
      <c r="DH84">
        <f t="shared" si="151"/>
        <v>0.3039574867012842</v>
      </c>
      <c r="DI84">
        <f t="shared" si="152"/>
        <v>7.133895888902491</v>
      </c>
      <c r="DL84" t="s">
        <v>503</v>
      </c>
      <c r="DM84" t="s">
        <v>309</v>
      </c>
      <c r="DN84" t="s">
        <v>319</v>
      </c>
      <c r="DO84" t="s">
        <v>295</v>
      </c>
      <c r="DP84" t="s">
        <v>406</v>
      </c>
      <c r="DQ84">
        <f t="shared" si="153"/>
        <v>31.04223015756504</v>
      </c>
      <c r="DR84">
        <f t="shared" si="154"/>
        <v>2.2742198799079927</v>
      </c>
      <c r="DS84">
        <f t="shared" si="155"/>
        <v>10.599826372695048</v>
      </c>
      <c r="DT84">
        <f t="shared" si="156"/>
        <v>0.73605713001728179</v>
      </c>
      <c r="DU84">
        <f t="shared" si="157"/>
        <v>0.24227820047772419</v>
      </c>
      <c r="DV84">
        <f t="shared" si="158"/>
        <v>0.49492925115997827</v>
      </c>
      <c r="DW84">
        <f t="shared" si="159"/>
        <v>0.24495496365377684</v>
      </c>
      <c r="DX84">
        <f t="shared" si="160"/>
        <v>110.18315690674439</v>
      </c>
      <c r="DY84">
        <f t="shared" si="161"/>
        <v>16.366901412355684</v>
      </c>
      <c r="DZ84">
        <f t="shared" si="162"/>
        <v>267.87546184177052</v>
      </c>
      <c r="EB84">
        <f t="shared" si="163"/>
        <v>5.2514963607342383E-5</v>
      </c>
      <c r="EC84">
        <f t="shared" si="164"/>
        <v>1.1820351081916117E-4</v>
      </c>
      <c r="ED84">
        <f t="shared" si="165"/>
        <v>0.24318163352381417</v>
      </c>
      <c r="EE84">
        <f t="shared" si="166"/>
        <v>6.3557492129269519E-2</v>
      </c>
      <c r="EG84">
        <f t="shared" si="167"/>
        <v>2.8929657130717925</v>
      </c>
      <c r="EI84">
        <f t="shared" si="168"/>
        <v>0.70090252700679012</v>
      </c>
      <c r="EJ84">
        <f t="shared" si="169"/>
        <v>0.7086463110971235</v>
      </c>
      <c r="EK84">
        <f t="shared" si="170"/>
        <v>318.75609508922099</v>
      </c>
      <c r="EL84">
        <f t="shared" si="171"/>
        <v>774.95452648151343</v>
      </c>
    </row>
    <row r="85" spans="1:142" x14ac:dyDescent="0.25">
      <c r="A85" t="s">
        <v>125</v>
      </c>
      <c r="B85" t="s">
        <v>126</v>
      </c>
      <c r="C85" t="s">
        <v>155</v>
      </c>
      <c r="D85" t="s">
        <v>418</v>
      </c>
      <c r="E85" t="s">
        <v>408</v>
      </c>
      <c r="F85" t="s">
        <v>586</v>
      </c>
      <c r="G85">
        <f>VLOOKUP(A85,[2]alpha_i_split!$A$3:$N$208,14,FALSE)</f>
        <v>3.7345390123725615</v>
      </c>
      <c r="H85">
        <v>2.1924817040102602</v>
      </c>
      <c r="I85">
        <v>8.0332529634935934</v>
      </c>
      <c r="J85">
        <v>35.432178068175631</v>
      </c>
      <c r="K85">
        <v>1.2214137182566644</v>
      </c>
      <c r="L85">
        <v>1.6559715955502246</v>
      </c>
      <c r="M85">
        <v>1.6024921426633447</v>
      </c>
      <c r="N85">
        <v>1.5375624580575988</v>
      </c>
      <c r="O85">
        <v>1.6029808737923059</v>
      </c>
      <c r="P85">
        <v>1.717944980347591</v>
      </c>
      <c r="Q85">
        <v>1.1137228775074144</v>
      </c>
      <c r="R85">
        <v>1.1523297796771568</v>
      </c>
      <c r="S85">
        <v>1.261678755528314</v>
      </c>
      <c r="T85">
        <v>1.2456836932865165</v>
      </c>
      <c r="U85">
        <v>1.2512749062312558</v>
      </c>
      <c r="V85">
        <v>1.4406165004533091</v>
      </c>
      <c r="W85">
        <v>1.0737653435900261</v>
      </c>
      <c r="X85">
        <v>0.86118697099282016</v>
      </c>
      <c r="Y85">
        <v>8.6258286284912931</v>
      </c>
      <c r="Z85">
        <v>6.9181327868501441</v>
      </c>
      <c r="AB85">
        <f t="shared" si="86"/>
        <v>43.277348360182636</v>
      </c>
      <c r="AC85">
        <f t="shared" si="87"/>
        <v>8.9468176062470484</v>
      </c>
      <c r="AD85">
        <f t="shared" si="88"/>
        <v>8.6258286284912931</v>
      </c>
      <c r="AE85">
        <f t="shared" si="89"/>
        <v>6.9181327868501441</v>
      </c>
      <c r="AF85">
        <f t="shared" si="90"/>
        <v>6.677760448751087E-5</v>
      </c>
      <c r="AG85">
        <f t="shared" si="91"/>
        <v>0.62411119180225705</v>
      </c>
      <c r="AH85">
        <f t="shared" si="92"/>
        <v>1.6857928778290732E-2</v>
      </c>
      <c r="AI85">
        <f t="shared" si="93"/>
        <v>24.929346269721172</v>
      </c>
      <c r="AJ85">
        <f t="shared" si="94"/>
        <v>0.40631151859983083</v>
      </c>
      <c r="AK85">
        <f t="shared" si="95"/>
        <v>0.3209889777557553</v>
      </c>
      <c r="AL85">
        <f t="shared" si="96"/>
        <v>2.0286848193969043</v>
      </c>
      <c r="AM85">
        <f t="shared" si="97"/>
        <v>7.0263207075942304</v>
      </c>
      <c r="AQ85">
        <f t="shared" si="98"/>
        <v>58.674680449376474</v>
      </c>
      <c r="AR85">
        <f t="shared" si="99"/>
        <v>9.2569566175134383</v>
      </c>
      <c r="AS85">
        <f t="shared" si="100"/>
        <v>8.6258286284912931</v>
      </c>
      <c r="AT85">
        <f t="shared" si="101"/>
        <v>6.9181327868501441</v>
      </c>
      <c r="AU85">
        <f t="shared" si="102"/>
        <v>6.4284104495678635E-4</v>
      </c>
      <c r="AV85">
        <f t="shared" si="103"/>
        <v>3.0556767698709848</v>
      </c>
      <c r="AW85">
        <f t="shared" si="104"/>
        <v>3.2714765201806738E-2</v>
      </c>
      <c r="AX85">
        <f t="shared" si="105"/>
        <v>41.963098852805132</v>
      </c>
      <c r="AY85">
        <f t="shared" si="106"/>
        <v>0.36104699461373468</v>
      </c>
      <c r="AZ85">
        <f t="shared" si="107"/>
        <v>0.63112798902214529</v>
      </c>
      <c r="BA85">
        <f t="shared" si="108"/>
        <v>2.3388238306632942</v>
      </c>
      <c r="BF85">
        <f t="shared" si="109"/>
        <v>56.77978695169994</v>
      </c>
      <c r="BG85">
        <f t="shared" si="110"/>
        <v>10.135384601824738</v>
      </c>
      <c r="BH85">
        <f t="shared" si="111"/>
        <v>8.6258286284912931</v>
      </c>
      <c r="BI85">
        <f t="shared" si="112"/>
        <v>6.9181327868501441</v>
      </c>
      <c r="BJ85">
        <f t="shared" si="113"/>
        <v>7.1006475387547464E-3</v>
      </c>
      <c r="BK85">
        <f t="shared" si="114"/>
        <v>14.111396326182378</v>
      </c>
      <c r="BL85">
        <f t="shared" si="115"/>
        <v>6.873935557466973E-2</v>
      </c>
      <c r="BM85">
        <f t="shared" si="116"/>
        <v>64.097583460571499</v>
      </c>
      <c r="BN85">
        <f t="shared" si="117"/>
        <v>0.4018502346832542</v>
      </c>
      <c r="BO85">
        <f t="shared" si="118"/>
        <v>1.5095559733334447</v>
      </c>
      <c r="BP85">
        <f t="shared" si="119"/>
        <v>3.2172518149745937</v>
      </c>
      <c r="BU85">
        <f t="shared" si="120"/>
        <v>54.479186804838669</v>
      </c>
      <c r="BV85">
        <f t="shared" si="121"/>
        <v>10.006892220669553</v>
      </c>
      <c r="BW85">
        <f t="shared" si="122"/>
        <v>8.6258286284912931</v>
      </c>
      <c r="BX85">
        <f t="shared" si="123"/>
        <v>6.9181327868501441</v>
      </c>
      <c r="BY85">
        <f t="shared" si="124"/>
        <v>5.3519272571924455E-3</v>
      </c>
      <c r="BZ85">
        <f t="shared" si="125"/>
        <v>11.625664352105337</v>
      </c>
      <c r="CA85">
        <f t="shared" si="126"/>
        <v>5.987167757676802E-2</v>
      </c>
      <c r="CB85">
        <f t="shared" si="127"/>
        <v>58.151188714687606</v>
      </c>
      <c r="CC85">
        <f t="shared" si="128"/>
        <v>0.40504640916212126</v>
      </c>
      <c r="CD85">
        <f t="shared" si="129"/>
        <v>1.3810635921782595</v>
      </c>
      <c r="CE85">
        <f t="shared" si="130"/>
        <v>3.0887594338194084</v>
      </c>
      <c r="CJ85">
        <f t="shared" si="131"/>
        <v>56.797103760088753</v>
      </c>
      <c r="CK85">
        <f t="shared" si="132"/>
        <v>10.051807848627403</v>
      </c>
      <c r="CL85">
        <f t="shared" si="133"/>
        <v>8.6258286284912931</v>
      </c>
      <c r="CM85">
        <f t="shared" si="134"/>
        <v>6.9181327868501441</v>
      </c>
      <c r="CN85">
        <f t="shared" si="135"/>
        <v>6.0871559128456987E-3</v>
      </c>
      <c r="CO85">
        <f t="shared" si="136"/>
        <v>12.806264972636862</v>
      </c>
      <c r="CP85">
        <f t="shared" si="137"/>
        <v>6.4600624943575047E-2</v>
      </c>
      <c r="CQ85">
        <f t="shared" si="138"/>
        <v>61.844917232998213</v>
      </c>
      <c r="CR85">
        <f t="shared" si="139"/>
        <v>0.39847580358263129</v>
      </c>
      <c r="CS85">
        <f t="shared" si="140"/>
        <v>1.4259792201361101</v>
      </c>
      <c r="CT85">
        <f t="shared" si="141"/>
        <v>3.1336750617772591</v>
      </c>
      <c r="CY85">
        <f t="shared" si="142"/>
        <v>60.87053245500433</v>
      </c>
      <c r="CZ85">
        <f t="shared" si="143"/>
        <v>11.572836771524315</v>
      </c>
      <c r="DA85">
        <f t="shared" si="144"/>
        <v>8.6258286284912931</v>
      </c>
      <c r="DB85">
        <f t="shared" si="145"/>
        <v>6.9181327868501441</v>
      </c>
      <c r="DC85">
        <f t="shared" si="146"/>
        <v>4.3441864189153148E-2</v>
      </c>
      <c r="DD85">
        <f t="shared" si="147"/>
        <v>44.223017461136045</v>
      </c>
      <c r="DE85">
        <f t="shared" si="148"/>
        <v>0.1711751226812136</v>
      </c>
      <c r="DF85">
        <f t="shared" si="149"/>
        <v>110.32395824405738</v>
      </c>
      <c r="DG85">
        <f t="shared" si="150"/>
        <v>0.44315652650495069</v>
      </c>
      <c r="DH85">
        <f t="shared" si="151"/>
        <v>2.9470081430330222</v>
      </c>
      <c r="DI85">
        <f t="shared" si="152"/>
        <v>4.6547039846741711</v>
      </c>
      <c r="DL85" t="s">
        <v>125</v>
      </c>
      <c r="DM85" t="s">
        <v>126</v>
      </c>
      <c r="DN85" t="s">
        <v>155</v>
      </c>
      <c r="DO85" t="s">
        <v>418</v>
      </c>
      <c r="DP85" t="s">
        <v>404</v>
      </c>
      <c r="DQ85">
        <f t="shared" si="153"/>
        <v>55.146439796865131</v>
      </c>
      <c r="DR85">
        <f t="shared" si="154"/>
        <v>6.1955918425343706</v>
      </c>
      <c r="DS85">
        <f t="shared" si="155"/>
        <v>9.995115944401082</v>
      </c>
      <c r="DT85">
        <f t="shared" si="156"/>
        <v>0.91170604417532941</v>
      </c>
      <c r="DU85">
        <f t="shared" si="157"/>
        <v>14.407688512288978</v>
      </c>
      <c r="DV85">
        <f t="shared" si="158"/>
        <v>15.60897831069372</v>
      </c>
      <c r="DW85">
        <f t="shared" si="159"/>
        <v>243.64020390370698</v>
      </c>
      <c r="DX85">
        <f t="shared" si="160"/>
        <v>60.218348795806833</v>
      </c>
      <c r="DY85">
        <f t="shared" si="161"/>
        <v>28.674404214261568</v>
      </c>
      <c r="DZ85">
        <f t="shared" si="162"/>
        <v>822.22145704286152</v>
      </c>
      <c r="EB85">
        <f t="shared" si="163"/>
        <v>1.0448535591231723E-2</v>
      </c>
      <c r="EC85">
        <f t="shared" si="164"/>
        <v>1.642374914580802E-2</v>
      </c>
      <c r="ED85">
        <f t="shared" si="165"/>
        <v>6.8993245792720648E-2</v>
      </c>
      <c r="EE85">
        <f t="shared" si="166"/>
        <v>5.3996144276274027E-2</v>
      </c>
      <c r="EG85">
        <f t="shared" si="167"/>
        <v>2.727924657314706</v>
      </c>
      <c r="EI85">
        <f t="shared" si="168"/>
        <v>39.303088747582933</v>
      </c>
      <c r="EJ85">
        <f t="shared" si="169"/>
        <v>664.63211974210492</v>
      </c>
      <c r="EK85">
        <f t="shared" si="170"/>
        <v>164.2711185028588</v>
      </c>
      <c r="EL85">
        <f t="shared" si="171"/>
        <v>2242.9581864404463</v>
      </c>
    </row>
    <row r="86" spans="1:142" x14ac:dyDescent="0.25">
      <c r="A86" t="s">
        <v>47</v>
      </c>
      <c r="B86" t="s">
        <v>21</v>
      </c>
      <c r="C86" t="s">
        <v>52</v>
      </c>
      <c r="D86" t="s">
        <v>417</v>
      </c>
      <c r="E86" t="s">
        <v>407</v>
      </c>
      <c r="F86" t="s">
        <v>52</v>
      </c>
      <c r="G86">
        <f>VLOOKUP(A86,[2]alpha_i_split!$A$3:$N$208,14,FALSE)</f>
        <v>4.5618502557885376</v>
      </c>
      <c r="H86">
        <v>1.9870804707110099</v>
      </c>
      <c r="I86">
        <v>7.2806628446851409</v>
      </c>
      <c r="J86">
        <v>18.110631358311391</v>
      </c>
      <c r="K86">
        <v>1.3263572562220902</v>
      </c>
      <c r="L86">
        <v>2.0501658986565285</v>
      </c>
      <c r="M86">
        <v>1.9636015397903754</v>
      </c>
      <c r="N86">
        <v>1.8360925970894484</v>
      </c>
      <c r="O86">
        <v>1.8823325410386442</v>
      </c>
      <c r="P86">
        <v>2.140958059707748</v>
      </c>
      <c r="Q86">
        <v>1.3070253557120981</v>
      </c>
      <c r="R86">
        <v>1.2095558465202498</v>
      </c>
      <c r="S86">
        <v>1.2971210859341129</v>
      </c>
      <c r="T86">
        <v>1.3393743599143302</v>
      </c>
      <c r="U86">
        <v>1.3313443191676493</v>
      </c>
      <c r="V86">
        <v>1.3335057494131222</v>
      </c>
      <c r="W86">
        <v>1.5897353348584853</v>
      </c>
      <c r="X86">
        <v>1.1658664600589042</v>
      </c>
      <c r="Y86">
        <v>11.574326985387264</v>
      </c>
      <c r="Z86">
        <v>8.488280617615457</v>
      </c>
      <c r="AB86">
        <f t="shared" si="86"/>
        <v>24.021167316859643</v>
      </c>
      <c r="AC86">
        <f t="shared" si="87"/>
        <v>9.5160109443944521</v>
      </c>
      <c r="AD86">
        <f t="shared" si="88"/>
        <v>9.5160109443944521</v>
      </c>
      <c r="AE86">
        <f t="shared" si="89"/>
        <v>8.488280617615457</v>
      </c>
      <c r="AF86">
        <f t="shared" si="90"/>
        <v>0</v>
      </c>
      <c r="AG86">
        <f t="shared" si="91"/>
        <v>0</v>
      </c>
      <c r="AH86">
        <f t="shared" si="92"/>
        <v>1.3135989244199677E-3</v>
      </c>
      <c r="AI86">
        <f t="shared" si="93"/>
        <v>3.8344657840454479</v>
      </c>
      <c r="AJ86">
        <f t="shared" si="94"/>
        <v>0.52483977265448489</v>
      </c>
      <c r="AK86">
        <f t="shared" si="95"/>
        <v>0</v>
      </c>
      <c r="AL86">
        <f t="shared" si="96"/>
        <v>1.027730326778995</v>
      </c>
      <c r="AM86">
        <f t="shared" si="97"/>
        <v>7.0352711436965931</v>
      </c>
      <c r="AQ86">
        <f t="shared" si="98"/>
        <v>37.129798813949577</v>
      </c>
      <c r="AR86">
        <f t="shared" si="99"/>
        <v>8.8063683103316652</v>
      </c>
      <c r="AS86">
        <f t="shared" si="100"/>
        <v>8.8063683103316652</v>
      </c>
      <c r="AT86">
        <f t="shared" si="101"/>
        <v>8.488280617615457</v>
      </c>
      <c r="AU86">
        <f t="shared" si="102"/>
        <v>0</v>
      </c>
      <c r="AV86">
        <f t="shared" si="103"/>
        <v>0</v>
      </c>
      <c r="AW86">
        <f t="shared" si="104"/>
        <v>7.0292749163692871E-5</v>
      </c>
      <c r="AX86">
        <f t="shared" si="105"/>
        <v>0.66295632405752991</v>
      </c>
      <c r="AY86">
        <f t="shared" si="106"/>
        <v>0.39066491263733372</v>
      </c>
      <c r="AZ86">
        <f t="shared" si="107"/>
        <v>0</v>
      </c>
      <c r="BA86">
        <f t="shared" si="108"/>
        <v>0.31808769271620818</v>
      </c>
      <c r="BF86">
        <f t="shared" si="109"/>
        <v>35.562063621756103</v>
      </c>
      <c r="BG86">
        <f t="shared" si="110"/>
        <v>9.4439012954181383</v>
      </c>
      <c r="BH86">
        <f t="shared" si="111"/>
        <v>9.4439012954181383</v>
      </c>
      <c r="BI86">
        <f t="shared" si="112"/>
        <v>8.488280617615457</v>
      </c>
      <c r="BJ86">
        <f t="shared" si="113"/>
        <v>0</v>
      </c>
      <c r="BK86">
        <f t="shared" si="114"/>
        <v>0</v>
      </c>
      <c r="BL86">
        <f t="shared" si="115"/>
        <v>1.5873829698850701E-3</v>
      </c>
      <c r="BM86">
        <f t="shared" si="116"/>
        <v>4.9833045896465107</v>
      </c>
      <c r="BN86">
        <f t="shared" si="117"/>
        <v>0.42808185708997198</v>
      </c>
      <c r="BO86">
        <f t="shared" si="118"/>
        <v>0</v>
      </c>
      <c r="BP86">
        <f t="shared" si="119"/>
        <v>0.95562067780268123</v>
      </c>
      <c r="BU86">
        <f t="shared" si="120"/>
        <v>33.252796165611564</v>
      </c>
      <c r="BV86">
        <f t="shared" si="121"/>
        <v>9.7515331373522063</v>
      </c>
      <c r="BW86">
        <f t="shared" si="122"/>
        <v>9.7515331373522063</v>
      </c>
      <c r="BX86">
        <f t="shared" si="123"/>
        <v>8.488280617615457</v>
      </c>
      <c r="BY86">
        <f t="shared" si="124"/>
        <v>0</v>
      </c>
      <c r="BZ86">
        <f t="shared" si="125"/>
        <v>0</v>
      </c>
      <c r="CA86">
        <f t="shared" si="126"/>
        <v>3.2158361522723017E-3</v>
      </c>
      <c r="CB86">
        <f t="shared" si="127"/>
        <v>7.6370387599364218</v>
      </c>
      <c r="CC86">
        <f t="shared" si="128"/>
        <v>0.45711731888273577</v>
      </c>
      <c r="CD86">
        <f t="shared" si="129"/>
        <v>0</v>
      </c>
      <c r="CE86">
        <f t="shared" si="130"/>
        <v>1.2632525197367492</v>
      </c>
      <c r="CJ86">
        <f t="shared" si="131"/>
        <v>34.090230744504431</v>
      </c>
      <c r="CK86">
        <f t="shared" si="132"/>
        <v>9.6930691180465391</v>
      </c>
      <c r="CL86">
        <f t="shared" si="133"/>
        <v>9.6930691180465391</v>
      </c>
      <c r="CM86">
        <f t="shared" si="134"/>
        <v>8.488280617615457</v>
      </c>
      <c r="CN86">
        <f t="shared" si="135"/>
        <v>0</v>
      </c>
      <c r="CO86">
        <f t="shared" si="136"/>
        <v>0</v>
      </c>
      <c r="CP86">
        <f t="shared" si="137"/>
        <v>2.8945482129786957E-3</v>
      </c>
      <c r="CQ86">
        <f t="shared" si="138"/>
        <v>7.2076091661142314</v>
      </c>
      <c r="CR86">
        <f t="shared" si="139"/>
        <v>0.4487610950785102</v>
      </c>
      <c r="CS86">
        <f t="shared" si="140"/>
        <v>0</v>
      </c>
      <c r="CT86">
        <f t="shared" si="141"/>
        <v>1.2047885004310821</v>
      </c>
      <c r="CY86">
        <f t="shared" si="142"/>
        <v>38.774102172972654</v>
      </c>
      <c r="CZ86">
        <f t="shared" si="143"/>
        <v>9.7088057629261328</v>
      </c>
      <c r="DA86">
        <f t="shared" si="144"/>
        <v>9.7088057629261328</v>
      </c>
      <c r="DB86">
        <f t="shared" si="145"/>
        <v>8.488280617615457</v>
      </c>
      <c r="DC86">
        <f t="shared" si="146"/>
        <v>0</v>
      </c>
      <c r="DD86">
        <f t="shared" si="147"/>
        <v>0</v>
      </c>
      <c r="DE86">
        <f t="shared" si="148"/>
        <v>3.4118611144613458E-3</v>
      </c>
      <c r="DF86">
        <f t="shared" si="149"/>
        <v>8.3862125927595237</v>
      </c>
      <c r="DG86">
        <f t="shared" si="150"/>
        <v>0.42146721488721212</v>
      </c>
      <c r="DH86">
        <f t="shared" si="151"/>
        <v>0</v>
      </c>
      <c r="DI86">
        <f t="shared" si="152"/>
        <v>1.2205251453106758</v>
      </c>
      <c r="DL86" t="s">
        <v>47</v>
      </c>
      <c r="DM86" t="s">
        <v>21</v>
      </c>
      <c r="DN86" t="s">
        <v>52</v>
      </c>
      <c r="DO86" t="s">
        <v>417</v>
      </c>
      <c r="DP86" t="s">
        <v>407</v>
      </c>
      <c r="DQ86">
        <f t="shared" si="153"/>
        <v>33.805026472608994</v>
      </c>
      <c r="DR86">
        <f t="shared" si="154"/>
        <v>5.1950592633652635</v>
      </c>
      <c r="DS86">
        <f t="shared" si="155"/>
        <v>9.4866147614115217</v>
      </c>
      <c r="DT86">
        <f t="shared" si="156"/>
        <v>0.35428739700886014</v>
      </c>
      <c r="DU86">
        <f t="shared" si="157"/>
        <v>0</v>
      </c>
      <c r="DV86">
        <f t="shared" si="158"/>
        <v>0</v>
      </c>
      <c r="DW86">
        <f t="shared" si="159"/>
        <v>0</v>
      </c>
      <c r="DX86">
        <f t="shared" si="160"/>
        <v>5.451931202759944</v>
      </c>
      <c r="DY86">
        <f t="shared" si="161"/>
        <v>2.9064477664404618</v>
      </c>
      <c r="DZ86">
        <f t="shared" si="162"/>
        <v>8.4474386190467499</v>
      </c>
      <c r="EB86">
        <f t="shared" si="163"/>
        <v>0</v>
      </c>
      <c r="EC86">
        <f t="shared" si="164"/>
        <v>0</v>
      </c>
      <c r="ED86">
        <f t="shared" si="165"/>
        <v>2.0822533538635123E-3</v>
      </c>
      <c r="EE86">
        <f t="shared" si="166"/>
        <v>1.3112132930794636E-3</v>
      </c>
      <c r="EG86">
        <f t="shared" si="167"/>
        <v>2.5891415833546731</v>
      </c>
      <c r="EI86">
        <f t="shared" si="168"/>
        <v>0</v>
      </c>
      <c r="EJ86">
        <f t="shared" si="169"/>
        <v>0</v>
      </c>
      <c r="EK86">
        <f t="shared" si="170"/>
        <v>14.11582178665463</v>
      </c>
      <c r="EL86">
        <f t="shared" si="171"/>
        <v>21.871614601410116</v>
      </c>
    </row>
    <row r="87" spans="1:142" x14ac:dyDescent="0.25">
      <c r="A87" t="s">
        <v>29</v>
      </c>
      <c r="B87" t="s">
        <v>3</v>
      </c>
      <c r="C87" t="s">
        <v>52</v>
      </c>
      <c r="D87" t="s">
        <v>417</v>
      </c>
      <c r="E87" t="s">
        <v>407</v>
      </c>
      <c r="F87" t="s">
        <v>52</v>
      </c>
      <c r="G87">
        <f>VLOOKUP(A87,[2]alpha_i_split!$A$3:$N$208,14,FALSE)</f>
        <v>5.1018944728967135</v>
      </c>
      <c r="H87">
        <v>1.98247917637667</v>
      </c>
      <c r="I87">
        <v>7.2638037022441191</v>
      </c>
      <c r="J87">
        <v>15.651545331540378</v>
      </c>
      <c r="K87">
        <v>1.3263572562220902</v>
      </c>
      <c r="L87">
        <v>1.743012396658032</v>
      </c>
      <c r="M87">
        <v>1.623301673976878</v>
      </c>
      <c r="N87">
        <v>1.5517551013628887</v>
      </c>
      <c r="O87">
        <v>1.5397028499942618</v>
      </c>
      <c r="P87">
        <v>1.8254737946718715</v>
      </c>
      <c r="Q87">
        <v>1.3070253557120981</v>
      </c>
      <c r="R87">
        <v>1.2095558465202498</v>
      </c>
      <c r="S87">
        <v>1.2971210859341129</v>
      </c>
      <c r="T87">
        <v>1.3393743599143302</v>
      </c>
      <c r="U87">
        <v>1.3313443191676493</v>
      </c>
      <c r="V87">
        <v>1.3335057494131222</v>
      </c>
      <c r="W87">
        <v>1.7978836066178749</v>
      </c>
      <c r="X87">
        <v>1.5850771271626647</v>
      </c>
      <c r="Y87">
        <v>13.059473597954929</v>
      </c>
      <c r="Z87">
        <v>11.513689104626636</v>
      </c>
      <c r="AB87">
        <f t="shared" si="86"/>
        <v>20.759540721577562</v>
      </c>
      <c r="AC87">
        <f t="shared" si="87"/>
        <v>9.4939756177484753</v>
      </c>
      <c r="AD87">
        <f t="shared" si="88"/>
        <v>9.4939756177484753</v>
      </c>
      <c r="AE87">
        <f t="shared" si="89"/>
        <v>9.4939756177484753</v>
      </c>
      <c r="AF87">
        <f t="shared" si="90"/>
        <v>0</v>
      </c>
      <c r="AG87">
        <f t="shared" si="91"/>
        <v>0</v>
      </c>
      <c r="AH87">
        <f t="shared" si="92"/>
        <v>0</v>
      </c>
      <c r="AI87">
        <f t="shared" si="93"/>
        <v>0</v>
      </c>
      <c r="AJ87">
        <f t="shared" si="94"/>
        <v>0.53261436856894262</v>
      </c>
      <c r="AK87">
        <f t="shared" si="95"/>
        <v>0</v>
      </c>
      <c r="AL87">
        <f t="shared" si="96"/>
        <v>0</v>
      </c>
      <c r="AM87">
        <f t="shared" si="97"/>
        <v>6.9764879360320133</v>
      </c>
      <c r="AQ87">
        <f t="shared" si="98"/>
        <v>27.280837539730026</v>
      </c>
      <c r="AR87">
        <f t="shared" si="99"/>
        <v>8.7859762360248101</v>
      </c>
      <c r="AS87">
        <f t="shared" si="100"/>
        <v>8.7859762360248101</v>
      </c>
      <c r="AT87">
        <f t="shared" si="101"/>
        <v>8.7859762360248101</v>
      </c>
      <c r="AU87">
        <f t="shared" si="102"/>
        <v>0</v>
      </c>
      <c r="AV87">
        <f t="shared" si="103"/>
        <v>0</v>
      </c>
      <c r="AW87">
        <f t="shared" si="104"/>
        <v>0</v>
      </c>
      <c r="AX87">
        <f t="shared" si="105"/>
        <v>0</v>
      </c>
      <c r="AY87">
        <f t="shared" si="106"/>
        <v>0.42996668991616621</v>
      </c>
      <c r="AZ87">
        <f t="shared" si="107"/>
        <v>0</v>
      </c>
      <c r="BA87">
        <f t="shared" si="108"/>
        <v>0</v>
      </c>
      <c r="BF87">
        <f t="shared" si="109"/>
        <v>25.407179737014484</v>
      </c>
      <c r="BG87">
        <f t="shared" si="110"/>
        <v>9.4220329462671213</v>
      </c>
      <c r="BH87">
        <f t="shared" si="111"/>
        <v>9.4220329462671213</v>
      </c>
      <c r="BI87">
        <f t="shared" si="112"/>
        <v>9.4220329462671213</v>
      </c>
      <c r="BJ87">
        <f t="shared" si="113"/>
        <v>0</v>
      </c>
      <c r="BK87">
        <f t="shared" si="114"/>
        <v>0</v>
      </c>
      <c r="BL87">
        <f t="shared" si="115"/>
        <v>0</v>
      </c>
      <c r="BM87">
        <f t="shared" si="116"/>
        <v>0</v>
      </c>
      <c r="BN87">
        <f t="shared" si="117"/>
        <v>0.47779326703586134</v>
      </c>
      <c r="BO87">
        <f t="shared" si="118"/>
        <v>0</v>
      </c>
      <c r="BP87">
        <f t="shared" si="119"/>
        <v>0</v>
      </c>
      <c r="BU87">
        <f t="shared" si="120"/>
        <v>24.287365312430286</v>
      </c>
      <c r="BV87">
        <f t="shared" si="121"/>
        <v>9.7289524342365592</v>
      </c>
      <c r="BW87">
        <f t="shared" si="122"/>
        <v>9.7289524342365592</v>
      </c>
      <c r="BX87">
        <f t="shared" si="123"/>
        <v>9.7289524342365592</v>
      </c>
      <c r="BY87">
        <f t="shared" si="124"/>
        <v>0</v>
      </c>
      <c r="BZ87">
        <f t="shared" si="125"/>
        <v>0</v>
      </c>
      <c r="CA87">
        <f t="shared" si="126"/>
        <v>0</v>
      </c>
      <c r="CB87">
        <f t="shared" si="127"/>
        <v>0</v>
      </c>
      <c r="CC87">
        <f t="shared" si="128"/>
        <v>0.50460263541648431</v>
      </c>
      <c r="CD87">
        <f t="shared" si="129"/>
        <v>0</v>
      </c>
      <c r="CE87">
        <f t="shared" si="130"/>
        <v>0</v>
      </c>
      <c r="CJ87">
        <f t="shared" si="131"/>
        <v>24.098728953787102</v>
      </c>
      <c r="CK87">
        <f t="shared" si="132"/>
        <v>9.6706237945316467</v>
      </c>
      <c r="CL87">
        <f t="shared" si="133"/>
        <v>9.6706237945316467</v>
      </c>
      <c r="CM87">
        <f t="shared" si="134"/>
        <v>9.6706237945316467</v>
      </c>
      <c r="CN87">
        <f t="shared" si="135"/>
        <v>0</v>
      </c>
      <c r="CO87">
        <f t="shared" si="136"/>
        <v>0</v>
      </c>
      <c r="CP87">
        <f t="shared" si="137"/>
        <v>0</v>
      </c>
      <c r="CQ87">
        <f t="shared" si="138"/>
        <v>0</v>
      </c>
      <c r="CR87">
        <f t="shared" si="139"/>
        <v>0.50353661624669632</v>
      </c>
      <c r="CS87">
        <f t="shared" si="140"/>
        <v>0</v>
      </c>
      <c r="CT87">
        <f t="shared" si="141"/>
        <v>0</v>
      </c>
      <c r="CY87">
        <f t="shared" si="142"/>
        <v>28.571485848845828</v>
      </c>
      <c r="CZ87">
        <f t="shared" si="143"/>
        <v>9.6863239995508561</v>
      </c>
      <c r="DA87">
        <f t="shared" si="144"/>
        <v>9.6863239995508561</v>
      </c>
      <c r="DB87">
        <f t="shared" si="145"/>
        <v>9.6863239995508561</v>
      </c>
      <c r="DC87">
        <f t="shared" si="146"/>
        <v>0</v>
      </c>
      <c r="DD87">
        <f t="shared" si="147"/>
        <v>0</v>
      </c>
      <c r="DE87">
        <f t="shared" si="148"/>
        <v>0</v>
      </c>
      <c r="DF87">
        <f t="shared" si="149"/>
        <v>0</v>
      </c>
      <c r="DG87">
        <f t="shared" si="150"/>
        <v>0.46319750937615189</v>
      </c>
      <c r="DH87">
        <f t="shared" si="151"/>
        <v>0</v>
      </c>
      <c r="DI87">
        <f t="shared" si="152"/>
        <v>0</v>
      </c>
      <c r="DL87" t="s">
        <v>29</v>
      </c>
      <c r="DM87" t="s">
        <v>3</v>
      </c>
      <c r="DN87" t="s">
        <v>52</v>
      </c>
      <c r="DO87" t="s">
        <v>417</v>
      </c>
      <c r="DP87" t="s">
        <v>407</v>
      </c>
      <c r="DQ87">
        <f t="shared" si="153"/>
        <v>25.067523018897546</v>
      </c>
      <c r="DR87">
        <f t="shared" si="154"/>
        <v>2.7348785285465569</v>
      </c>
      <c r="DS87">
        <f t="shared" si="155"/>
        <v>9.4646475047265799</v>
      </c>
      <c r="DT87">
        <f t="shared" si="156"/>
        <v>0.35346700718740431</v>
      </c>
      <c r="DU87">
        <f t="shared" si="157"/>
        <v>0</v>
      </c>
      <c r="DV87">
        <f t="shared" si="158"/>
        <v>0</v>
      </c>
      <c r="DW87">
        <f t="shared" si="159"/>
        <v>0</v>
      </c>
      <c r="DX87">
        <f t="shared" si="160"/>
        <v>0</v>
      </c>
      <c r="DY87">
        <f t="shared" si="161"/>
        <v>0</v>
      </c>
      <c r="DZ87">
        <f t="shared" si="162"/>
        <v>0</v>
      </c>
      <c r="EB87">
        <f t="shared" si="163"/>
        <v>0</v>
      </c>
      <c r="EC87">
        <f t="shared" si="164"/>
        <v>0</v>
      </c>
      <c r="ED87">
        <f t="shared" si="165"/>
        <v>0</v>
      </c>
      <c r="EE87">
        <f t="shared" si="166"/>
        <v>0</v>
      </c>
      <c r="EG87">
        <f t="shared" si="167"/>
        <v>2.5831461530367301</v>
      </c>
      <c r="EI87">
        <f t="shared" si="168"/>
        <v>0</v>
      </c>
      <c r="EJ87">
        <f t="shared" si="169"/>
        <v>0</v>
      </c>
      <c r="EK87">
        <f t="shared" si="170"/>
        <v>0</v>
      </c>
      <c r="EL87">
        <f t="shared" si="171"/>
        <v>0</v>
      </c>
    </row>
    <row r="88" spans="1:142" x14ac:dyDescent="0.25">
      <c r="A88" t="s">
        <v>131</v>
      </c>
      <c r="B88" t="s">
        <v>132</v>
      </c>
      <c r="C88" t="s">
        <v>155</v>
      </c>
      <c r="D88" t="s">
        <v>418</v>
      </c>
      <c r="E88" t="s">
        <v>408</v>
      </c>
      <c r="F88" t="s">
        <v>586</v>
      </c>
      <c r="G88">
        <f>VLOOKUP(A88,[2]alpha_i_split!$A$3:$N$208,14,FALSE)</f>
        <v>2.1620771423202876</v>
      </c>
      <c r="H88">
        <v>1.9327894540952399</v>
      </c>
      <c r="I88">
        <v>7.0817405598049596</v>
      </c>
      <c r="J88">
        <v>62.158002233027858</v>
      </c>
      <c r="K88">
        <v>1.2214137182566644</v>
      </c>
      <c r="L88">
        <v>1.5190029834942065</v>
      </c>
      <c r="M88">
        <v>1.482869995383554</v>
      </c>
      <c r="N88">
        <v>1.3517109506074758</v>
      </c>
      <c r="O88">
        <v>1.460896202204955</v>
      </c>
      <c r="P88">
        <v>1.5833808426620595</v>
      </c>
      <c r="Q88">
        <v>1.1137228775074144</v>
      </c>
      <c r="R88">
        <v>1.1523297796771568</v>
      </c>
      <c r="S88">
        <v>1.261678755528314</v>
      </c>
      <c r="T88">
        <v>1.2456836932865165</v>
      </c>
      <c r="U88">
        <v>1.2512749062312558</v>
      </c>
      <c r="V88">
        <v>1.4406165004533091</v>
      </c>
      <c r="W88">
        <v>0.78193903523884023</v>
      </c>
      <c r="X88">
        <v>0.78193903523884023</v>
      </c>
      <c r="Y88">
        <v>5.5374893811456545</v>
      </c>
      <c r="Z88">
        <v>5.5374893811456545</v>
      </c>
      <c r="AB88">
        <f t="shared" si="86"/>
        <v>75.920636626848605</v>
      </c>
      <c r="AC88">
        <f t="shared" si="87"/>
        <v>7.8870964740269471</v>
      </c>
      <c r="AD88">
        <f t="shared" si="88"/>
        <v>5.5374893811456545</v>
      </c>
      <c r="AE88">
        <f t="shared" si="89"/>
        <v>5.5374893811456545</v>
      </c>
      <c r="AF88">
        <f t="shared" si="90"/>
        <v>3.4228073351343369E-2</v>
      </c>
      <c r="AG88">
        <f t="shared" si="91"/>
        <v>43.702719644121338</v>
      </c>
      <c r="AH88">
        <f t="shared" si="92"/>
        <v>3.4228073351343369E-2</v>
      </c>
      <c r="AI88">
        <f t="shared" si="93"/>
        <v>43.702719644121338</v>
      </c>
      <c r="AJ88">
        <f t="shared" si="94"/>
        <v>0.35541930429856811</v>
      </c>
      <c r="AK88">
        <f t="shared" si="95"/>
        <v>2.3496070928812927</v>
      </c>
      <c r="AL88">
        <f t="shared" si="96"/>
        <v>2.3496070928812927</v>
      </c>
      <c r="AM88">
        <f t="shared" si="97"/>
        <v>6.2071498311679116</v>
      </c>
      <c r="AQ88">
        <f t="shared" si="98"/>
        <v>94.418190840008862</v>
      </c>
      <c r="AR88">
        <f t="shared" si="99"/>
        <v>8.1605005390108332</v>
      </c>
      <c r="AS88">
        <f t="shared" si="100"/>
        <v>5.5374893811456545</v>
      </c>
      <c r="AT88">
        <f t="shared" si="101"/>
        <v>5.5374893811456545</v>
      </c>
      <c r="AU88">
        <f t="shared" si="102"/>
        <v>5.5321465768358599E-2</v>
      </c>
      <c r="AV88">
        <f t="shared" si="103"/>
        <v>63.27247095668141</v>
      </c>
      <c r="AW88">
        <f t="shared" si="104"/>
        <v>5.5321465768358599E-2</v>
      </c>
      <c r="AX88">
        <f t="shared" si="105"/>
        <v>63.27247095668141</v>
      </c>
      <c r="AY88">
        <f t="shared" si="106"/>
        <v>0.32975602585340658</v>
      </c>
      <c r="AZ88">
        <f t="shared" si="107"/>
        <v>2.6230111578651787</v>
      </c>
      <c r="BA88">
        <f t="shared" si="108"/>
        <v>2.6230111578651787</v>
      </c>
      <c r="BF88">
        <f t="shared" si="109"/>
        <v>92.172236484340957</v>
      </c>
      <c r="BG88">
        <f t="shared" si="110"/>
        <v>8.9348816164691076</v>
      </c>
      <c r="BH88">
        <f t="shared" si="111"/>
        <v>5.5374893811456545</v>
      </c>
      <c r="BI88">
        <f t="shared" si="112"/>
        <v>5.5374893811456545</v>
      </c>
      <c r="BJ88">
        <f t="shared" si="113"/>
        <v>9.7888297487493114E-2</v>
      </c>
      <c r="BK88">
        <f t="shared" si="114"/>
        <v>86.438324491702573</v>
      </c>
      <c r="BL88">
        <f t="shared" si="115"/>
        <v>9.7888297487493114E-2</v>
      </c>
      <c r="BM88">
        <f t="shared" si="116"/>
        <v>86.438324491702573</v>
      </c>
      <c r="BN88">
        <f t="shared" si="117"/>
        <v>0.36542017384466369</v>
      </c>
      <c r="BO88">
        <f t="shared" si="118"/>
        <v>3.3973922353234531</v>
      </c>
      <c r="BP88">
        <f t="shared" si="119"/>
        <v>3.3973922353234531</v>
      </c>
      <c r="BU88">
        <f t="shared" si="120"/>
        <v>84.019652286267686</v>
      </c>
      <c r="BV88">
        <f t="shared" si="121"/>
        <v>8.821608735434765</v>
      </c>
      <c r="BW88">
        <f t="shared" si="122"/>
        <v>5.5374893811456545</v>
      </c>
      <c r="BX88">
        <f t="shared" si="123"/>
        <v>5.5374893811456545</v>
      </c>
      <c r="BY88">
        <f t="shared" si="124"/>
        <v>8.2682438928740526E-2</v>
      </c>
      <c r="BZ88">
        <f t="shared" si="125"/>
        <v>75.529324615522256</v>
      </c>
      <c r="CA88">
        <f t="shared" si="126"/>
        <v>8.2682438928740526E-2</v>
      </c>
      <c r="CB88">
        <f t="shared" si="127"/>
        <v>75.529324615522256</v>
      </c>
      <c r="CC88">
        <f t="shared" si="128"/>
        <v>0.37788628647047451</v>
      </c>
      <c r="CD88">
        <f t="shared" si="129"/>
        <v>3.2841193542891105</v>
      </c>
      <c r="CE88">
        <f t="shared" si="130"/>
        <v>3.2841193542891105</v>
      </c>
      <c r="CJ88">
        <f t="shared" si="131"/>
        <v>90.806389398877513</v>
      </c>
      <c r="CK88">
        <f t="shared" si="132"/>
        <v>8.8612042549240311</v>
      </c>
      <c r="CL88">
        <f t="shared" si="133"/>
        <v>5.5374893811456545</v>
      </c>
      <c r="CM88">
        <f t="shared" si="134"/>
        <v>5.5374893811456545</v>
      </c>
      <c r="CN88">
        <f t="shared" si="135"/>
        <v>9.1806489306878306E-2</v>
      </c>
      <c r="CO88">
        <f t="shared" si="136"/>
        <v>82.864950328166969</v>
      </c>
      <c r="CP88">
        <f t="shared" si="137"/>
        <v>9.1806489306878306E-2</v>
      </c>
      <c r="CQ88">
        <f t="shared" si="138"/>
        <v>82.864950328166969</v>
      </c>
      <c r="CR88">
        <f t="shared" si="139"/>
        <v>0.36512227050767926</v>
      </c>
      <c r="CS88">
        <f t="shared" si="140"/>
        <v>3.3237148737783766</v>
      </c>
      <c r="CT88">
        <f t="shared" si="141"/>
        <v>3.3237148737783766</v>
      </c>
      <c r="CY88">
        <f t="shared" si="142"/>
        <v>98.419789953921821</v>
      </c>
      <c r="CZ88">
        <f t="shared" si="143"/>
        <v>10.202072302384479</v>
      </c>
      <c r="DA88">
        <f t="shared" si="144"/>
        <v>5.5374893811456545</v>
      </c>
      <c r="DB88">
        <f t="shared" si="145"/>
        <v>5.5374893811456545</v>
      </c>
      <c r="DC88">
        <f t="shared" si="146"/>
        <v>0.20749865148423619</v>
      </c>
      <c r="DD88">
        <f t="shared" si="147"/>
        <v>133.45157862203581</v>
      </c>
      <c r="DE88">
        <f t="shared" si="148"/>
        <v>0.20749865148423619</v>
      </c>
      <c r="DF88">
        <f t="shared" si="149"/>
        <v>133.45157862203581</v>
      </c>
      <c r="DG88">
        <f t="shared" si="150"/>
        <v>0.40378572386590217</v>
      </c>
      <c r="DH88">
        <f t="shared" si="151"/>
        <v>4.664582921238825</v>
      </c>
      <c r="DI88">
        <f t="shared" si="152"/>
        <v>4.664582921238825</v>
      </c>
      <c r="DL88" t="s">
        <v>131</v>
      </c>
      <c r="DM88" t="s">
        <v>132</v>
      </c>
      <c r="DN88" t="s">
        <v>155</v>
      </c>
      <c r="DO88" t="s">
        <v>418</v>
      </c>
      <c r="DP88" t="s">
        <v>407</v>
      </c>
      <c r="DQ88">
        <f t="shared" si="153"/>
        <v>89.292815931710905</v>
      </c>
      <c r="DR88">
        <f t="shared" si="154"/>
        <v>8.084238050739895</v>
      </c>
      <c r="DS88">
        <f t="shared" si="155"/>
        <v>8.8112273203750267</v>
      </c>
      <c r="DT88">
        <f t="shared" si="156"/>
        <v>0.8037174605351779</v>
      </c>
      <c r="DU88">
        <f t="shared" si="157"/>
        <v>80.876561443038398</v>
      </c>
      <c r="DV88">
        <f t="shared" si="158"/>
        <v>30.064633001492552</v>
      </c>
      <c r="DW88">
        <f t="shared" si="159"/>
        <v>903.88215751443511</v>
      </c>
      <c r="DX88">
        <f t="shared" si="160"/>
        <v>80.876561443038398</v>
      </c>
      <c r="DY88">
        <f t="shared" si="161"/>
        <v>30.064633001492552</v>
      </c>
      <c r="DZ88">
        <f t="shared" si="162"/>
        <v>903.88215751443511</v>
      </c>
      <c r="EB88">
        <f t="shared" si="163"/>
        <v>9.4904236054508359E-2</v>
      </c>
      <c r="EC88">
        <f t="shared" si="164"/>
        <v>6.0156076654650413E-2</v>
      </c>
      <c r="ED88">
        <f t="shared" si="165"/>
        <v>9.4904236054508359E-2</v>
      </c>
      <c r="EE88">
        <f t="shared" si="166"/>
        <v>6.0156076654650413E-2</v>
      </c>
      <c r="EG88">
        <f t="shared" si="167"/>
        <v>2.4048109498840136</v>
      </c>
      <c r="EI88">
        <f t="shared" si="168"/>
        <v>194.49284054718595</v>
      </c>
      <c r="EJ88">
        <f t="shared" si="169"/>
        <v>2173.6657097955003</v>
      </c>
      <c r="EK88">
        <f t="shared" si="170"/>
        <v>194.49284054718595</v>
      </c>
      <c r="EL88">
        <f t="shared" si="171"/>
        <v>2173.6657097955003</v>
      </c>
    </row>
    <row r="89" spans="1:142" x14ac:dyDescent="0.25">
      <c r="A89" t="s">
        <v>145</v>
      </c>
      <c r="B89" t="s">
        <v>146</v>
      </c>
      <c r="C89" t="s">
        <v>155</v>
      </c>
      <c r="D89" t="s">
        <v>418</v>
      </c>
      <c r="E89" t="s">
        <v>408</v>
      </c>
      <c r="F89" t="s">
        <v>586</v>
      </c>
      <c r="G89">
        <f>VLOOKUP(A89,[2]alpha_i_split!$A$3:$N$208,14,FALSE)</f>
        <v>8.3824885616488025</v>
      </c>
      <c r="H89">
        <v>1.89506307719064</v>
      </c>
      <c r="I89">
        <v>6.9435111148265056</v>
      </c>
      <c r="J89">
        <v>13.812425036586356</v>
      </c>
      <c r="K89">
        <v>1.2214137182566644</v>
      </c>
      <c r="L89">
        <v>1.2017746801013294</v>
      </c>
      <c r="M89">
        <v>1.1763702335448292</v>
      </c>
      <c r="N89">
        <v>1.1888366893534286</v>
      </c>
      <c r="O89">
        <v>1.1618347254113781</v>
      </c>
      <c r="P89">
        <v>1.2049811166638535</v>
      </c>
      <c r="Q89">
        <v>1.1137228775074144</v>
      </c>
      <c r="R89">
        <v>1.1523297796771568</v>
      </c>
      <c r="S89">
        <v>1.261678755528314</v>
      </c>
      <c r="T89">
        <v>1.2456836932865165</v>
      </c>
      <c r="U89">
        <v>1.2512749062312558</v>
      </c>
      <c r="V89">
        <v>1.4406165004533091</v>
      </c>
      <c r="W89">
        <v>0.79789788942012718</v>
      </c>
      <c r="X89">
        <v>0.77005450304419931</v>
      </c>
      <c r="Y89">
        <v>5.5402128636852632</v>
      </c>
      <c r="Z89">
        <v>5.3468820009095994</v>
      </c>
      <c r="AB89">
        <f t="shared" si="86"/>
        <v>16.870685422078385</v>
      </c>
      <c r="AC89">
        <f t="shared" si="87"/>
        <v>7.7331471788092907</v>
      </c>
      <c r="AD89">
        <f t="shared" si="88"/>
        <v>5.5402128636852632</v>
      </c>
      <c r="AE89">
        <f t="shared" si="89"/>
        <v>5.3468820009095994</v>
      </c>
      <c r="AF89">
        <f t="shared" si="90"/>
        <v>2.4938482065171855E-2</v>
      </c>
      <c r="AG89">
        <f t="shared" si="91"/>
        <v>34.116592402943979</v>
      </c>
      <c r="AH89">
        <f t="shared" si="92"/>
        <v>3.2132850727238919E-2</v>
      </c>
      <c r="AI89">
        <f t="shared" si="93"/>
        <v>40.397250512855173</v>
      </c>
      <c r="AJ89">
        <f t="shared" si="94"/>
        <v>0.37544195269849784</v>
      </c>
      <c r="AK89">
        <f t="shared" si="95"/>
        <v>2.1929343151240275</v>
      </c>
      <c r="AL89">
        <f t="shared" si="96"/>
        <v>2.3862651778996913</v>
      </c>
      <c r="AM89">
        <f t="shared" si="97"/>
        <v>5.9585602602145507</v>
      </c>
      <c r="AQ89">
        <f t="shared" si="98"/>
        <v>16.599422679767162</v>
      </c>
      <c r="AR89">
        <f t="shared" si="99"/>
        <v>8.001214633133916</v>
      </c>
      <c r="AS89">
        <f t="shared" si="100"/>
        <v>5.5402128636852632</v>
      </c>
      <c r="AT89">
        <f t="shared" si="101"/>
        <v>5.3468820009095994</v>
      </c>
      <c r="AU89">
        <f t="shared" si="102"/>
        <v>3.2395888087229409E-2</v>
      </c>
      <c r="AV89">
        <f t="shared" si="103"/>
        <v>39.491098896471556</v>
      </c>
      <c r="AW89">
        <f t="shared" si="104"/>
        <v>4.0646218833933649E-2</v>
      </c>
      <c r="AX89">
        <f t="shared" si="105"/>
        <v>45.939478353780025</v>
      </c>
      <c r="AY89">
        <f t="shared" si="106"/>
        <v>0.39161770372381677</v>
      </c>
      <c r="AZ89">
        <f t="shared" si="107"/>
        <v>2.4610017694486528</v>
      </c>
      <c r="BA89">
        <f t="shared" si="108"/>
        <v>2.6543326322243166</v>
      </c>
      <c r="BF89">
        <f t="shared" si="109"/>
        <v>16.248525666109536</v>
      </c>
      <c r="BG89">
        <f t="shared" si="110"/>
        <v>8.7604804623513211</v>
      </c>
      <c r="BH89">
        <f t="shared" si="111"/>
        <v>5.5402128636852632</v>
      </c>
      <c r="BI89">
        <f t="shared" si="112"/>
        <v>5.3468820009095994</v>
      </c>
      <c r="BJ89">
        <f t="shared" si="113"/>
        <v>5.9266184188332093E-2</v>
      </c>
      <c r="BK89">
        <f t="shared" si="114"/>
        <v>55.212353358039678</v>
      </c>
      <c r="BL89">
        <f t="shared" si="115"/>
        <v>7.0594096093808623E-2</v>
      </c>
      <c r="BM89">
        <f t="shared" si="116"/>
        <v>62.040773299382224</v>
      </c>
      <c r="BN89">
        <f t="shared" si="117"/>
        <v>0.4333849572406025</v>
      </c>
      <c r="BO89">
        <f t="shared" si="118"/>
        <v>3.2202675986660578</v>
      </c>
      <c r="BP89">
        <f t="shared" si="119"/>
        <v>3.4135984614417216</v>
      </c>
      <c r="BU89">
        <f t="shared" si="120"/>
        <v>16.420717652437734</v>
      </c>
      <c r="BV89">
        <f t="shared" si="121"/>
        <v>8.6494185698930597</v>
      </c>
      <c r="BW89">
        <f t="shared" si="122"/>
        <v>5.5402128636852632</v>
      </c>
      <c r="BX89">
        <f t="shared" si="123"/>
        <v>5.3468820009095994</v>
      </c>
      <c r="BY89">
        <f t="shared" si="124"/>
        <v>5.5301847802566799E-2</v>
      </c>
      <c r="BZ89">
        <f t="shared" si="125"/>
        <v>53.359461896154279</v>
      </c>
      <c r="CA89">
        <f t="shared" si="126"/>
        <v>6.6272626102242799E-2</v>
      </c>
      <c r="CB89">
        <f t="shared" si="127"/>
        <v>60.201567538713334</v>
      </c>
      <c r="CC89">
        <f t="shared" si="128"/>
        <v>0.42564127499403265</v>
      </c>
      <c r="CD89">
        <f t="shared" si="129"/>
        <v>3.1092057062077965</v>
      </c>
      <c r="CE89">
        <f t="shared" si="130"/>
        <v>3.3025365689834603</v>
      </c>
      <c r="CJ89">
        <f t="shared" si="131"/>
        <v>16.047755049647552</v>
      </c>
      <c r="CK89">
        <f t="shared" si="132"/>
        <v>8.6882412191202185</v>
      </c>
      <c r="CL89">
        <f t="shared" si="133"/>
        <v>5.5402128636852632</v>
      </c>
      <c r="CM89">
        <f t="shared" si="134"/>
        <v>5.3468820009095994</v>
      </c>
      <c r="CN89">
        <f t="shared" si="135"/>
        <v>5.559547212302534E-2</v>
      </c>
      <c r="CO89">
        <f t="shared" si="136"/>
        <v>52.98123064270542</v>
      </c>
      <c r="CP89">
        <f t="shared" si="137"/>
        <v>6.6480307416134116E-2</v>
      </c>
      <c r="CQ89">
        <f t="shared" si="138"/>
        <v>59.688560619713286</v>
      </c>
      <c r="CR89">
        <f t="shared" si="139"/>
        <v>0.43249153803108259</v>
      </c>
      <c r="CS89">
        <f t="shared" si="140"/>
        <v>3.1480283554349553</v>
      </c>
      <c r="CT89">
        <f t="shared" si="141"/>
        <v>3.3413592182106191</v>
      </c>
      <c r="CY89">
        <f t="shared" si="142"/>
        <v>16.643711344421597</v>
      </c>
      <c r="CZ89">
        <f t="shared" si="143"/>
        <v>10.002936683100016</v>
      </c>
      <c r="DA89">
        <f t="shared" si="144"/>
        <v>5.5402128636852632</v>
      </c>
      <c r="DB89">
        <f t="shared" si="145"/>
        <v>5.3468820009095994</v>
      </c>
      <c r="DC89">
        <f t="shared" si="146"/>
        <v>0.12392762809817698</v>
      </c>
      <c r="DD89">
        <f t="shared" si="147"/>
        <v>83.308512769066439</v>
      </c>
      <c r="DE89">
        <f t="shared" si="148"/>
        <v>0.14074154735805083</v>
      </c>
      <c r="DF89">
        <f t="shared" si="149"/>
        <v>90.682921678127528</v>
      </c>
      <c r="DG89">
        <f t="shared" si="150"/>
        <v>0.48893972074308517</v>
      </c>
      <c r="DH89">
        <f t="shared" si="151"/>
        <v>4.4627238194147525</v>
      </c>
      <c r="DI89">
        <f t="shared" si="152"/>
        <v>4.6560546821904163</v>
      </c>
      <c r="DL89" t="s">
        <v>145</v>
      </c>
      <c r="DM89" t="s">
        <v>146</v>
      </c>
      <c r="DN89" t="s">
        <v>155</v>
      </c>
      <c r="DO89" t="s">
        <v>418</v>
      </c>
      <c r="DP89" t="s">
        <v>407</v>
      </c>
      <c r="DQ89">
        <f t="shared" si="153"/>
        <v>16.471802969076993</v>
      </c>
      <c r="DR89">
        <f t="shared" si="154"/>
        <v>0.29571120809048251</v>
      </c>
      <c r="DS89">
        <f t="shared" si="155"/>
        <v>8.6392397910679701</v>
      </c>
      <c r="DT89">
        <f t="shared" si="156"/>
        <v>0.78802959149351237</v>
      </c>
      <c r="DU89">
        <f t="shared" si="157"/>
        <v>53.078208327563551</v>
      </c>
      <c r="DV89">
        <f t="shared" si="158"/>
        <v>17.103606701766267</v>
      </c>
      <c r="DW89">
        <f t="shared" si="159"/>
        <v>292.53336220870398</v>
      </c>
      <c r="DX89">
        <f t="shared" si="160"/>
        <v>59.82509200042859</v>
      </c>
      <c r="DY89">
        <f t="shared" si="161"/>
        <v>17.478710260745984</v>
      </c>
      <c r="DZ89">
        <f t="shared" si="162"/>
        <v>305.50531237910695</v>
      </c>
      <c r="EB89">
        <f t="shared" si="163"/>
        <v>5.8570917060750412E-2</v>
      </c>
      <c r="EC89">
        <f t="shared" si="164"/>
        <v>3.495081110903462E-2</v>
      </c>
      <c r="ED89">
        <f t="shared" si="165"/>
        <v>6.9477941088568154E-2</v>
      </c>
      <c r="EE89">
        <f t="shared" si="166"/>
        <v>3.8275138705398511E-2</v>
      </c>
      <c r="EG89">
        <f t="shared" si="167"/>
        <v>2.3578711220163671</v>
      </c>
      <c r="EI89">
        <f t="shared" si="168"/>
        <v>125.15157462393074</v>
      </c>
      <c r="EJ89">
        <f t="shared" si="169"/>
        <v>689.75596697825711</v>
      </c>
      <c r="EK89">
        <f t="shared" si="170"/>
        <v>141.05985679978295</v>
      </c>
      <c r="EL89">
        <f t="shared" si="171"/>
        <v>720.34215368128559</v>
      </c>
    </row>
    <row r="90" spans="1:142" x14ac:dyDescent="0.25">
      <c r="A90" t="s">
        <v>43</v>
      </c>
      <c r="B90" t="s">
        <v>17</v>
      </c>
      <c r="C90" t="s">
        <v>52</v>
      </c>
      <c r="D90" t="s">
        <v>417</v>
      </c>
      <c r="E90" t="s">
        <v>407</v>
      </c>
      <c r="F90" t="s">
        <v>52</v>
      </c>
      <c r="G90">
        <f>VLOOKUP(A90,[2]alpha_i_split!$A$3:$N$208,14,FALSE)</f>
        <v>5.5688341957625092</v>
      </c>
      <c r="H90">
        <v>1.82025279913775</v>
      </c>
      <c r="I90">
        <v>6.6694062560407161</v>
      </c>
      <c r="J90">
        <v>14.028811071762759</v>
      </c>
      <c r="K90">
        <v>1.3263572562220902</v>
      </c>
      <c r="L90">
        <v>2.1106868457246377</v>
      </c>
      <c r="M90">
        <v>1.9867703157823939</v>
      </c>
      <c r="N90">
        <v>1.7322580948200992</v>
      </c>
      <c r="O90">
        <v>1.863160674505308</v>
      </c>
      <c r="P90">
        <v>2.2126833425298069</v>
      </c>
      <c r="Q90">
        <v>1.3070253557120981</v>
      </c>
      <c r="R90">
        <v>1.2095558465202498</v>
      </c>
      <c r="S90">
        <v>1.2971210859341129</v>
      </c>
      <c r="T90">
        <v>1.3393743599143302</v>
      </c>
      <c r="U90">
        <v>1.3313443191676493</v>
      </c>
      <c r="V90">
        <v>1.3335057494131222</v>
      </c>
      <c r="W90">
        <v>1.8167952965870307</v>
      </c>
      <c r="X90">
        <v>0.64197539167637074</v>
      </c>
      <c r="Y90">
        <v>12.116945917002891</v>
      </c>
      <c r="Z90">
        <v>4.2815946934705762</v>
      </c>
      <c r="AB90">
        <f t="shared" si="86"/>
        <v>18.607215361201334</v>
      </c>
      <c r="AC90">
        <f t="shared" si="87"/>
        <v>8.7170830841901097</v>
      </c>
      <c r="AD90">
        <f t="shared" si="88"/>
        <v>8.7170830841901097</v>
      </c>
      <c r="AE90">
        <f t="shared" si="89"/>
        <v>4.2815946934705762</v>
      </c>
      <c r="AF90">
        <f t="shared" si="90"/>
        <v>0</v>
      </c>
      <c r="AG90">
        <f t="shared" si="91"/>
        <v>0</v>
      </c>
      <c r="AH90">
        <f t="shared" si="92"/>
        <v>0.11899470637981735</v>
      </c>
      <c r="AI90">
        <f t="shared" si="93"/>
        <v>80.483610302391369</v>
      </c>
      <c r="AJ90">
        <f t="shared" si="94"/>
        <v>0.49441054169657217</v>
      </c>
      <c r="AK90">
        <f t="shared" si="95"/>
        <v>0</v>
      </c>
      <c r="AL90">
        <f t="shared" si="96"/>
        <v>4.4354883907195335</v>
      </c>
      <c r="AM90">
        <f t="shared" si="97"/>
        <v>6.380171949448969</v>
      </c>
      <c r="AQ90">
        <f t="shared" si="98"/>
        <v>29.610426990325809</v>
      </c>
      <c r="AR90">
        <f t="shared" si="99"/>
        <v>8.0670193298127781</v>
      </c>
      <c r="AS90">
        <f t="shared" si="100"/>
        <v>8.0670193298127781</v>
      </c>
      <c r="AT90">
        <f t="shared" si="101"/>
        <v>4.2815946934705762</v>
      </c>
      <c r="AU90">
        <f t="shared" si="102"/>
        <v>0</v>
      </c>
      <c r="AV90">
        <f t="shared" si="103"/>
        <v>0</v>
      </c>
      <c r="AW90">
        <f t="shared" si="104"/>
        <v>0.13744424985416279</v>
      </c>
      <c r="AX90">
        <f t="shared" si="105"/>
        <v>108.92641887619753</v>
      </c>
      <c r="AY90">
        <f t="shared" si="106"/>
        <v>0.36270036396995892</v>
      </c>
      <c r="AZ90">
        <f t="shared" si="107"/>
        <v>0</v>
      </c>
      <c r="BA90">
        <f t="shared" si="108"/>
        <v>3.7854246363422019</v>
      </c>
      <c r="BF90">
        <f t="shared" si="109"/>
        <v>27.872025403097641</v>
      </c>
      <c r="BG90">
        <f t="shared" si="110"/>
        <v>8.6510274853712996</v>
      </c>
      <c r="BH90">
        <f t="shared" si="111"/>
        <v>8.6510274853712996</v>
      </c>
      <c r="BI90">
        <f t="shared" si="112"/>
        <v>4.2815946934705762</v>
      </c>
      <c r="BJ90">
        <f t="shared" si="113"/>
        <v>0</v>
      </c>
      <c r="BK90">
        <f t="shared" si="114"/>
        <v>0</v>
      </c>
      <c r="BL90">
        <f t="shared" si="115"/>
        <v>0.17301056486706692</v>
      </c>
      <c r="BM90">
        <f t="shared" si="116"/>
        <v>118.78697289114716</v>
      </c>
      <c r="BN90">
        <f t="shared" si="117"/>
        <v>0.40090424617668219</v>
      </c>
      <c r="BO90">
        <f t="shared" si="118"/>
        <v>0</v>
      </c>
      <c r="BP90">
        <f t="shared" si="119"/>
        <v>4.3694327919007234</v>
      </c>
      <c r="BU90">
        <f t="shared" si="120"/>
        <v>24.30152153976287</v>
      </c>
      <c r="BV90">
        <f t="shared" si="121"/>
        <v>8.9328317351931634</v>
      </c>
      <c r="BW90">
        <f t="shared" si="122"/>
        <v>8.9328317351931634</v>
      </c>
      <c r="BX90">
        <f t="shared" si="123"/>
        <v>4.2815946934705762</v>
      </c>
      <c r="BY90">
        <f t="shared" si="124"/>
        <v>0</v>
      </c>
      <c r="BZ90">
        <f t="shared" si="125"/>
        <v>0</v>
      </c>
      <c r="CA90">
        <f t="shared" si="126"/>
        <v>0.17065729833247703</v>
      </c>
      <c r="CB90">
        <f t="shared" si="127"/>
        <v>110.0722002351061</v>
      </c>
      <c r="CC90">
        <f t="shared" si="128"/>
        <v>0.44333258099983319</v>
      </c>
      <c r="CD90">
        <f t="shared" si="129"/>
        <v>0</v>
      </c>
      <c r="CE90">
        <f t="shared" si="130"/>
        <v>4.6512370417225872</v>
      </c>
      <c r="CJ90">
        <f t="shared" si="131"/>
        <v>26.137929098973032</v>
      </c>
      <c r="CK90">
        <f t="shared" si="132"/>
        <v>8.8792761312009887</v>
      </c>
      <c r="CL90">
        <f t="shared" si="133"/>
        <v>8.8792761312009887</v>
      </c>
      <c r="CM90">
        <f t="shared" si="134"/>
        <v>4.2815946934705762</v>
      </c>
      <c r="CN90">
        <f t="shared" si="135"/>
        <v>0</v>
      </c>
      <c r="CO90">
        <f t="shared" si="136"/>
        <v>0</v>
      </c>
      <c r="CP90">
        <f t="shared" si="137"/>
        <v>0.17943079002040227</v>
      </c>
      <c r="CQ90">
        <f t="shared" si="138"/>
        <v>117.07909244076032</v>
      </c>
      <c r="CR90">
        <f t="shared" si="139"/>
        <v>0.4249122024208179</v>
      </c>
      <c r="CS90">
        <f t="shared" si="140"/>
        <v>0</v>
      </c>
      <c r="CT90">
        <f t="shared" si="141"/>
        <v>4.5976814377304125</v>
      </c>
      <c r="CY90">
        <f t="shared" si="142"/>
        <v>31.041316573987185</v>
      </c>
      <c r="CZ90">
        <f t="shared" si="143"/>
        <v>8.8936915876021398</v>
      </c>
      <c r="DA90">
        <f t="shared" si="144"/>
        <v>8.8936915876021398</v>
      </c>
      <c r="DB90">
        <f t="shared" si="145"/>
        <v>4.2815946934705762</v>
      </c>
      <c r="DC90">
        <f t="shared" si="146"/>
        <v>0</v>
      </c>
      <c r="DD90">
        <f t="shared" si="147"/>
        <v>0</v>
      </c>
      <c r="DE90">
        <f t="shared" si="148"/>
        <v>0.21440532061009768</v>
      </c>
      <c r="DF90">
        <f t="shared" si="149"/>
        <v>139.46280327473639</v>
      </c>
      <c r="DG90">
        <f t="shared" si="150"/>
        <v>0.39054333219293635</v>
      </c>
      <c r="DH90">
        <f t="shared" si="151"/>
        <v>0</v>
      </c>
      <c r="DI90">
        <f t="shared" si="152"/>
        <v>4.6120968941315637</v>
      </c>
      <c r="DL90" t="s">
        <v>43</v>
      </c>
      <c r="DM90" t="s">
        <v>17</v>
      </c>
      <c r="DN90" t="s">
        <v>52</v>
      </c>
      <c r="DO90" t="s">
        <v>417</v>
      </c>
      <c r="DP90" t="s">
        <v>407</v>
      </c>
      <c r="DQ90">
        <f t="shared" si="153"/>
        <v>26.261739161224643</v>
      </c>
      <c r="DR90">
        <f t="shared" si="154"/>
        <v>4.4519795341455142</v>
      </c>
      <c r="DS90">
        <f t="shared" si="155"/>
        <v>8.6901548922284135</v>
      </c>
      <c r="DT90">
        <f t="shared" si="156"/>
        <v>0.32454278304786105</v>
      </c>
      <c r="DU90">
        <f t="shared" si="157"/>
        <v>0</v>
      </c>
      <c r="DV90">
        <f t="shared" si="158"/>
        <v>0</v>
      </c>
      <c r="DW90">
        <f t="shared" si="159"/>
        <v>0</v>
      </c>
      <c r="DX90">
        <f t="shared" si="160"/>
        <v>112.46851633672316</v>
      </c>
      <c r="DY90">
        <f t="shared" si="161"/>
        <v>19.137370936661043</v>
      </c>
      <c r="DZ90">
        <f t="shared" si="162"/>
        <v>366.23896636735873</v>
      </c>
      <c r="EB90">
        <f t="shared" si="163"/>
        <v>0</v>
      </c>
      <c r="EC90">
        <f t="shared" si="164"/>
        <v>0</v>
      </c>
      <c r="ED90">
        <f t="shared" si="165"/>
        <v>0.16565715501067066</v>
      </c>
      <c r="EE90">
        <f t="shared" si="166"/>
        <v>3.3521703029656347E-2</v>
      </c>
      <c r="EG90">
        <f t="shared" si="167"/>
        <v>2.3717671649095018</v>
      </c>
      <c r="EI90">
        <f t="shared" si="168"/>
        <v>0</v>
      </c>
      <c r="EJ90">
        <f t="shared" si="169"/>
        <v>0</v>
      </c>
      <c r="EK90">
        <f t="shared" si="170"/>
        <v>266.74913413352789</v>
      </c>
      <c r="EL90">
        <f t="shared" si="171"/>
        <v>868.63355494049677</v>
      </c>
    </row>
    <row r="91" spans="1:142" x14ac:dyDescent="0.25">
      <c r="A91" t="s">
        <v>281</v>
      </c>
      <c r="B91" t="s">
        <v>282</v>
      </c>
      <c r="C91" t="s">
        <v>194</v>
      </c>
      <c r="D91" t="s">
        <v>632</v>
      </c>
      <c r="E91" t="s">
        <v>404</v>
      </c>
      <c r="F91" t="s">
        <v>194</v>
      </c>
      <c r="G91">
        <f>VLOOKUP(A91,[2]alpha_i_split!$A$3:$N$208,14,FALSE)</f>
        <v>20.688589783962467</v>
      </c>
      <c r="H91">
        <v>1.8148203026977401</v>
      </c>
      <c r="I91">
        <v>6.6495015890845197</v>
      </c>
      <c r="J91">
        <v>12.116981815226145</v>
      </c>
      <c r="K91">
        <v>1.1764228653088502</v>
      </c>
      <c r="L91">
        <v>1.2067690036967176</v>
      </c>
      <c r="M91">
        <v>1.1866174178280724</v>
      </c>
      <c r="N91">
        <v>1.1300269287366023</v>
      </c>
      <c r="O91">
        <v>1.1919270064378424</v>
      </c>
      <c r="P91">
        <v>1.2529274166703845</v>
      </c>
      <c r="Q91">
        <v>1.234033450224737</v>
      </c>
      <c r="R91">
        <v>0.90947003354549738</v>
      </c>
      <c r="S91">
        <v>1.0160301239037073</v>
      </c>
      <c r="T91">
        <v>1.0683930558484569</v>
      </c>
      <c r="U91">
        <v>1.0727560349127803</v>
      </c>
      <c r="V91">
        <v>1.2137481184144505</v>
      </c>
      <c r="W91">
        <v>0.60137221400251928</v>
      </c>
      <c r="X91">
        <v>0.60137221400251928</v>
      </c>
      <c r="Y91">
        <v>3.9988254926410276</v>
      </c>
      <c r="Z91">
        <v>3.9988254926410276</v>
      </c>
      <c r="AB91">
        <f t="shared" si="86"/>
        <v>14.254694465963574</v>
      </c>
      <c r="AC91">
        <f t="shared" si="87"/>
        <v>8.2057073882528417</v>
      </c>
      <c r="AD91">
        <f t="shared" si="88"/>
        <v>3.9988254926410276</v>
      </c>
      <c r="AE91">
        <f t="shared" si="89"/>
        <v>3.9988254926410276</v>
      </c>
      <c r="AF91">
        <f t="shared" si="90"/>
        <v>0.32609017100615045</v>
      </c>
      <c r="AG91">
        <f t="shared" si="91"/>
        <v>232.54052224258601</v>
      </c>
      <c r="AH91">
        <f t="shared" si="92"/>
        <v>0.32609017100615045</v>
      </c>
      <c r="AI91">
        <f t="shared" si="93"/>
        <v>232.54052224258601</v>
      </c>
      <c r="AJ91">
        <f t="shared" si="94"/>
        <v>0.27587414362680368</v>
      </c>
      <c r="AK91">
        <f t="shared" si="95"/>
        <v>4.2068818956118141</v>
      </c>
      <c r="AL91">
        <f t="shared" si="96"/>
        <v>4.2068818956118141</v>
      </c>
      <c r="AM91">
        <f t="shared" si="97"/>
        <v>6.9017437716673502</v>
      </c>
      <c r="AQ91">
        <f t="shared" si="98"/>
        <v>14.6223980729717</v>
      </c>
      <c r="AR91">
        <f t="shared" si="99"/>
        <v>6.0475224332855362</v>
      </c>
      <c r="AS91">
        <f t="shared" si="100"/>
        <v>3.9988254926410276</v>
      </c>
      <c r="AT91">
        <f t="shared" si="101"/>
        <v>3.9988254926410276</v>
      </c>
      <c r="AU91">
        <f t="shared" si="102"/>
        <v>7.1125883123560232E-2</v>
      </c>
      <c r="AV91">
        <f t="shared" si="103"/>
        <v>104.15286182033019</v>
      </c>
      <c r="AW91">
        <f t="shared" si="104"/>
        <v>7.1125883123560232E-2</v>
      </c>
      <c r="AX91">
        <f t="shared" si="105"/>
        <v>104.15286182033019</v>
      </c>
      <c r="AY91">
        <f t="shared" si="106"/>
        <v>0.20074378806625101</v>
      </c>
      <c r="AZ91">
        <f t="shared" si="107"/>
        <v>2.0486969406445086</v>
      </c>
      <c r="BA91">
        <f t="shared" si="108"/>
        <v>2.0486969406445086</v>
      </c>
      <c r="BF91">
        <f t="shared" si="109"/>
        <v>14.378221673453359</v>
      </c>
      <c r="BG91">
        <f t="shared" si="110"/>
        <v>6.7560939234554427</v>
      </c>
      <c r="BH91">
        <f t="shared" si="111"/>
        <v>3.9988254926410276</v>
      </c>
      <c r="BI91">
        <f t="shared" si="112"/>
        <v>3.9988254926410276</v>
      </c>
      <c r="BJ91">
        <f t="shared" si="113"/>
        <v>0.13660979878479859</v>
      </c>
      <c r="BK91">
        <f t="shared" si="114"/>
        <v>148.63601663670605</v>
      </c>
      <c r="BL91">
        <f t="shared" si="115"/>
        <v>0.13660979878479859</v>
      </c>
      <c r="BM91">
        <f t="shared" si="116"/>
        <v>148.63601663670605</v>
      </c>
      <c r="BN91">
        <f t="shared" si="117"/>
        <v>0.22616063738359352</v>
      </c>
      <c r="BO91">
        <f t="shared" si="118"/>
        <v>2.7572684308144151</v>
      </c>
      <c r="BP91">
        <f t="shared" si="119"/>
        <v>2.7572684308144151</v>
      </c>
      <c r="BU91">
        <f t="shared" si="120"/>
        <v>13.692515746217261</v>
      </c>
      <c r="BV91">
        <f t="shared" si="121"/>
        <v>7.1042813226311798</v>
      </c>
      <c r="BW91">
        <f t="shared" si="122"/>
        <v>3.9988254926410276</v>
      </c>
      <c r="BX91">
        <f t="shared" si="123"/>
        <v>3.9988254926410276</v>
      </c>
      <c r="BY91">
        <f t="shared" si="124"/>
        <v>0.16809310731111735</v>
      </c>
      <c r="BZ91">
        <f t="shared" si="125"/>
        <v>162.38496038597691</v>
      </c>
      <c r="CA91">
        <f t="shared" si="126"/>
        <v>0.16809310731111735</v>
      </c>
      <c r="CB91">
        <f t="shared" si="127"/>
        <v>162.38496038597691</v>
      </c>
      <c r="CC91">
        <f t="shared" si="128"/>
        <v>0.24369827476173611</v>
      </c>
      <c r="CD91">
        <f t="shared" si="129"/>
        <v>3.1054558299901522</v>
      </c>
      <c r="CE91">
        <f t="shared" si="130"/>
        <v>3.1054558299901522</v>
      </c>
      <c r="CJ91">
        <f t="shared" si="131"/>
        <v>14.442557862084273</v>
      </c>
      <c r="CK91">
        <f t="shared" si="132"/>
        <v>7.1332929588525404</v>
      </c>
      <c r="CL91">
        <f t="shared" si="133"/>
        <v>3.9988254926410276</v>
      </c>
      <c r="CM91">
        <f t="shared" si="134"/>
        <v>3.9988254926410276</v>
      </c>
      <c r="CN91">
        <f t="shared" si="135"/>
        <v>0.18083653753667558</v>
      </c>
      <c r="CO91">
        <f t="shared" si="136"/>
        <v>173.07871862065721</v>
      </c>
      <c r="CP91">
        <f t="shared" si="137"/>
        <v>0.18083653753667558</v>
      </c>
      <c r="CQ91">
        <f t="shared" si="138"/>
        <v>173.07871862065721</v>
      </c>
      <c r="CR91">
        <f t="shared" si="139"/>
        <v>0.23825494919449061</v>
      </c>
      <c r="CS91">
        <f t="shared" si="140"/>
        <v>3.1344674662115128</v>
      </c>
      <c r="CT91">
        <f t="shared" si="141"/>
        <v>3.1344674662115128</v>
      </c>
      <c r="CY91">
        <f t="shared" si="142"/>
        <v>15.181698723593321</v>
      </c>
      <c r="CZ91">
        <f t="shared" si="143"/>
        <v>8.0708200421452343</v>
      </c>
      <c r="DA91">
        <f t="shared" si="144"/>
        <v>3.9988254926410276</v>
      </c>
      <c r="DB91">
        <f t="shared" si="145"/>
        <v>3.9988254926410276</v>
      </c>
      <c r="DC91">
        <f t="shared" si="146"/>
        <v>0.32556483799087849</v>
      </c>
      <c r="DD91">
        <f t="shared" si="147"/>
        <v>239.85653764972616</v>
      </c>
      <c r="DE91">
        <f t="shared" si="148"/>
        <v>0.32556483799087849</v>
      </c>
      <c r="DF91">
        <f t="shared" si="149"/>
        <v>239.85653764972616</v>
      </c>
      <c r="DG91">
        <f t="shared" si="150"/>
        <v>0.2629247125924184</v>
      </c>
      <c r="DH91">
        <f t="shared" si="151"/>
        <v>4.0719945495042067</v>
      </c>
      <c r="DI91">
        <f t="shared" si="152"/>
        <v>4.0719945495042067</v>
      </c>
      <c r="DL91" t="s">
        <v>281</v>
      </c>
      <c r="DM91" t="s">
        <v>282</v>
      </c>
      <c r="DN91" t="s">
        <v>194</v>
      </c>
      <c r="DO91" t="s">
        <v>420</v>
      </c>
      <c r="DP91" t="s">
        <v>407</v>
      </c>
      <c r="DQ91">
        <f t="shared" si="153"/>
        <v>14.428681090713914</v>
      </c>
      <c r="DR91">
        <f t="shared" si="154"/>
        <v>0.48569770480128915</v>
      </c>
      <c r="DS91">
        <f t="shared" si="155"/>
        <v>7.2196196781037969</v>
      </c>
      <c r="DT91">
        <f t="shared" si="156"/>
        <v>0.81318317088880554</v>
      </c>
      <c r="DU91">
        <f t="shared" si="157"/>
        <v>176.7749362259971</v>
      </c>
      <c r="DV91">
        <f t="shared" si="158"/>
        <v>51.721536979971759</v>
      </c>
      <c r="DW91">
        <f t="shared" si="159"/>
        <v>2675.1173875705863</v>
      </c>
      <c r="DX91">
        <f t="shared" si="160"/>
        <v>176.7749362259971</v>
      </c>
      <c r="DY91">
        <f t="shared" si="161"/>
        <v>51.721536979971759</v>
      </c>
      <c r="DZ91">
        <f t="shared" si="162"/>
        <v>2675.1173875705863</v>
      </c>
      <c r="EB91">
        <f t="shared" si="163"/>
        <v>0.20138672262553012</v>
      </c>
      <c r="EC91">
        <f t="shared" si="164"/>
        <v>0.10360102844240877</v>
      </c>
      <c r="ED91">
        <f t="shared" si="165"/>
        <v>0.20138672262553012</v>
      </c>
      <c r="EE91">
        <f t="shared" si="166"/>
        <v>0.10360102844240877</v>
      </c>
      <c r="EG91">
        <f t="shared" si="167"/>
        <v>1.9704202178230887</v>
      </c>
      <c r="EI91">
        <f t="shared" si="168"/>
        <v>348.32090834409183</v>
      </c>
      <c r="EJ91">
        <f t="shared" si="169"/>
        <v>5271.1053855191667</v>
      </c>
      <c r="EK91">
        <f t="shared" si="170"/>
        <v>348.32090834409183</v>
      </c>
      <c r="EL91">
        <f t="shared" si="171"/>
        <v>5271.1053855191667</v>
      </c>
    </row>
    <row r="92" spans="1:142" x14ac:dyDescent="0.25">
      <c r="A92" t="s">
        <v>141</v>
      </c>
      <c r="B92" t="s">
        <v>142</v>
      </c>
      <c r="C92" t="s">
        <v>155</v>
      </c>
      <c r="D92" t="s">
        <v>418</v>
      </c>
      <c r="E92" t="s">
        <v>408</v>
      </c>
      <c r="F92" t="s">
        <v>586</v>
      </c>
      <c r="G92">
        <f>VLOOKUP(A92,[2]alpha_i_split!$A$3:$N$208,14,FALSE)</f>
        <v>5.2866101298096568</v>
      </c>
      <c r="H92">
        <v>1.7742836329409799</v>
      </c>
      <c r="I92">
        <v>6.5009752310957509</v>
      </c>
      <c r="J92">
        <v>24.638719999999999</v>
      </c>
      <c r="K92">
        <v>1.2214137182566644</v>
      </c>
      <c r="L92">
        <v>1.2929041224007889</v>
      </c>
      <c r="M92">
        <v>1.2589022259709797</v>
      </c>
      <c r="N92">
        <v>1.2868128582810345</v>
      </c>
      <c r="O92">
        <v>1.2035249918725217</v>
      </c>
      <c r="P92">
        <v>1.273834067735687</v>
      </c>
      <c r="Q92">
        <v>1.1137228775074144</v>
      </c>
      <c r="R92">
        <v>1.1523297796771568</v>
      </c>
      <c r="S92">
        <v>1.261678755528314</v>
      </c>
      <c r="T92">
        <v>1.2456836932865165</v>
      </c>
      <c r="U92">
        <v>1.2512749062312558</v>
      </c>
      <c r="V92">
        <v>1.4406165004533091</v>
      </c>
      <c r="W92">
        <v>1.2445365191784821</v>
      </c>
      <c r="X92">
        <v>1.2230743114324689</v>
      </c>
      <c r="Y92">
        <v>8.0907010853734338</v>
      </c>
      <c r="Z92">
        <v>7.9511758044119709</v>
      </c>
      <c r="AB92">
        <f t="shared" si="86"/>
        <v>30.094070608284841</v>
      </c>
      <c r="AC92">
        <f t="shared" si="87"/>
        <v>7.2402848409803884</v>
      </c>
      <c r="AD92">
        <f t="shared" si="88"/>
        <v>7.2402848409803884</v>
      </c>
      <c r="AE92">
        <f t="shared" si="89"/>
        <v>7.2402848409803884</v>
      </c>
      <c r="AF92">
        <f t="shared" si="90"/>
        <v>0</v>
      </c>
      <c r="AG92">
        <f t="shared" si="91"/>
        <v>0</v>
      </c>
      <c r="AH92">
        <f t="shared" si="92"/>
        <v>0</v>
      </c>
      <c r="AI92">
        <f t="shared" si="93"/>
        <v>0</v>
      </c>
      <c r="AJ92">
        <f t="shared" si="94"/>
        <v>0.33141023380233753</v>
      </c>
      <c r="AK92">
        <f t="shared" si="95"/>
        <v>0</v>
      </c>
      <c r="AL92">
        <f t="shared" si="96"/>
        <v>0</v>
      </c>
      <c r="AM92">
        <f t="shared" si="97"/>
        <v>5.6738209405905859</v>
      </c>
      <c r="AQ92">
        <f t="shared" si="98"/>
        <v>31.855502658678763</v>
      </c>
      <c r="AR92">
        <f t="shared" si="99"/>
        <v>7.4912673557352196</v>
      </c>
      <c r="AS92">
        <f t="shared" si="100"/>
        <v>7.4912673557352196</v>
      </c>
      <c r="AT92">
        <f t="shared" si="101"/>
        <v>7.4912673557352196</v>
      </c>
      <c r="AU92">
        <f t="shared" si="102"/>
        <v>0</v>
      </c>
      <c r="AV92">
        <f t="shared" si="103"/>
        <v>0</v>
      </c>
      <c r="AW92">
        <f t="shared" si="104"/>
        <v>0</v>
      </c>
      <c r="AX92">
        <f t="shared" si="105"/>
        <v>0</v>
      </c>
      <c r="AY92">
        <f t="shared" si="106"/>
        <v>0.33328348698904431</v>
      </c>
      <c r="AZ92">
        <f t="shared" si="107"/>
        <v>0</v>
      </c>
      <c r="BA92">
        <f t="shared" si="108"/>
        <v>0</v>
      </c>
      <c r="BF92">
        <f t="shared" si="109"/>
        <v>31.017739453075695</v>
      </c>
      <c r="BG92">
        <f t="shared" si="110"/>
        <v>8.2021423392892796</v>
      </c>
      <c r="BH92">
        <f t="shared" si="111"/>
        <v>8.0907010853734338</v>
      </c>
      <c r="BI92">
        <f t="shared" si="112"/>
        <v>7.9511758044119709</v>
      </c>
      <c r="BJ92">
        <f t="shared" si="113"/>
        <v>3.3734229413650651E-6</v>
      </c>
      <c r="BK92">
        <f t="shared" si="114"/>
        <v>9.0812589310395375E-2</v>
      </c>
      <c r="BL92">
        <f t="shared" si="115"/>
        <v>3.8528337273473054E-5</v>
      </c>
      <c r="BM92">
        <f t="shared" si="116"/>
        <v>0.46055946015641414</v>
      </c>
      <c r="BN92">
        <f t="shared" si="117"/>
        <v>0.3698051548587844</v>
      </c>
      <c r="BO92">
        <f t="shared" si="118"/>
        <v>0.11144125391584581</v>
      </c>
      <c r="BP92">
        <f t="shared" si="119"/>
        <v>0.25096653487730869</v>
      </c>
      <c r="BU92">
        <f t="shared" si="120"/>
        <v>31.70542170758609</v>
      </c>
      <c r="BV92">
        <f t="shared" si="121"/>
        <v>8.0981588358355197</v>
      </c>
      <c r="BW92">
        <f t="shared" si="122"/>
        <v>8.0907010853734338</v>
      </c>
      <c r="BX92">
        <f t="shared" si="123"/>
        <v>7.9511758044119709</v>
      </c>
      <c r="BY92">
        <f t="shared" si="124"/>
        <v>1.0601364808707464E-9</v>
      </c>
      <c r="BZ92">
        <f t="shared" si="125"/>
        <v>4.2645694016996008E-4</v>
      </c>
      <c r="CA92">
        <f t="shared" si="126"/>
        <v>8.1159588599813248E-6</v>
      </c>
      <c r="CB92">
        <f t="shared" si="127"/>
        <v>0.16565093496937566</v>
      </c>
      <c r="CC92">
        <f t="shared" si="128"/>
        <v>0.36113556011373454</v>
      </c>
      <c r="CD92">
        <f t="shared" si="129"/>
        <v>7.4577504620858548E-3</v>
      </c>
      <c r="CE92">
        <f t="shared" si="130"/>
        <v>0.14698303142354874</v>
      </c>
      <c r="CJ92">
        <f t="shared" si="131"/>
        <v>29.653315287749336</v>
      </c>
      <c r="CK92">
        <f t="shared" si="132"/>
        <v>8.1345071727010527</v>
      </c>
      <c r="CL92">
        <f t="shared" si="133"/>
        <v>8.0907010853734338</v>
      </c>
      <c r="CM92">
        <f t="shared" si="134"/>
        <v>7.9511758044119709</v>
      </c>
      <c r="CN92">
        <f t="shared" si="135"/>
        <v>1.9915510346017078E-7</v>
      </c>
      <c r="CO92">
        <f t="shared" si="136"/>
        <v>1.3638864980388734E-2</v>
      </c>
      <c r="CP92">
        <f t="shared" si="137"/>
        <v>1.4598168948138711E-5</v>
      </c>
      <c r="CQ92">
        <f t="shared" si="138"/>
        <v>0.2388816886773015</v>
      </c>
      <c r="CR92">
        <f t="shared" si="139"/>
        <v>0.37509851911775255</v>
      </c>
      <c r="CS92">
        <f t="shared" si="140"/>
        <v>4.3806087327618926E-2</v>
      </c>
      <c r="CT92">
        <f t="shared" si="141"/>
        <v>0.18333136828908181</v>
      </c>
      <c r="CY92">
        <f t="shared" si="142"/>
        <v>31.385640921400626</v>
      </c>
      <c r="CZ92">
        <f t="shared" si="143"/>
        <v>9.3654121869548028</v>
      </c>
      <c r="DA92">
        <f t="shared" si="144"/>
        <v>8.0907010853734338</v>
      </c>
      <c r="DB92">
        <f t="shared" si="145"/>
        <v>7.9511758044119709</v>
      </c>
      <c r="DC92">
        <f t="shared" si="146"/>
        <v>3.9182288468927358E-3</v>
      </c>
      <c r="DD92">
        <f t="shared" si="147"/>
        <v>9.2214514536632581</v>
      </c>
      <c r="DE92">
        <f t="shared" si="148"/>
        <v>5.3508220774724858E-3</v>
      </c>
      <c r="DF92">
        <f t="shared" si="149"/>
        <v>11.350624570663872</v>
      </c>
      <c r="DG92">
        <f t="shared" si="150"/>
        <v>0.41977070431760455</v>
      </c>
      <c r="DH92">
        <f t="shared" si="151"/>
        <v>1.274711101581369</v>
      </c>
      <c r="DI92">
        <f t="shared" si="152"/>
        <v>1.4142363825428319</v>
      </c>
      <c r="DL92" t="s">
        <v>141</v>
      </c>
      <c r="DM92" t="s">
        <v>142</v>
      </c>
      <c r="DN92" t="s">
        <v>155</v>
      </c>
      <c r="DO92" t="s">
        <v>418</v>
      </c>
      <c r="DP92" t="s">
        <v>407</v>
      </c>
      <c r="DQ92">
        <f t="shared" si="153"/>
        <v>30.951948439462559</v>
      </c>
      <c r="DR92">
        <f t="shared" si="154"/>
        <v>0.89431004189339225</v>
      </c>
      <c r="DS92">
        <f t="shared" si="155"/>
        <v>8.0886287885827102</v>
      </c>
      <c r="DT92">
        <f t="shared" si="156"/>
        <v>0.73780552388412646</v>
      </c>
      <c r="DU92">
        <f t="shared" si="157"/>
        <v>1.5543882274823686</v>
      </c>
      <c r="DV92">
        <f t="shared" si="158"/>
        <v>3.7562444933399708</v>
      </c>
      <c r="DW92">
        <f t="shared" si="159"/>
        <v>14.109372693746854</v>
      </c>
      <c r="DX92">
        <f t="shared" si="160"/>
        <v>2.035952775744494</v>
      </c>
      <c r="DY92">
        <f t="shared" si="161"/>
        <v>4.5664576122760456</v>
      </c>
      <c r="DZ92">
        <f t="shared" si="162"/>
        <v>20.852535124713842</v>
      </c>
      <c r="EB92">
        <f t="shared" si="163"/>
        <v>6.5363374751234036E-4</v>
      </c>
      <c r="EC92">
        <f t="shared" si="164"/>
        <v>1.5993189963823004E-3</v>
      </c>
      <c r="ED92">
        <f t="shared" si="165"/>
        <v>9.0201075709234657E-4</v>
      </c>
      <c r="EE92">
        <f t="shared" si="166"/>
        <v>2.1795100310575783E-3</v>
      </c>
      <c r="EG92">
        <f t="shared" si="167"/>
        <v>2.2075951933904774</v>
      </c>
      <c r="EI92">
        <f t="shared" si="168"/>
        <v>3.4314599796528209</v>
      </c>
      <c r="EJ92">
        <f t="shared" si="169"/>
        <v>31.147783340470408</v>
      </c>
      <c r="EK92">
        <f t="shared" si="170"/>
        <v>4.4945595617035456</v>
      </c>
      <c r="EL92">
        <f t="shared" si="171"/>
        <v>46.033956311324374</v>
      </c>
    </row>
    <row r="93" spans="1:142" x14ac:dyDescent="0.25">
      <c r="A93" t="s">
        <v>370</v>
      </c>
      <c r="B93" t="s">
        <v>371</v>
      </c>
      <c r="C93" t="s">
        <v>376</v>
      </c>
      <c r="D93" t="s">
        <v>421</v>
      </c>
      <c r="E93" t="s">
        <v>405</v>
      </c>
      <c r="F93" t="s">
        <v>585</v>
      </c>
      <c r="G93">
        <f>VLOOKUP(A93,[2]alpha_i_split!$A$3:$N$208,14,FALSE)</f>
        <v>5.7456442239338976</v>
      </c>
      <c r="H93">
        <v>1.7550930186973701</v>
      </c>
      <c r="I93">
        <v>6.430660820507164</v>
      </c>
      <c r="J93">
        <v>12.641209802111986</v>
      </c>
      <c r="K93">
        <v>1.4311390552424275</v>
      </c>
      <c r="L93">
        <v>1.4439299416868203</v>
      </c>
      <c r="M93">
        <v>1.382809678901767</v>
      </c>
      <c r="N93">
        <v>1.3132793089782755</v>
      </c>
      <c r="O93">
        <v>1.3764477209047283</v>
      </c>
      <c r="P93">
        <v>1.4755536685103643</v>
      </c>
      <c r="Q93">
        <v>1.39378218396165</v>
      </c>
      <c r="R93">
        <v>1.0901307546951258</v>
      </c>
      <c r="S93">
        <v>1.0599826962241754</v>
      </c>
      <c r="T93">
        <v>1.1372607799723293</v>
      </c>
      <c r="U93">
        <v>1.0615175586333341</v>
      </c>
      <c r="V93">
        <v>1.1250789639924195</v>
      </c>
      <c r="W93">
        <v>1.3192922841656973</v>
      </c>
      <c r="X93">
        <v>1.3192922841656973</v>
      </c>
      <c r="Y93">
        <v>8.4839212025817545</v>
      </c>
      <c r="Z93">
        <v>8.4839212025817545</v>
      </c>
      <c r="AB93">
        <f t="shared" si="86"/>
        <v>18.09132905331586</v>
      </c>
      <c r="AC93">
        <f t="shared" si="87"/>
        <v>8.9629404827230914</v>
      </c>
      <c r="AD93">
        <f t="shared" si="88"/>
        <v>8.4839212025817545</v>
      </c>
      <c r="AE93">
        <f t="shared" si="89"/>
        <v>8.4839212025817545</v>
      </c>
      <c r="AF93">
        <f t="shared" si="90"/>
        <v>1.422221237750754E-4</v>
      </c>
      <c r="AG93">
        <f t="shared" si="91"/>
        <v>0.89070813851028363</v>
      </c>
      <c r="AH93">
        <f t="shared" si="92"/>
        <v>1.422221237750754E-4</v>
      </c>
      <c r="AI93">
        <f t="shared" si="93"/>
        <v>0.89070813851028363</v>
      </c>
      <c r="AJ93">
        <f t="shared" si="94"/>
        <v>0.50755753964879291</v>
      </c>
      <c r="AK93">
        <f t="shared" si="95"/>
        <v>0.47901928014133688</v>
      </c>
      <c r="AL93">
        <f t="shared" si="96"/>
        <v>0.47901928014133688</v>
      </c>
      <c r="AM93">
        <f t="shared" si="97"/>
        <v>6.563887942587284</v>
      </c>
      <c r="AQ93">
        <f t="shared" si="98"/>
        <v>18.25302133241442</v>
      </c>
      <c r="AR93">
        <f t="shared" si="99"/>
        <v>7.0102611334478517</v>
      </c>
      <c r="AS93">
        <f t="shared" si="100"/>
        <v>7.0102611334478517</v>
      </c>
      <c r="AT93">
        <f t="shared" si="101"/>
        <v>7.0102611334478517</v>
      </c>
      <c r="AU93">
        <f t="shared" si="102"/>
        <v>0</v>
      </c>
      <c r="AV93">
        <f t="shared" si="103"/>
        <v>0</v>
      </c>
      <c r="AW93">
        <f t="shared" si="104"/>
        <v>0</v>
      </c>
      <c r="AX93">
        <f t="shared" si="105"/>
        <v>0</v>
      </c>
      <c r="AY93">
        <f t="shared" si="106"/>
        <v>0.39521809684392489</v>
      </c>
      <c r="AZ93">
        <f t="shared" si="107"/>
        <v>0</v>
      </c>
      <c r="BA93">
        <f t="shared" si="108"/>
        <v>0</v>
      </c>
      <c r="BF93">
        <f t="shared" si="109"/>
        <v>17.480387267388345</v>
      </c>
      <c r="BG93">
        <f t="shared" si="110"/>
        <v>6.8163891950243514</v>
      </c>
      <c r="BH93">
        <f t="shared" si="111"/>
        <v>6.8163891950243514</v>
      </c>
      <c r="BI93">
        <f t="shared" si="112"/>
        <v>6.8163891950243514</v>
      </c>
      <c r="BJ93">
        <f t="shared" si="113"/>
        <v>0</v>
      </c>
      <c r="BK93">
        <f t="shared" si="114"/>
        <v>0</v>
      </c>
      <c r="BL93">
        <f t="shared" si="115"/>
        <v>0</v>
      </c>
      <c r="BM93">
        <f t="shared" si="116"/>
        <v>0</v>
      </c>
      <c r="BN93">
        <f t="shared" si="117"/>
        <v>0.39268911372230547</v>
      </c>
      <c r="BO93">
        <f t="shared" si="118"/>
        <v>0</v>
      </c>
      <c r="BP93">
        <f t="shared" si="119"/>
        <v>0</v>
      </c>
      <c r="BU93">
        <f t="shared" si="120"/>
        <v>16.601439273567031</v>
      </c>
      <c r="BV93">
        <f t="shared" si="121"/>
        <v>7.3133383404674763</v>
      </c>
      <c r="BW93">
        <f t="shared" si="122"/>
        <v>7.3133383404674763</v>
      </c>
      <c r="BX93">
        <f t="shared" si="123"/>
        <v>7.3133383404674763</v>
      </c>
      <c r="BY93">
        <f t="shared" si="124"/>
        <v>0</v>
      </c>
      <c r="BZ93">
        <f t="shared" si="125"/>
        <v>0</v>
      </c>
      <c r="CA93">
        <f t="shared" si="126"/>
        <v>0</v>
      </c>
      <c r="CB93">
        <f t="shared" si="127"/>
        <v>0</v>
      </c>
      <c r="CC93">
        <f t="shared" si="128"/>
        <v>0.43232744139943274</v>
      </c>
      <c r="CD93">
        <f t="shared" si="129"/>
        <v>0</v>
      </c>
      <c r="CE93">
        <f t="shared" si="130"/>
        <v>0</v>
      </c>
      <c r="CJ93">
        <f t="shared" si="131"/>
        <v>17.399964421595556</v>
      </c>
      <c r="CK93">
        <f t="shared" si="132"/>
        <v>6.8262593745837981</v>
      </c>
      <c r="CL93">
        <f t="shared" si="133"/>
        <v>6.8262593745837981</v>
      </c>
      <c r="CM93">
        <f t="shared" si="134"/>
        <v>6.8262593745837981</v>
      </c>
      <c r="CN93">
        <f t="shared" si="135"/>
        <v>0</v>
      </c>
      <c r="CO93">
        <f t="shared" si="136"/>
        <v>0</v>
      </c>
      <c r="CP93">
        <f t="shared" si="137"/>
        <v>0</v>
      </c>
      <c r="CQ93">
        <f t="shared" si="138"/>
        <v>0</v>
      </c>
      <c r="CR93">
        <f t="shared" si="139"/>
        <v>0.39416550358958996</v>
      </c>
      <c r="CS93">
        <f t="shared" si="140"/>
        <v>0</v>
      </c>
      <c r="CT93">
        <f t="shared" si="141"/>
        <v>0</v>
      </c>
      <c r="CY93">
        <f t="shared" si="142"/>
        <v>18.652783497915518</v>
      </c>
      <c r="CZ93">
        <f t="shared" si="143"/>
        <v>7.2350012137228426</v>
      </c>
      <c r="DA93">
        <f t="shared" si="144"/>
        <v>7.2350012137228426</v>
      </c>
      <c r="DB93">
        <f t="shared" si="145"/>
        <v>7.2350012137228426</v>
      </c>
      <c r="DC93">
        <f t="shared" si="146"/>
        <v>0</v>
      </c>
      <c r="DD93">
        <f t="shared" si="147"/>
        <v>0</v>
      </c>
      <c r="DE93">
        <f t="shared" si="148"/>
        <v>0</v>
      </c>
      <c r="DF93">
        <f t="shared" si="149"/>
        <v>0</v>
      </c>
      <c r="DG93">
        <f t="shared" si="150"/>
        <v>0.40349373044899217</v>
      </c>
      <c r="DH93">
        <f t="shared" si="151"/>
        <v>0</v>
      </c>
      <c r="DI93">
        <f t="shared" si="152"/>
        <v>0</v>
      </c>
      <c r="DL93" t="s">
        <v>370</v>
      </c>
      <c r="DM93" t="s">
        <v>371</v>
      </c>
      <c r="DN93" t="s">
        <v>376</v>
      </c>
      <c r="DO93" t="s">
        <v>184</v>
      </c>
      <c r="DP93" t="s">
        <v>407</v>
      </c>
      <c r="DQ93">
        <f t="shared" si="153"/>
        <v>17.746487474366123</v>
      </c>
      <c r="DR93">
        <f t="shared" si="154"/>
        <v>0.73469553893181805</v>
      </c>
      <c r="DS93">
        <f t="shared" si="155"/>
        <v>7.3606982899949029</v>
      </c>
      <c r="DT93">
        <f t="shared" si="156"/>
        <v>0.81116290716763129</v>
      </c>
      <c r="DU93">
        <f t="shared" si="157"/>
        <v>0.14845135641838061</v>
      </c>
      <c r="DV93">
        <f t="shared" si="158"/>
        <v>0.363630074849073</v>
      </c>
      <c r="DW93">
        <f t="shared" si="159"/>
        <v>0.13222683133474245</v>
      </c>
      <c r="DX93">
        <f t="shared" si="160"/>
        <v>0.14845135641838061</v>
      </c>
      <c r="DY93">
        <f t="shared" si="161"/>
        <v>0.363630074849073</v>
      </c>
      <c r="DZ93">
        <f t="shared" si="162"/>
        <v>0.13222683133474245</v>
      </c>
      <c r="EB93">
        <f t="shared" si="163"/>
        <v>2.37036872958459E-5</v>
      </c>
      <c r="EC93">
        <f t="shared" si="164"/>
        <v>5.8061938897314467E-5</v>
      </c>
      <c r="ED93">
        <f t="shared" si="165"/>
        <v>2.37036872958459E-5</v>
      </c>
      <c r="EE93">
        <f t="shared" si="166"/>
        <v>5.8061938897314467E-5</v>
      </c>
      <c r="EG93">
        <f t="shared" si="167"/>
        <v>2.0089242057846346</v>
      </c>
      <c r="EI93">
        <f t="shared" si="168"/>
        <v>0.29822752329044699</v>
      </c>
      <c r="EJ93">
        <f t="shared" si="169"/>
        <v>0.26563368212256633</v>
      </c>
      <c r="EK93">
        <f t="shared" si="170"/>
        <v>0.29822752329044699</v>
      </c>
      <c r="EL93">
        <f t="shared" si="171"/>
        <v>0.26563368212256633</v>
      </c>
    </row>
    <row r="94" spans="1:142" x14ac:dyDescent="0.25">
      <c r="A94" t="s">
        <v>129</v>
      </c>
      <c r="B94" t="s">
        <v>130</v>
      </c>
      <c r="C94" t="s">
        <v>155</v>
      </c>
      <c r="D94" t="s">
        <v>418</v>
      </c>
      <c r="E94" t="s">
        <v>408</v>
      </c>
      <c r="F94" t="s">
        <v>586</v>
      </c>
      <c r="G94">
        <f>VLOOKUP(A94,[2]alpha_i_split!$A$3:$N$208,14,FALSE)</f>
        <v>2.5284215653469131</v>
      </c>
      <c r="H94">
        <v>1.7185178871119999</v>
      </c>
      <c r="I94">
        <v>6.296649538378368</v>
      </c>
      <c r="J94">
        <v>53.560755046572631</v>
      </c>
      <c r="K94">
        <v>1.2214137182566644</v>
      </c>
      <c r="L94">
        <v>1.4389592631950838</v>
      </c>
      <c r="M94">
        <v>1.3929998911700368</v>
      </c>
      <c r="N94">
        <v>1.2890098670221237</v>
      </c>
      <c r="O94">
        <v>1.3764236675010328</v>
      </c>
      <c r="P94">
        <v>1.4693455320637032</v>
      </c>
      <c r="Q94">
        <v>1.1137228775074144</v>
      </c>
      <c r="R94">
        <v>1.1523297796771568</v>
      </c>
      <c r="S94">
        <v>1.261678755528314</v>
      </c>
      <c r="T94">
        <v>1.2456836932865165</v>
      </c>
      <c r="U94">
        <v>1.2512749062312558</v>
      </c>
      <c r="V94">
        <v>1.4406165004533091</v>
      </c>
      <c r="W94">
        <v>0.95426872323010559</v>
      </c>
      <c r="X94">
        <v>0.82146787387381615</v>
      </c>
      <c r="Y94">
        <v>6.008695715615759</v>
      </c>
      <c r="Z94">
        <v>5.1724953088202241</v>
      </c>
      <c r="AB94">
        <f t="shared" si="86"/>
        <v>65.419840974068677</v>
      </c>
      <c r="AC94">
        <f t="shared" si="87"/>
        <v>7.0127226425384883</v>
      </c>
      <c r="AD94">
        <f t="shared" si="88"/>
        <v>6.008695715615759</v>
      </c>
      <c r="AE94">
        <f t="shared" si="89"/>
        <v>5.1724953088202241</v>
      </c>
      <c r="AF94">
        <f t="shared" si="90"/>
        <v>3.4042521898676632E-3</v>
      </c>
      <c r="AG94">
        <f t="shared" si="91"/>
        <v>10.171795492481818</v>
      </c>
      <c r="AH94">
        <f t="shared" si="92"/>
        <v>2.0960424610949987E-2</v>
      </c>
      <c r="AI94">
        <f t="shared" si="93"/>
        <v>34.17038356114157</v>
      </c>
      <c r="AJ94">
        <f t="shared" si="94"/>
        <v>0.31480857268340495</v>
      </c>
      <c r="AK94">
        <f t="shared" si="95"/>
        <v>1.0040269269227293</v>
      </c>
      <c r="AL94">
        <f t="shared" si="96"/>
        <v>1.8402273337182642</v>
      </c>
      <c r="AM94">
        <f t="shared" si="97"/>
        <v>5.5247291699654184</v>
      </c>
      <c r="AQ94">
        <f t="shared" si="98"/>
        <v>77.071744617988514</v>
      </c>
      <c r="AR94">
        <f t="shared" si="99"/>
        <v>7.2558167752638161</v>
      </c>
      <c r="AS94">
        <f t="shared" si="100"/>
        <v>6.008695715615759</v>
      </c>
      <c r="AT94">
        <f t="shared" si="101"/>
        <v>5.1724953088202241</v>
      </c>
      <c r="AU94">
        <f t="shared" si="102"/>
        <v>7.1795611729781215E-3</v>
      </c>
      <c r="AV94">
        <f t="shared" si="103"/>
        <v>17.270723922353355</v>
      </c>
      <c r="AW94">
        <f t="shared" si="104"/>
        <v>3.3468860592691468E-2</v>
      </c>
      <c r="AX94">
        <f t="shared" si="105"/>
        <v>48.195433779827091</v>
      </c>
      <c r="AY94">
        <f t="shared" si="106"/>
        <v>0.30009125660506575</v>
      </c>
      <c r="AZ94">
        <f t="shared" si="107"/>
        <v>1.2471210596480571</v>
      </c>
      <c r="BA94">
        <f t="shared" si="108"/>
        <v>2.083321466443592</v>
      </c>
      <c r="BF94">
        <f t="shared" si="109"/>
        <v>74.610125950860677</v>
      </c>
      <c r="BG94">
        <f t="shared" si="110"/>
        <v>7.9443489535791523</v>
      </c>
      <c r="BH94">
        <f t="shared" si="111"/>
        <v>6.008695715615759</v>
      </c>
      <c r="BI94">
        <f t="shared" si="112"/>
        <v>5.1724953088202241</v>
      </c>
      <c r="BJ94">
        <f t="shared" si="113"/>
        <v>2.1677705391084046E-2</v>
      </c>
      <c r="BK94">
        <f t="shared" si="114"/>
        <v>33.597503363607125</v>
      </c>
      <c r="BL94">
        <f t="shared" si="115"/>
        <v>6.3656318988319249E-2</v>
      </c>
      <c r="BM94">
        <f t="shared" si="116"/>
        <v>68.895757655186941</v>
      </c>
      <c r="BN94">
        <f t="shared" si="117"/>
        <v>0.33394431562599719</v>
      </c>
      <c r="BO94">
        <f t="shared" si="118"/>
        <v>1.9356532379633933</v>
      </c>
      <c r="BP94">
        <f t="shared" si="119"/>
        <v>2.7718536447589281</v>
      </c>
      <c r="BU94">
        <f t="shared" si="120"/>
        <v>69.040341740187131</v>
      </c>
      <c r="BV94">
        <f t="shared" si="121"/>
        <v>7.8436336522980046</v>
      </c>
      <c r="BW94">
        <f t="shared" si="122"/>
        <v>6.008695715615759</v>
      </c>
      <c r="BX94">
        <f t="shared" si="123"/>
        <v>5.1724953088202241</v>
      </c>
      <c r="BY94">
        <f t="shared" si="124"/>
        <v>1.7530001566026781E-2</v>
      </c>
      <c r="BZ94">
        <f t="shared" si="125"/>
        <v>28.660372455522076</v>
      </c>
      <c r="CA94">
        <f t="shared" si="126"/>
        <v>5.4076298995099747E-2</v>
      </c>
      <c r="CB94">
        <f t="shared" si="127"/>
        <v>60.733992824227812</v>
      </c>
      <c r="CC94">
        <f t="shared" si="128"/>
        <v>0.34275236858774283</v>
      </c>
      <c r="CD94">
        <f t="shared" si="129"/>
        <v>1.8349379366822456</v>
      </c>
      <c r="CE94">
        <f t="shared" si="130"/>
        <v>2.6711383434777805</v>
      </c>
      <c r="CJ94">
        <f t="shared" si="131"/>
        <v>73.722290895327959</v>
      </c>
      <c r="CK94">
        <f t="shared" si="132"/>
        <v>7.8788395607054724</v>
      </c>
      <c r="CL94">
        <f t="shared" si="133"/>
        <v>6.008695715615759</v>
      </c>
      <c r="CM94">
        <f t="shared" si="134"/>
        <v>5.1724953088202241</v>
      </c>
      <c r="CN94">
        <f t="shared" si="135"/>
        <v>1.9640332287727141E-2</v>
      </c>
      <c r="CO94">
        <f t="shared" si="136"/>
        <v>31.506130941684269</v>
      </c>
      <c r="CP94">
        <f t="shared" si="137"/>
        <v>5.952136890928543E-2</v>
      </c>
      <c r="CQ94">
        <f t="shared" si="138"/>
        <v>65.979820048195265</v>
      </c>
      <c r="CR94">
        <f t="shared" si="139"/>
        <v>0.33317888882501612</v>
      </c>
      <c r="CS94">
        <f t="shared" si="140"/>
        <v>1.8701438450897134</v>
      </c>
      <c r="CT94">
        <f t="shared" si="141"/>
        <v>2.7063442518852483</v>
      </c>
      <c r="CY94">
        <f t="shared" si="142"/>
        <v>78.699256121639934</v>
      </c>
      <c r="CZ94">
        <f t="shared" si="143"/>
        <v>9.0710572225595882</v>
      </c>
      <c r="DA94">
        <f t="shared" si="144"/>
        <v>6.008695715615759</v>
      </c>
      <c r="DB94">
        <f t="shared" si="145"/>
        <v>5.1724953088202241</v>
      </c>
      <c r="DC94">
        <f t="shared" si="146"/>
        <v>6.9450227309325457E-2</v>
      </c>
      <c r="DD94">
        <f t="shared" si="147"/>
        <v>68.035952468559429</v>
      </c>
      <c r="DE94">
        <f t="shared" si="148"/>
        <v>0.14329056897471726</v>
      </c>
      <c r="DF94">
        <f t="shared" si="149"/>
        <v>110.26417341461017</v>
      </c>
      <c r="DG94">
        <f t="shared" si="150"/>
        <v>0.37126774705635551</v>
      </c>
      <c r="DH94">
        <f t="shared" si="151"/>
        <v>3.0623615069438292</v>
      </c>
      <c r="DI94">
        <f t="shared" si="152"/>
        <v>3.8985619137393641</v>
      </c>
      <c r="DL94" t="s">
        <v>129</v>
      </c>
      <c r="DM94" t="s">
        <v>130</v>
      </c>
      <c r="DN94" t="s">
        <v>155</v>
      </c>
      <c r="DO94" t="s">
        <v>418</v>
      </c>
      <c r="DP94" t="s">
        <v>407</v>
      </c>
      <c r="DQ94">
        <f t="shared" si="153"/>
        <v>73.093933383345487</v>
      </c>
      <c r="DR94">
        <f t="shared" si="154"/>
        <v>5.0051892631377957</v>
      </c>
      <c r="DS94">
        <f t="shared" si="155"/>
        <v>7.8344031344907537</v>
      </c>
      <c r="DT94">
        <f t="shared" si="156"/>
        <v>0.71461629159213902</v>
      </c>
      <c r="DU94">
        <f t="shared" si="157"/>
        <v>31.540413107368011</v>
      </c>
      <c r="DV94">
        <f t="shared" si="158"/>
        <v>20.023454603129323</v>
      </c>
      <c r="DW94">
        <f t="shared" si="159"/>
        <v>400.93873424358088</v>
      </c>
      <c r="DX94">
        <f t="shared" si="160"/>
        <v>64.706593547198153</v>
      </c>
      <c r="DY94">
        <f t="shared" si="161"/>
        <v>25.75081885572752</v>
      </c>
      <c r="DZ94">
        <f t="shared" si="162"/>
        <v>663.10467174049199</v>
      </c>
      <c r="EB94">
        <f t="shared" si="163"/>
        <v>2.3147013319501534E-2</v>
      </c>
      <c r="EC94">
        <f t="shared" si="164"/>
        <v>2.3810629011206372E-2</v>
      </c>
      <c r="ED94">
        <f t="shared" si="165"/>
        <v>6.2495640178510524E-2</v>
      </c>
      <c r="EE94">
        <f t="shared" si="166"/>
        <v>4.2840698769736972E-2</v>
      </c>
      <c r="EG94">
        <f t="shared" si="167"/>
        <v>2.1382104624701834</v>
      </c>
      <c r="EI94">
        <f t="shared" si="168"/>
        <v>67.440041296805987</v>
      </c>
      <c r="EJ94">
        <f t="shared" si="169"/>
        <v>857.29139636917705</v>
      </c>
      <c r="EK94">
        <f t="shared" si="170"/>
        <v>138.35631531342474</v>
      </c>
      <c r="EL94">
        <f t="shared" si="171"/>
        <v>1417.8573468283766</v>
      </c>
    </row>
    <row r="95" spans="1:142" x14ac:dyDescent="0.25">
      <c r="A95" t="s">
        <v>49</v>
      </c>
      <c r="B95" t="s">
        <v>23</v>
      </c>
      <c r="C95" t="s">
        <v>52</v>
      </c>
      <c r="D95" t="s">
        <v>417</v>
      </c>
      <c r="E95" t="s">
        <v>407</v>
      </c>
      <c r="F95" t="s">
        <v>52</v>
      </c>
      <c r="G95">
        <f>VLOOKUP(A95,[2]alpha_i_split!$A$3:$N$208,14,FALSE)</f>
        <v>5.4410491864605532</v>
      </c>
      <c r="H95">
        <v>1.7081303150412901</v>
      </c>
      <c r="I95">
        <v>6.2585894743112869</v>
      </c>
      <c r="J95">
        <v>14.930072799008396</v>
      </c>
      <c r="K95">
        <v>1.3263572562220902</v>
      </c>
      <c r="L95">
        <v>1.5077495852330227</v>
      </c>
      <c r="M95">
        <v>1.4749223064321726</v>
      </c>
      <c r="N95">
        <v>1.3067961929640906</v>
      </c>
      <c r="O95">
        <v>1.434033787121749</v>
      </c>
      <c r="P95">
        <v>1.5616111737113774</v>
      </c>
      <c r="Q95">
        <v>1.3070253557120981</v>
      </c>
      <c r="R95">
        <v>1.2095558465202498</v>
      </c>
      <c r="S95">
        <v>1.2971210859341129</v>
      </c>
      <c r="T95">
        <v>1.3393743599143302</v>
      </c>
      <c r="U95">
        <v>1.3313443191676493</v>
      </c>
      <c r="V95">
        <v>1.3335057494131222</v>
      </c>
      <c r="W95">
        <v>1.5195288584762736</v>
      </c>
      <c r="X95">
        <v>1.5195288584762736</v>
      </c>
      <c r="Y95">
        <v>9.5101073195718513</v>
      </c>
      <c r="Z95">
        <v>9.5101073195718513</v>
      </c>
      <c r="AB95">
        <f t="shared" si="86"/>
        <v>19.802610392888838</v>
      </c>
      <c r="AC95">
        <f t="shared" si="87"/>
        <v>8.1801351339177035</v>
      </c>
      <c r="AD95">
        <f t="shared" si="88"/>
        <v>8.1801351339177035</v>
      </c>
      <c r="AE95">
        <f t="shared" si="89"/>
        <v>8.1801351339177035</v>
      </c>
      <c r="AF95">
        <f t="shared" si="90"/>
        <v>0</v>
      </c>
      <c r="AG95">
        <f t="shared" si="91"/>
        <v>0</v>
      </c>
      <c r="AH95">
        <f t="shared" si="92"/>
        <v>0</v>
      </c>
      <c r="AI95">
        <f t="shared" si="93"/>
        <v>0</v>
      </c>
      <c r="AJ95">
        <f t="shared" si="94"/>
        <v>0.45498523502617283</v>
      </c>
      <c r="AK95">
        <f t="shared" si="95"/>
        <v>0</v>
      </c>
      <c r="AL95">
        <f t="shared" si="96"/>
        <v>0</v>
      </c>
      <c r="AM95">
        <f t="shared" si="97"/>
        <v>6.0295740673455871</v>
      </c>
      <c r="AQ95">
        <f t="shared" si="98"/>
        <v>22.510811070203744</v>
      </c>
      <c r="AR95">
        <f t="shared" si="99"/>
        <v>7.5701134896233144</v>
      </c>
      <c r="AS95">
        <f t="shared" si="100"/>
        <v>7.5701134896233144</v>
      </c>
      <c r="AT95">
        <f t="shared" si="101"/>
        <v>7.5701134896233144</v>
      </c>
      <c r="AU95">
        <f t="shared" si="102"/>
        <v>0</v>
      </c>
      <c r="AV95">
        <f t="shared" si="103"/>
        <v>0</v>
      </c>
      <c r="AW95">
        <f t="shared" si="104"/>
        <v>0</v>
      </c>
      <c r="AX95">
        <f t="shared" si="105"/>
        <v>0</v>
      </c>
      <c r="AY95">
        <f t="shared" si="106"/>
        <v>0.39491612373744694</v>
      </c>
      <c r="AZ95">
        <f t="shared" si="107"/>
        <v>0</v>
      </c>
      <c r="BA95">
        <f t="shared" si="108"/>
        <v>0</v>
      </c>
      <c r="BF95">
        <f t="shared" si="109"/>
        <v>22.020697407913708</v>
      </c>
      <c r="BG95">
        <f t="shared" si="110"/>
        <v>8.1181483753344654</v>
      </c>
      <c r="BH95">
        <f t="shared" si="111"/>
        <v>8.1181483753344654</v>
      </c>
      <c r="BI95">
        <f t="shared" si="112"/>
        <v>8.1181483753344654</v>
      </c>
      <c r="BJ95">
        <f t="shared" si="113"/>
        <v>0</v>
      </c>
      <c r="BK95">
        <f t="shared" si="114"/>
        <v>0</v>
      </c>
      <c r="BL95">
        <f t="shared" si="115"/>
        <v>0</v>
      </c>
      <c r="BM95">
        <f t="shared" si="116"/>
        <v>0</v>
      </c>
      <c r="BN95">
        <f t="shared" si="117"/>
        <v>0.42819293440428396</v>
      </c>
      <c r="BO95">
        <f t="shared" si="118"/>
        <v>0</v>
      </c>
      <c r="BP95">
        <f t="shared" si="119"/>
        <v>0</v>
      </c>
      <c r="BU95">
        <f t="shared" si="120"/>
        <v>19.510562294420897</v>
      </c>
      <c r="BV95">
        <f t="shared" si="121"/>
        <v>8.3825942711222439</v>
      </c>
      <c r="BW95">
        <f t="shared" si="122"/>
        <v>8.3825942711222439</v>
      </c>
      <c r="BX95">
        <f t="shared" si="123"/>
        <v>8.3825942711222439</v>
      </c>
      <c r="BY95">
        <f t="shared" si="124"/>
        <v>0</v>
      </c>
      <c r="BZ95">
        <f t="shared" si="125"/>
        <v>0</v>
      </c>
      <c r="CA95">
        <f t="shared" si="126"/>
        <v>0</v>
      </c>
      <c r="CB95">
        <f t="shared" si="127"/>
        <v>0</v>
      </c>
      <c r="CC95">
        <f t="shared" si="128"/>
        <v>0.46972275556779292</v>
      </c>
      <c r="CD95">
        <f t="shared" si="129"/>
        <v>0</v>
      </c>
      <c r="CE95">
        <f t="shared" si="130"/>
        <v>0</v>
      </c>
      <c r="CJ95">
        <f t="shared" si="131"/>
        <v>21.410228837965423</v>
      </c>
      <c r="CK95">
        <f t="shared" si="132"/>
        <v>8.3323375426267763</v>
      </c>
      <c r="CL95">
        <f t="shared" si="133"/>
        <v>8.3323375426267763</v>
      </c>
      <c r="CM95">
        <f t="shared" si="134"/>
        <v>8.3323375426267763</v>
      </c>
      <c r="CN95">
        <f t="shared" si="135"/>
        <v>0</v>
      </c>
      <c r="CO95">
        <f t="shared" si="136"/>
        <v>0</v>
      </c>
      <c r="CP95">
        <f t="shared" si="137"/>
        <v>0</v>
      </c>
      <c r="CQ95">
        <f t="shared" si="138"/>
        <v>0</v>
      </c>
      <c r="CR95">
        <f t="shared" si="139"/>
        <v>0.4457119180433784</v>
      </c>
      <c r="CS95">
        <f t="shared" si="140"/>
        <v>0</v>
      </c>
      <c r="CT95">
        <f t="shared" si="141"/>
        <v>0</v>
      </c>
      <c r="CY95">
        <f t="shared" si="142"/>
        <v>23.314968507255809</v>
      </c>
      <c r="CZ95">
        <f t="shared" si="143"/>
        <v>8.3458650472105518</v>
      </c>
      <c r="DA95">
        <f t="shared" si="144"/>
        <v>8.3458650472105518</v>
      </c>
      <c r="DB95">
        <f t="shared" si="145"/>
        <v>8.3458650472105518</v>
      </c>
      <c r="DC95">
        <f t="shared" si="146"/>
        <v>0</v>
      </c>
      <c r="DD95">
        <f t="shared" si="147"/>
        <v>0</v>
      </c>
      <c r="DE95">
        <f t="shared" si="148"/>
        <v>0</v>
      </c>
      <c r="DF95">
        <f t="shared" si="149"/>
        <v>0</v>
      </c>
      <c r="DG95">
        <f t="shared" si="150"/>
        <v>0.42781104029672146</v>
      </c>
      <c r="DH95">
        <f t="shared" si="151"/>
        <v>0</v>
      </c>
      <c r="DI95">
        <f t="shared" si="152"/>
        <v>0</v>
      </c>
      <c r="DL95" t="s">
        <v>49</v>
      </c>
      <c r="DM95" t="s">
        <v>23</v>
      </c>
      <c r="DN95" t="s">
        <v>52</v>
      </c>
      <c r="DO95" t="s">
        <v>417</v>
      </c>
      <c r="DP95" t="s">
        <v>407</v>
      </c>
      <c r="DQ95">
        <f t="shared" si="153"/>
        <v>21.428313085108069</v>
      </c>
      <c r="DR95">
        <f t="shared" si="154"/>
        <v>1.5101784089455395</v>
      </c>
      <c r="DS95">
        <f t="shared" si="155"/>
        <v>8.1548656433058415</v>
      </c>
      <c r="DT95">
        <f t="shared" si="156"/>
        <v>0.30455185483825076</v>
      </c>
      <c r="DU95">
        <f t="shared" si="157"/>
        <v>0</v>
      </c>
      <c r="DV95">
        <f t="shared" si="158"/>
        <v>0</v>
      </c>
      <c r="DW95">
        <f t="shared" si="159"/>
        <v>0</v>
      </c>
      <c r="DX95">
        <f t="shared" si="160"/>
        <v>0</v>
      </c>
      <c r="DY95">
        <f t="shared" si="161"/>
        <v>0</v>
      </c>
      <c r="DZ95">
        <f t="shared" si="162"/>
        <v>0</v>
      </c>
      <c r="EB95">
        <f t="shared" si="163"/>
        <v>0</v>
      </c>
      <c r="EC95">
        <f t="shared" si="164"/>
        <v>0</v>
      </c>
      <c r="ED95">
        <f t="shared" si="165"/>
        <v>0</v>
      </c>
      <c r="EE95">
        <f t="shared" si="166"/>
        <v>0</v>
      </c>
      <c r="EG95">
        <f t="shared" si="167"/>
        <v>2.2256729375834725</v>
      </c>
      <c r="EI95">
        <f t="shared" si="168"/>
        <v>0</v>
      </c>
      <c r="EJ95">
        <f t="shared" si="169"/>
        <v>0</v>
      </c>
      <c r="EK95">
        <f t="shared" si="170"/>
        <v>0</v>
      </c>
      <c r="EL95">
        <f t="shared" si="171"/>
        <v>0</v>
      </c>
    </row>
    <row r="96" spans="1:142" x14ac:dyDescent="0.25">
      <c r="A96" t="s">
        <v>80</v>
      </c>
      <c r="B96" t="s">
        <v>81</v>
      </c>
      <c r="C96" t="s">
        <v>90</v>
      </c>
      <c r="D96" t="s">
        <v>417</v>
      </c>
      <c r="E96" t="s">
        <v>407</v>
      </c>
      <c r="F96" t="s">
        <v>52</v>
      </c>
      <c r="G96">
        <f>VLOOKUP(A96,[2]alpha_i_split!$A$3:$N$208,14,FALSE)</f>
        <v>5.4842123873912136</v>
      </c>
      <c r="H96">
        <v>1.55371615995808</v>
      </c>
      <c r="I96">
        <v>5.6928160100864051</v>
      </c>
      <c r="J96">
        <v>15.316824039326878</v>
      </c>
      <c r="K96">
        <v>1.3263572562220902</v>
      </c>
      <c r="L96">
        <v>1.5963240717558658</v>
      </c>
      <c r="M96">
        <v>1.5284720537489731</v>
      </c>
      <c r="N96">
        <v>1.3785984406327738</v>
      </c>
      <c r="O96">
        <v>1.5276666559417871</v>
      </c>
      <c r="P96">
        <v>1.6721470135847669</v>
      </c>
      <c r="Q96">
        <v>1.3070253557120981</v>
      </c>
      <c r="R96">
        <v>1.2095558465202498</v>
      </c>
      <c r="S96">
        <v>1.2971210859341129</v>
      </c>
      <c r="T96">
        <v>1.3393743599143302</v>
      </c>
      <c r="U96">
        <v>1.3313443191676493</v>
      </c>
      <c r="V96">
        <v>1.3335057494131222</v>
      </c>
      <c r="W96">
        <v>0.76063766466871463</v>
      </c>
      <c r="X96">
        <v>0.76063766466871463</v>
      </c>
      <c r="Y96">
        <v>4.3301702753007927</v>
      </c>
      <c r="Z96">
        <v>4.3301702753007927</v>
      </c>
      <c r="AB96">
        <f t="shared" si="86"/>
        <v>20.315580706838151</v>
      </c>
      <c r="AC96">
        <f t="shared" si="87"/>
        <v>7.4406548705867106</v>
      </c>
      <c r="AD96">
        <f t="shared" si="88"/>
        <v>4.3301702753007927</v>
      </c>
      <c r="AE96">
        <f t="shared" si="89"/>
        <v>4.3301702753007927</v>
      </c>
      <c r="AF96">
        <f t="shared" si="90"/>
        <v>6.0562716875024174E-2</v>
      </c>
      <c r="AG96">
        <f t="shared" si="91"/>
        <v>58.411525619007811</v>
      </c>
      <c r="AH96">
        <f t="shared" si="92"/>
        <v>6.0562716875024174E-2</v>
      </c>
      <c r="AI96">
        <f t="shared" si="93"/>
        <v>58.411525619007811</v>
      </c>
      <c r="AJ96">
        <f t="shared" si="94"/>
        <v>0.40698535338615605</v>
      </c>
      <c r="AK96">
        <f t="shared" si="95"/>
        <v>3.1104845952859179</v>
      </c>
      <c r="AL96">
        <f t="shared" si="96"/>
        <v>3.1104845952859179</v>
      </c>
      <c r="AM96">
        <f t="shared" si="97"/>
        <v>5.5169729831799392</v>
      </c>
      <c r="AQ96">
        <f t="shared" si="98"/>
        <v>24.45061491682641</v>
      </c>
      <c r="AR96">
        <f t="shared" si="99"/>
        <v>6.8857788881640927</v>
      </c>
      <c r="AS96">
        <f t="shared" si="100"/>
        <v>4.3301702753007927</v>
      </c>
      <c r="AT96">
        <f t="shared" si="101"/>
        <v>4.3301702753007927</v>
      </c>
      <c r="AU96">
        <f t="shared" si="102"/>
        <v>4.720423186681845E-2</v>
      </c>
      <c r="AV96">
        <f t="shared" si="103"/>
        <v>55.412513045881745</v>
      </c>
      <c r="AW96">
        <f t="shared" si="104"/>
        <v>4.720423186681845E-2</v>
      </c>
      <c r="AX96">
        <f t="shared" si="105"/>
        <v>55.412513045881745</v>
      </c>
      <c r="AY96">
        <f t="shared" si="106"/>
        <v>0.34331313514941003</v>
      </c>
      <c r="AZ96">
        <f t="shared" si="107"/>
        <v>2.5556086128633</v>
      </c>
      <c r="BA96">
        <f t="shared" si="108"/>
        <v>2.5556086128633</v>
      </c>
      <c r="BF96">
        <f t="shared" si="109"/>
        <v>23.411337496301595</v>
      </c>
      <c r="BG96">
        <f t="shared" si="110"/>
        <v>7.3842716850263814</v>
      </c>
      <c r="BH96">
        <f t="shared" si="111"/>
        <v>4.3301702753007927</v>
      </c>
      <c r="BI96">
        <f t="shared" si="112"/>
        <v>4.3301702753007927</v>
      </c>
      <c r="BJ96">
        <f t="shared" si="113"/>
        <v>6.7077291417040733E-2</v>
      </c>
      <c r="BK96">
        <f t="shared" si="114"/>
        <v>65.889061054198223</v>
      </c>
      <c r="BL96">
        <f t="shared" si="115"/>
        <v>6.7077291417040733E-2</v>
      </c>
      <c r="BM96">
        <f t="shared" si="116"/>
        <v>65.889061054198223</v>
      </c>
      <c r="BN96">
        <f t="shared" si="117"/>
        <v>0.37625024734500578</v>
      </c>
      <c r="BO96">
        <f t="shared" si="118"/>
        <v>3.0541014097255887</v>
      </c>
      <c r="BP96">
        <f t="shared" si="119"/>
        <v>3.0541014097255887</v>
      </c>
      <c r="BU96">
        <f t="shared" si="120"/>
        <v>21.115749736062618</v>
      </c>
      <c r="BV96">
        <f t="shared" si="121"/>
        <v>7.6248117996195299</v>
      </c>
      <c r="BW96">
        <f t="shared" si="122"/>
        <v>4.3301702753007927</v>
      </c>
      <c r="BX96">
        <f t="shared" si="123"/>
        <v>4.3301702753007927</v>
      </c>
      <c r="BY96">
        <f t="shared" si="124"/>
        <v>7.123394844576858E-2</v>
      </c>
      <c r="BZ96">
        <f t="shared" si="125"/>
        <v>64.863458971153094</v>
      </c>
      <c r="CA96">
        <f t="shared" si="126"/>
        <v>7.123394844576858E-2</v>
      </c>
      <c r="CB96">
        <f t="shared" si="127"/>
        <v>64.863458971153094</v>
      </c>
      <c r="CC96">
        <f t="shared" si="128"/>
        <v>0.40907987589159112</v>
      </c>
      <c r="CD96">
        <f t="shared" si="129"/>
        <v>3.2946415243187372</v>
      </c>
      <c r="CE96">
        <f t="shared" si="130"/>
        <v>3.2946415243187372</v>
      </c>
      <c r="CJ96">
        <f t="shared" si="131"/>
        <v>23.399001359807269</v>
      </c>
      <c r="CK96">
        <f t="shared" si="132"/>
        <v>7.5790982550951789</v>
      </c>
      <c r="CL96">
        <f t="shared" si="133"/>
        <v>4.3301702753007927</v>
      </c>
      <c r="CM96">
        <f t="shared" si="134"/>
        <v>4.3301702753007927</v>
      </c>
      <c r="CN96">
        <f t="shared" si="135"/>
        <v>7.6611994063972774E-2</v>
      </c>
      <c r="CO96">
        <f t="shared" si="136"/>
        <v>70.742098200177367</v>
      </c>
      <c r="CP96">
        <f t="shared" si="137"/>
        <v>7.6611994063972774E-2</v>
      </c>
      <c r="CQ96">
        <f t="shared" si="138"/>
        <v>70.742098200177367</v>
      </c>
      <c r="CR96">
        <f t="shared" si="139"/>
        <v>0.3862790155304211</v>
      </c>
      <c r="CS96">
        <f t="shared" si="140"/>
        <v>3.2489279797943862</v>
      </c>
      <c r="CT96">
        <f t="shared" si="141"/>
        <v>3.2489279797943862</v>
      </c>
      <c r="CY96">
        <f t="shared" si="142"/>
        <v>25.611981574963806</v>
      </c>
      <c r="CZ96">
        <f t="shared" si="143"/>
        <v>7.5914028798012918</v>
      </c>
      <c r="DA96">
        <f t="shared" si="144"/>
        <v>4.3301702753007927</v>
      </c>
      <c r="DB96">
        <f t="shared" si="145"/>
        <v>4.3301702753007927</v>
      </c>
      <c r="DC96">
        <f t="shared" si="146"/>
        <v>8.4539308723418097E-2</v>
      </c>
      <c r="DD96">
        <f t="shared" si="147"/>
        <v>77.767506009924517</v>
      </c>
      <c r="DE96">
        <f t="shared" si="148"/>
        <v>8.4539308723418097E-2</v>
      </c>
      <c r="DF96">
        <f t="shared" si="149"/>
        <v>77.767506009924517</v>
      </c>
      <c r="DG96">
        <f t="shared" si="150"/>
        <v>0.36981343943689132</v>
      </c>
      <c r="DH96">
        <f t="shared" si="151"/>
        <v>3.2612326045004991</v>
      </c>
      <c r="DI96">
        <f t="shared" si="152"/>
        <v>3.2612326045004991</v>
      </c>
      <c r="DL96" t="s">
        <v>80</v>
      </c>
      <c r="DM96" t="s">
        <v>81</v>
      </c>
      <c r="DN96" t="s">
        <v>90</v>
      </c>
      <c r="DO96" t="s">
        <v>417</v>
      </c>
      <c r="DP96" t="s">
        <v>407</v>
      </c>
      <c r="DQ96">
        <f t="shared" si="153"/>
        <v>23.050710965133309</v>
      </c>
      <c r="DR96">
        <f t="shared" si="154"/>
        <v>1.9998104106439969</v>
      </c>
      <c r="DS96">
        <f t="shared" si="155"/>
        <v>7.4176697297155307</v>
      </c>
      <c r="DT96">
        <f t="shared" si="156"/>
        <v>0.27702051432531344</v>
      </c>
      <c r="DU96">
        <f t="shared" si="157"/>
        <v>65.514360483390462</v>
      </c>
      <c r="DV96">
        <f t="shared" si="158"/>
        <v>8.1305654783382071</v>
      </c>
      <c r="DW96">
        <f t="shared" si="159"/>
        <v>66.106094997545</v>
      </c>
      <c r="DX96">
        <f t="shared" si="160"/>
        <v>65.514360483390462</v>
      </c>
      <c r="DY96">
        <f t="shared" si="161"/>
        <v>8.1305654783382071</v>
      </c>
      <c r="DZ96">
        <f t="shared" si="162"/>
        <v>66.106094997545</v>
      </c>
      <c r="EB96">
        <f t="shared" si="163"/>
        <v>6.7871581898673802E-2</v>
      </c>
      <c r="EC96">
        <f t="shared" si="164"/>
        <v>1.301309489524307E-2</v>
      </c>
      <c r="ED96">
        <f t="shared" si="165"/>
        <v>6.7871581898673802E-2</v>
      </c>
      <c r="EE96">
        <f t="shared" si="166"/>
        <v>1.301309489524307E-2</v>
      </c>
      <c r="EG96">
        <f t="shared" si="167"/>
        <v>2.0244731795075142</v>
      </c>
      <c r="EI96">
        <f t="shared" si="168"/>
        <v>132.63206567121094</v>
      </c>
      <c r="EJ96">
        <f t="shared" si="169"/>
        <v>133.83001632450569</v>
      </c>
      <c r="EK96">
        <f t="shared" si="170"/>
        <v>132.63206567121094</v>
      </c>
      <c r="EL96">
        <f t="shared" si="171"/>
        <v>133.83001632450569</v>
      </c>
    </row>
    <row r="97" spans="1:142" x14ac:dyDescent="0.25">
      <c r="A97" t="s">
        <v>46</v>
      </c>
      <c r="B97" t="s">
        <v>20</v>
      </c>
      <c r="C97" t="s">
        <v>52</v>
      </c>
      <c r="D97" t="s">
        <v>417</v>
      </c>
      <c r="E97" t="s">
        <v>407</v>
      </c>
      <c r="F97" t="s">
        <v>52</v>
      </c>
      <c r="G97">
        <f>VLOOKUP(A97,[2]alpha_i_split!$A$3:$N$208,14,FALSE)</f>
        <v>2.3995241473921971</v>
      </c>
      <c r="H97">
        <v>1.5029972213387699</v>
      </c>
      <c r="I97">
        <v>5.5069818189852535</v>
      </c>
      <c r="J97">
        <v>37.600368180939952</v>
      </c>
      <c r="K97">
        <v>1.3263572562220902</v>
      </c>
      <c r="L97">
        <v>2.0383708229058168</v>
      </c>
      <c r="M97">
        <v>1.9680282771809763</v>
      </c>
      <c r="N97">
        <v>1.8556316271990403</v>
      </c>
      <c r="O97">
        <v>1.8597081728156375</v>
      </c>
      <c r="P97">
        <v>2.1240155448663205</v>
      </c>
      <c r="Q97">
        <v>1.3070253557120981</v>
      </c>
      <c r="R97">
        <v>1.2095558465202498</v>
      </c>
      <c r="S97">
        <v>1.2971210859341129</v>
      </c>
      <c r="T97">
        <v>1.3393743599143302</v>
      </c>
      <c r="U97">
        <v>1.3313443191676493</v>
      </c>
      <c r="V97">
        <v>1.3335057494131222</v>
      </c>
      <c r="W97">
        <v>1.4586634098358811</v>
      </c>
      <c r="X97">
        <v>1.1324089515661704</v>
      </c>
      <c r="Y97">
        <v>8.032832877985232</v>
      </c>
      <c r="Z97">
        <v>6.2361555079310529</v>
      </c>
      <c r="AB97">
        <f t="shared" si="86"/>
        <v>49.871521173411899</v>
      </c>
      <c r="AC97">
        <f t="shared" si="87"/>
        <v>7.1977648708592579</v>
      </c>
      <c r="AD97">
        <f t="shared" si="88"/>
        <v>7.1977648708592579</v>
      </c>
      <c r="AE97">
        <f t="shared" si="89"/>
        <v>6.2361555079310529</v>
      </c>
      <c r="AF97">
        <f t="shared" si="90"/>
        <v>0</v>
      </c>
      <c r="AG97">
        <f t="shared" si="91"/>
        <v>0</v>
      </c>
      <c r="AH97">
        <f t="shared" si="92"/>
        <v>2.0538961409029824E-3</v>
      </c>
      <c r="AI97">
        <f t="shared" si="93"/>
        <v>6.4076834734074728</v>
      </c>
      <c r="AJ97">
        <f t="shared" si="94"/>
        <v>0.37988151218212035</v>
      </c>
      <c r="AK97">
        <f t="shared" si="95"/>
        <v>0</v>
      </c>
      <c r="AL97">
        <f t="shared" si="96"/>
        <v>0.96160936292820498</v>
      </c>
      <c r="AM97">
        <f t="shared" si="97"/>
        <v>5.4021936586145038</v>
      </c>
      <c r="AQ97">
        <f t="shared" si="98"/>
        <v>76.643493430544268</v>
      </c>
      <c r="AR97">
        <f t="shared" si="99"/>
        <v>6.6610020558343335</v>
      </c>
      <c r="AS97">
        <f t="shared" si="100"/>
        <v>6.6610020558343335</v>
      </c>
      <c r="AT97">
        <f t="shared" si="101"/>
        <v>6.2361555079310529</v>
      </c>
      <c r="AU97">
        <f t="shared" si="102"/>
        <v>0</v>
      </c>
      <c r="AV97">
        <f t="shared" si="103"/>
        <v>0</v>
      </c>
      <c r="AW97">
        <f t="shared" si="104"/>
        <v>3.1784659430646021E-4</v>
      </c>
      <c r="AX97">
        <f t="shared" si="105"/>
        <v>2.2444334021903387</v>
      </c>
      <c r="AY97">
        <f t="shared" si="106"/>
        <v>0.28358204633129158</v>
      </c>
      <c r="AZ97">
        <f t="shared" si="107"/>
        <v>0</v>
      </c>
      <c r="BA97">
        <f t="shared" si="108"/>
        <v>0.42484654790328058</v>
      </c>
      <c r="BF97">
        <f t="shared" si="109"/>
        <v>73.998587812505647</v>
      </c>
      <c r="BG97">
        <f t="shared" si="110"/>
        <v>7.1432222372615684</v>
      </c>
      <c r="BH97">
        <f t="shared" si="111"/>
        <v>7.1432222372615684</v>
      </c>
      <c r="BI97">
        <f t="shared" si="112"/>
        <v>6.2361555079310529</v>
      </c>
      <c r="BJ97">
        <f t="shared" si="113"/>
        <v>0</v>
      </c>
      <c r="BK97">
        <f t="shared" si="114"/>
        <v>0</v>
      </c>
      <c r="BL97">
        <f t="shared" si="115"/>
        <v>2.5970358535202832E-3</v>
      </c>
      <c r="BM97">
        <f t="shared" si="116"/>
        <v>8.5893433290308003</v>
      </c>
      <c r="BN97">
        <f t="shared" si="117"/>
        <v>0.30949900440672157</v>
      </c>
      <c r="BO97">
        <f t="shared" si="118"/>
        <v>0</v>
      </c>
      <c r="BP97">
        <f t="shared" si="119"/>
        <v>0.90706672933051546</v>
      </c>
      <c r="BU97">
        <f t="shared" si="120"/>
        <v>69.772432390880624</v>
      </c>
      <c r="BV97">
        <f t="shared" si="121"/>
        <v>7.375910248863228</v>
      </c>
      <c r="BW97">
        <f t="shared" si="122"/>
        <v>7.375910248863228</v>
      </c>
      <c r="BX97">
        <f t="shared" si="123"/>
        <v>6.2361555079310529</v>
      </c>
      <c r="BY97">
        <f t="shared" si="124"/>
        <v>0</v>
      </c>
      <c r="BZ97">
        <f t="shared" si="125"/>
        <v>0</v>
      </c>
      <c r="CA97">
        <f t="shared" si="126"/>
        <v>4.556296347086387E-3</v>
      </c>
      <c r="CB97">
        <f t="shared" si="127"/>
        <v>11.992833677603079</v>
      </c>
      <c r="CC97">
        <f t="shared" si="128"/>
        <v>0.3291171412342862</v>
      </c>
      <c r="CD97">
        <f t="shared" si="129"/>
        <v>0</v>
      </c>
      <c r="CE97">
        <f t="shared" si="130"/>
        <v>1.1397547409321751</v>
      </c>
      <c r="CJ97">
        <f t="shared" si="131"/>
        <v>69.925712006971068</v>
      </c>
      <c r="CK97">
        <f t="shared" si="132"/>
        <v>7.3316889604655451</v>
      </c>
      <c r="CL97">
        <f t="shared" si="133"/>
        <v>7.3316889604655451</v>
      </c>
      <c r="CM97">
        <f t="shared" si="134"/>
        <v>6.2361555079310529</v>
      </c>
      <c r="CN97">
        <f t="shared" si="135"/>
        <v>0</v>
      </c>
      <c r="CO97">
        <f t="shared" si="136"/>
        <v>0</v>
      </c>
      <c r="CP97">
        <f t="shared" si="137"/>
        <v>4.1042224154383983E-3</v>
      </c>
      <c r="CQ97">
        <f t="shared" si="138"/>
        <v>11.238969670739049</v>
      </c>
      <c r="CR97">
        <f t="shared" si="139"/>
        <v>0.32678521097448066</v>
      </c>
      <c r="CS97">
        <f t="shared" si="140"/>
        <v>0</v>
      </c>
      <c r="CT97">
        <f t="shared" si="141"/>
        <v>1.0955334525344922</v>
      </c>
      <c r="CY97">
        <f t="shared" si="142"/>
        <v>79.863766509013431</v>
      </c>
      <c r="CZ97">
        <f t="shared" si="143"/>
        <v>7.343591917530369</v>
      </c>
      <c r="DA97">
        <f t="shared" si="144"/>
        <v>7.343591917530369</v>
      </c>
      <c r="DB97">
        <f t="shared" si="145"/>
        <v>6.2361555079310529</v>
      </c>
      <c r="DC97">
        <f t="shared" si="146"/>
        <v>0</v>
      </c>
      <c r="DD97">
        <f t="shared" si="147"/>
        <v>0</v>
      </c>
      <c r="DE97">
        <f t="shared" si="148"/>
        <v>4.8262991391109572E-3</v>
      </c>
      <c r="DF97">
        <f t="shared" si="149"/>
        <v>13.074247236075173</v>
      </c>
      <c r="DG97">
        <f t="shared" si="150"/>
        <v>0.30627422615373578</v>
      </c>
      <c r="DH97">
        <f t="shared" si="151"/>
        <v>0</v>
      </c>
      <c r="DI97">
        <f t="shared" si="152"/>
        <v>1.1074364095993161</v>
      </c>
      <c r="DL97" t="s">
        <v>46</v>
      </c>
      <c r="DM97" t="s">
        <v>20</v>
      </c>
      <c r="DN97" t="s">
        <v>52</v>
      </c>
      <c r="DO97" t="s">
        <v>417</v>
      </c>
      <c r="DP97" t="s">
        <v>407</v>
      </c>
      <c r="DQ97">
        <f t="shared" si="153"/>
        <v>70.012585553887831</v>
      </c>
      <c r="DR97">
        <f t="shared" si="154"/>
        <v>10.607833090866064</v>
      </c>
      <c r="DS97">
        <f t="shared" si="155"/>
        <v>7.1755300484690503</v>
      </c>
      <c r="DT97">
        <f t="shared" si="156"/>
        <v>0.26797755858831807</v>
      </c>
      <c r="DU97">
        <f t="shared" si="157"/>
        <v>0</v>
      </c>
      <c r="DV97">
        <f t="shared" si="158"/>
        <v>0</v>
      </c>
      <c r="DW97">
        <f t="shared" si="159"/>
        <v>0</v>
      </c>
      <c r="DX97">
        <f t="shared" si="160"/>
        <v>8.9245851315076514</v>
      </c>
      <c r="DY97">
        <f t="shared" si="161"/>
        <v>4.0758269999476235</v>
      </c>
      <c r="DZ97">
        <f t="shared" si="162"/>
        <v>16.612365733502045</v>
      </c>
      <c r="EB97">
        <f t="shared" si="163"/>
        <v>0</v>
      </c>
      <c r="EC97">
        <f t="shared" si="164"/>
        <v>0</v>
      </c>
      <c r="ED97">
        <f t="shared" si="165"/>
        <v>3.0759327483942446E-3</v>
      </c>
      <c r="EE97">
        <f t="shared" si="166"/>
        <v>1.7431912586848349E-3</v>
      </c>
      <c r="EG97">
        <f t="shared" si="167"/>
        <v>1.9583870219620771</v>
      </c>
      <c r="EI97">
        <f t="shared" si="168"/>
        <v>0</v>
      </c>
      <c r="EJ97">
        <f t="shared" si="169"/>
        <v>0</v>
      </c>
      <c r="EK97">
        <f t="shared" si="170"/>
        <v>17.477791697940301</v>
      </c>
      <c r="EL97">
        <f t="shared" si="171"/>
        <v>32.533441456577926</v>
      </c>
    </row>
    <row r="98" spans="1:142" x14ac:dyDescent="0.25">
      <c r="A98" t="s">
        <v>30</v>
      </c>
      <c r="B98" t="s">
        <v>4</v>
      </c>
      <c r="C98" t="s">
        <v>52</v>
      </c>
      <c r="D98" t="s">
        <v>417</v>
      </c>
      <c r="E98" t="s">
        <v>407</v>
      </c>
      <c r="F98" t="s">
        <v>52</v>
      </c>
      <c r="G98">
        <f>VLOOKUP(A98,[2]alpha_i_split!$A$3:$N$208,14,FALSE)</f>
        <v>4.7803617543848169</v>
      </c>
      <c r="H98">
        <v>1.47079437551438</v>
      </c>
      <c r="I98">
        <v>5.3889905918846885</v>
      </c>
      <c r="J98">
        <v>17.933606353177456</v>
      </c>
      <c r="K98">
        <v>1.3263572562220902</v>
      </c>
      <c r="L98">
        <v>1.9612064253938286</v>
      </c>
      <c r="M98">
        <v>1.8820162435115426</v>
      </c>
      <c r="N98">
        <v>1.7328626112962529</v>
      </c>
      <c r="O98">
        <v>1.7827665169934614</v>
      </c>
      <c r="P98">
        <v>2.0342489512758113</v>
      </c>
      <c r="Q98">
        <v>1.3070253557120981</v>
      </c>
      <c r="R98">
        <v>1.2095558465202498</v>
      </c>
      <c r="S98">
        <v>1.2971210859341129</v>
      </c>
      <c r="T98">
        <v>1.3393743599143302</v>
      </c>
      <c r="U98">
        <v>1.3313443191676493</v>
      </c>
      <c r="V98">
        <v>1.3335057494131222</v>
      </c>
      <c r="W98">
        <v>2.7784774563322139</v>
      </c>
      <c r="X98">
        <v>2.4761292037400802</v>
      </c>
      <c r="Y98">
        <v>14.973188871938001</v>
      </c>
      <c r="Z98">
        <v>13.343836983246216</v>
      </c>
      <c r="AB98">
        <f t="shared" si="86"/>
        <v>23.786368916767497</v>
      </c>
      <c r="AC98">
        <f t="shared" si="87"/>
        <v>7.0435473452872355</v>
      </c>
      <c r="AD98">
        <f t="shared" si="88"/>
        <v>7.0435473452872355</v>
      </c>
      <c r="AE98">
        <f t="shared" si="89"/>
        <v>7.0435473452872355</v>
      </c>
      <c r="AF98">
        <f t="shared" si="90"/>
        <v>0</v>
      </c>
      <c r="AG98">
        <f t="shared" si="91"/>
        <v>0</v>
      </c>
      <c r="AH98">
        <f t="shared" si="92"/>
        <v>0</v>
      </c>
      <c r="AI98">
        <f t="shared" si="93"/>
        <v>0</v>
      </c>
      <c r="AJ98">
        <f t="shared" si="94"/>
        <v>0.38136106706398215</v>
      </c>
      <c r="AK98">
        <f t="shared" si="95"/>
        <v>0</v>
      </c>
      <c r="AL98">
        <f t="shared" si="96"/>
        <v>0</v>
      </c>
      <c r="AM98">
        <f t="shared" si="97"/>
        <v>5.2409827783578935</v>
      </c>
      <c r="AQ98">
        <f t="shared" si="98"/>
        <v>35.171504010335212</v>
      </c>
      <c r="AR98">
        <f t="shared" si="99"/>
        <v>6.5182850772567464</v>
      </c>
      <c r="AS98">
        <f t="shared" si="100"/>
        <v>6.5182850772567464</v>
      </c>
      <c r="AT98">
        <f t="shared" si="101"/>
        <v>6.5182850772567464</v>
      </c>
      <c r="AU98">
        <f t="shared" si="102"/>
        <v>0</v>
      </c>
      <c r="AV98">
        <f t="shared" si="103"/>
        <v>0</v>
      </c>
      <c r="AW98">
        <f t="shared" si="104"/>
        <v>0</v>
      </c>
      <c r="AX98">
        <f t="shared" si="105"/>
        <v>0</v>
      </c>
      <c r="AY98">
        <f t="shared" si="106"/>
        <v>0.29023305379044728</v>
      </c>
      <c r="AZ98">
        <f t="shared" si="107"/>
        <v>0</v>
      </c>
      <c r="BA98">
        <f t="shared" si="108"/>
        <v>0</v>
      </c>
      <c r="BF98">
        <f t="shared" si="109"/>
        <v>33.751338461421774</v>
      </c>
      <c r="BG98">
        <f t="shared" si="110"/>
        <v>6.9901733286341852</v>
      </c>
      <c r="BH98">
        <f t="shared" si="111"/>
        <v>6.9901733286341852</v>
      </c>
      <c r="BI98">
        <f t="shared" si="112"/>
        <v>6.9901733286341852</v>
      </c>
      <c r="BJ98">
        <f t="shared" si="113"/>
        <v>0</v>
      </c>
      <c r="BK98">
        <f t="shared" si="114"/>
        <v>0</v>
      </c>
      <c r="BL98">
        <f t="shared" si="115"/>
        <v>0</v>
      </c>
      <c r="BM98">
        <f t="shared" si="116"/>
        <v>0</v>
      </c>
      <c r="BN98">
        <f t="shared" si="117"/>
        <v>0.31772503460489898</v>
      </c>
      <c r="BO98">
        <f t="shared" si="118"/>
        <v>0</v>
      </c>
      <c r="BP98">
        <f t="shared" si="119"/>
        <v>0</v>
      </c>
      <c r="BU98">
        <f t="shared" si="120"/>
        <v>31.076475935126158</v>
      </c>
      <c r="BV98">
        <f t="shared" si="121"/>
        <v>7.2178758245899024</v>
      </c>
      <c r="BW98">
        <f t="shared" si="122"/>
        <v>7.2178758245899024</v>
      </c>
      <c r="BX98">
        <f t="shared" si="123"/>
        <v>7.2178758245899024</v>
      </c>
      <c r="BY98">
        <f t="shared" si="124"/>
        <v>0</v>
      </c>
      <c r="BZ98">
        <f t="shared" si="125"/>
        <v>0</v>
      </c>
      <c r="CA98">
        <f t="shared" si="126"/>
        <v>0</v>
      </c>
      <c r="CB98">
        <f t="shared" si="127"/>
        <v>0</v>
      </c>
      <c r="CC98">
        <f t="shared" si="128"/>
        <v>0.34190268808921948</v>
      </c>
      <c r="CD98">
        <f t="shared" si="129"/>
        <v>0</v>
      </c>
      <c r="CE98">
        <f t="shared" si="130"/>
        <v>0</v>
      </c>
      <c r="CJ98">
        <f t="shared" si="131"/>
        <v>31.971432935385987</v>
      </c>
      <c r="CK98">
        <f t="shared" si="132"/>
        <v>7.1746020105535884</v>
      </c>
      <c r="CL98">
        <f t="shared" si="133"/>
        <v>7.1746020105535884</v>
      </c>
      <c r="CM98">
        <f t="shared" si="134"/>
        <v>7.1746020105535884</v>
      </c>
      <c r="CN98">
        <f t="shared" si="135"/>
        <v>0</v>
      </c>
      <c r="CO98">
        <f t="shared" si="136"/>
        <v>0</v>
      </c>
      <c r="CP98">
        <f t="shared" si="137"/>
        <v>0</v>
      </c>
      <c r="CQ98">
        <f t="shared" si="138"/>
        <v>0</v>
      </c>
      <c r="CR98">
        <f t="shared" si="139"/>
        <v>0.3350624465104462</v>
      </c>
      <c r="CS98">
        <f t="shared" si="140"/>
        <v>0</v>
      </c>
      <c r="CT98">
        <f t="shared" si="141"/>
        <v>0</v>
      </c>
      <c r="CY98">
        <f t="shared" si="142"/>
        <v>36.481419916544468</v>
      </c>
      <c r="CZ98">
        <f t="shared" si="143"/>
        <v>7.1862499378114562</v>
      </c>
      <c r="DA98">
        <f t="shared" si="144"/>
        <v>7.1862499378114562</v>
      </c>
      <c r="DB98">
        <f t="shared" si="145"/>
        <v>7.1862499378114562</v>
      </c>
      <c r="DC98">
        <f t="shared" si="146"/>
        <v>0</v>
      </c>
      <c r="DD98">
        <f t="shared" si="147"/>
        <v>0</v>
      </c>
      <c r="DE98">
        <f t="shared" si="148"/>
        <v>0</v>
      </c>
      <c r="DF98">
        <f t="shared" si="149"/>
        <v>0</v>
      </c>
      <c r="DG98">
        <f t="shared" si="150"/>
        <v>0.31417776236817357</v>
      </c>
      <c r="DH98">
        <f t="shared" si="151"/>
        <v>0</v>
      </c>
      <c r="DI98">
        <f t="shared" si="152"/>
        <v>0</v>
      </c>
      <c r="DL98" t="s">
        <v>30</v>
      </c>
      <c r="DM98" t="s">
        <v>4</v>
      </c>
      <c r="DN98" t="s">
        <v>52</v>
      </c>
      <c r="DO98" t="s">
        <v>417</v>
      </c>
      <c r="DP98" t="s">
        <v>404</v>
      </c>
      <c r="DQ98">
        <f t="shared" si="153"/>
        <v>32.039756695930187</v>
      </c>
      <c r="DR98">
        <f t="shared" si="154"/>
        <v>4.5059230650384077</v>
      </c>
      <c r="DS98">
        <f t="shared" si="155"/>
        <v>7.0217889206888522</v>
      </c>
      <c r="DT98">
        <f t="shared" si="156"/>
        <v>0.26223593785802207</v>
      </c>
      <c r="DU98">
        <f t="shared" si="157"/>
        <v>0</v>
      </c>
      <c r="DV98">
        <f t="shared" si="158"/>
        <v>0</v>
      </c>
      <c r="DW98">
        <f t="shared" si="159"/>
        <v>0</v>
      </c>
      <c r="DX98">
        <f t="shared" si="160"/>
        <v>0</v>
      </c>
      <c r="DY98">
        <f t="shared" si="161"/>
        <v>0</v>
      </c>
      <c r="DZ98">
        <f t="shared" si="162"/>
        <v>0</v>
      </c>
      <c r="EB98">
        <f t="shared" si="163"/>
        <v>0</v>
      </c>
      <c r="EC98">
        <f t="shared" si="164"/>
        <v>0</v>
      </c>
      <c r="ED98">
        <f t="shared" si="165"/>
        <v>0</v>
      </c>
      <c r="EE98">
        <f t="shared" si="166"/>
        <v>0</v>
      </c>
      <c r="EG98">
        <f t="shared" si="167"/>
        <v>1.9164271071749053</v>
      </c>
      <c r="EI98">
        <f t="shared" si="168"/>
        <v>0</v>
      </c>
      <c r="EJ98">
        <f t="shared" si="169"/>
        <v>0</v>
      </c>
      <c r="EK98">
        <f t="shared" si="170"/>
        <v>0</v>
      </c>
      <c r="EL98">
        <f t="shared" si="171"/>
        <v>0</v>
      </c>
    </row>
    <row r="99" spans="1:142" x14ac:dyDescent="0.25">
      <c r="A99" t="s">
        <v>490</v>
      </c>
      <c r="B99" t="s">
        <v>264</v>
      </c>
      <c r="C99" t="s">
        <v>194</v>
      </c>
      <c r="D99" t="s">
        <v>632</v>
      </c>
      <c r="E99" t="s">
        <v>405</v>
      </c>
      <c r="F99" t="s">
        <v>194</v>
      </c>
      <c r="G99">
        <f>VLOOKUP(A99,[2]alpha_i_split!$A$3:$N$208,14,FALSE)</f>
        <v>22.212129692426601</v>
      </c>
      <c r="H99">
        <v>1.43293576219037</v>
      </c>
      <c r="I99">
        <v>5.2502766326655159</v>
      </c>
      <c r="J99">
        <v>11.859730543552535</v>
      </c>
      <c r="K99">
        <v>1.1764228653088502</v>
      </c>
      <c r="L99">
        <v>1.2067690036967176</v>
      </c>
      <c r="M99">
        <v>1.1866174178280724</v>
      </c>
      <c r="N99">
        <v>1.1300269287366023</v>
      </c>
      <c r="O99">
        <v>1.1919270064378424</v>
      </c>
      <c r="P99">
        <v>1.2529274166703845</v>
      </c>
      <c r="Q99">
        <v>1.234033450224737</v>
      </c>
      <c r="R99">
        <v>1.0901307546951258</v>
      </c>
      <c r="S99">
        <v>1.0599826962241754</v>
      </c>
      <c r="T99">
        <v>1.1372607799723293</v>
      </c>
      <c r="U99">
        <v>1.0615175586333341</v>
      </c>
      <c r="V99">
        <v>1.1250789639924195</v>
      </c>
      <c r="W99">
        <v>1.3964935006244392</v>
      </c>
      <c r="X99">
        <v>0.62716173765315686</v>
      </c>
      <c r="Y99">
        <v>7.3319771939977594</v>
      </c>
      <c r="Z99">
        <v>3.2927726161022699</v>
      </c>
      <c r="AB99">
        <f t="shared" si="86"/>
        <v>13.952058187836961</v>
      </c>
      <c r="AC99">
        <f t="shared" si="87"/>
        <v>6.4790169876425407</v>
      </c>
      <c r="AD99">
        <f t="shared" si="88"/>
        <v>6.4790169876425407</v>
      </c>
      <c r="AE99">
        <f t="shared" si="89"/>
        <v>3.2927726161022699</v>
      </c>
      <c r="AF99">
        <f t="shared" si="90"/>
        <v>0</v>
      </c>
      <c r="AG99">
        <f t="shared" si="91"/>
        <v>0</v>
      </c>
      <c r="AH99">
        <f t="shared" si="92"/>
        <v>0.23880723819746233</v>
      </c>
      <c r="AI99">
        <f t="shared" si="93"/>
        <v>224.84832644712048</v>
      </c>
      <c r="AJ99">
        <f t="shared" si="94"/>
        <v>0.21248792306148936</v>
      </c>
      <c r="AK99">
        <f t="shared" si="95"/>
        <v>0</v>
      </c>
      <c r="AL99">
        <f t="shared" si="96"/>
        <v>3.1862443715402708</v>
      </c>
      <c r="AM99">
        <f t="shared" si="97"/>
        <v>5.4746585617553283</v>
      </c>
      <c r="AQ99">
        <f t="shared" si="98"/>
        <v>14.311955212154423</v>
      </c>
      <c r="AR99">
        <f t="shared" si="99"/>
        <v>5.7234880279258427</v>
      </c>
      <c r="AS99">
        <f t="shared" si="100"/>
        <v>5.7234880279258427</v>
      </c>
      <c r="AT99">
        <f t="shared" si="101"/>
        <v>3.2927726161022699</v>
      </c>
      <c r="AU99">
        <f t="shared" si="102"/>
        <v>0</v>
      </c>
      <c r="AV99">
        <f t="shared" si="103"/>
        <v>0</v>
      </c>
      <c r="AW99">
        <f t="shared" si="104"/>
        <v>0.13937021033182129</v>
      </c>
      <c r="AX99">
        <f t="shared" si="105"/>
        <v>172.01134652031871</v>
      </c>
      <c r="AY99">
        <f t="shared" si="106"/>
        <v>0.18533419961873313</v>
      </c>
      <c r="AZ99">
        <f t="shared" si="107"/>
        <v>0</v>
      </c>
      <c r="BA99">
        <f t="shared" si="108"/>
        <v>2.4307154118235728</v>
      </c>
      <c r="BF99">
        <f t="shared" si="109"/>
        <v>14.072962833727031</v>
      </c>
      <c r="BG99">
        <f t="shared" si="110"/>
        <v>5.5652023810155784</v>
      </c>
      <c r="BH99">
        <f t="shared" si="111"/>
        <v>5.5652023810155784</v>
      </c>
      <c r="BI99">
        <f t="shared" si="112"/>
        <v>3.2927726161022699</v>
      </c>
      <c r="BJ99">
        <f t="shared" si="113"/>
        <v>0</v>
      </c>
      <c r="BK99">
        <f t="shared" si="114"/>
        <v>0</v>
      </c>
      <c r="BL99">
        <f t="shared" si="115"/>
        <v>0.11843640712498255</v>
      </c>
      <c r="BM99">
        <f t="shared" si="116"/>
        <v>156.35652501167729</v>
      </c>
      <c r="BN99">
        <f t="shared" si="117"/>
        <v>0.18173244278616141</v>
      </c>
      <c r="BO99">
        <f t="shared" si="118"/>
        <v>0</v>
      </c>
      <c r="BP99">
        <f t="shared" si="119"/>
        <v>2.2724297649133085</v>
      </c>
      <c r="BU99">
        <f t="shared" si="120"/>
        <v>13.401814881774346</v>
      </c>
      <c r="BV99">
        <f t="shared" si="121"/>
        <v>5.9709336983356796</v>
      </c>
      <c r="BW99">
        <f t="shared" si="122"/>
        <v>5.9709336983356796</v>
      </c>
      <c r="BX99">
        <f t="shared" si="123"/>
        <v>3.2927726161022699</v>
      </c>
      <c r="BY99">
        <f t="shared" si="124"/>
        <v>0</v>
      </c>
      <c r="BZ99">
        <f t="shared" si="125"/>
        <v>0</v>
      </c>
      <c r="CA99">
        <f t="shared" si="126"/>
        <v>0.16039078101242019</v>
      </c>
      <c r="CB99">
        <f t="shared" si="127"/>
        <v>179.66519871761952</v>
      </c>
      <c r="CC99">
        <f t="shared" si="128"/>
        <v>0.19980424629953147</v>
      </c>
      <c r="CD99">
        <f t="shared" si="129"/>
        <v>0</v>
      </c>
      <c r="CE99">
        <f t="shared" si="130"/>
        <v>2.6781610822334097</v>
      </c>
      <c r="CJ99">
        <f t="shared" si="131"/>
        <v>14.13593312393602</v>
      </c>
      <c r="CK99">
        <f t="shared" si="132"/>
        <v>5.5732608332567404</v>
      </c>
      <c r="CL99">
        <f t="shared" si="133"/>
        <v>5.5732608332567404</v>
      </c>
      <c r="CM99">
        <f t="shared" si="134"/>
        <v>3.2927726161022699</v>
      </c>
      <c r="CN99">
        <f t="shared" si="135"/>
        <v>0</v>
      </c>
      <c r="CO99">
        <f t="shared" si="136"/>
        <v>0</v>
      </c>
      <c r="CP99">
        <f t="shared" si="137"/>
        <v>0.11988902897643147</v>
      </c>
      <c r="CQ99">
        <f t="shared" si="138"/>
        <v>157.71495078280955</v>
      </c>
      <c r="CR99">
        <f t="shared" si="139"/>
        <v>0.18158977908475879</v>
      </c>
      <c r="CS99">
        <f t="shared" si="140"/>
        <v>0</v>
      </c>
      <c r="CT99">
        <f t="shared" si="141"/>
        <v>2.2804882171544705</v>
      </c>
      <c r="CY99">
        <f t="shared" si="142"/>
        <v>14.859381552340134</v>
      </c>
      <c r="CZ99">
        <f t="shared" si="143"/>
        <v>5.9069757945529275</v>
      </c>
      <c r="DA99">
        <f t="shared" si="144"/>
        <v>5.9069757945529275</v>
      </c>
      <c r="DB99">
        <f t="shared" si="145"/>
        <v>3.2927726161022699</v>
      </c>
      <c r="DC99">
        <f t="shared" si="146"/>
        <v>0</v>
      </c>
      <c r="DD99">
        <f t="shared" si="147"/>
        <v>0</v>
      </c>
      <c r="DE99">
        <f t="shared" si="148"/>
        <v>0.16899683363445539</v>
      </c>
      <c r="DF99">
        <f t="shared" si="149"/>
        <v>193.93691549401328</v>
      </c>
      <c r="DG99">
        <f t="shared" si="150"/>
        <v>0.18771937359955529</v>
      </c>
      <c r="DH99">
        <f t="shared" si="151"/>
        <v>0</v>
      </c>
      <c r="DI99">
        <f t="shared" si="152"/>
        <v>2.6142031784506576</v>
      </c>
      <c r="DL99" t="s">
        <v>490</v>
      </c>
      <c r="DM99" t="s">
        <v>264</v>
      </c>
      <c r="DN99" t="s">
        <v>194</v>
      </c>
      <c r="DO99" t="s">
        <v>419</v>
      </c>
      <c r="DP99" t="s">
        <v>408</v>
      </c>
      <c r="DQ99">
        <f t="shared" si="153"/>
        <v>14.122350965294821</v>
      </c>
      <c r="DR99">
        <f t="shared" si="154"/>
        <v>0.47538603196770607</v>
      </c>
      <c r="DS99">
        <f t="shared" si="155"/>
        <v>5.8698129537882187</v>
      </c>
      <c r="DT99">
        <f t="shared" si="156"/>
        <v>0.34201689482864328</v>
      </c>
      <c r="DU99">
        <f t="shared" si="157"/>
        <v>0</v>
      </c>
      <c r="DV99">
        <f t="shared" si="158"/>
        <v>0</v>
      </c>
      <c r="DW99">
        <f t="shared" si="159"/>
        <v>0</v>
      </c>
      <c r="DX99">
        <f t="shared" si="160"/>
        <v>180.75554382892645</v>
      </c>
      <c r="DY99">
        <f t="shared" si="161"/>
        <v>25.774999220885942</v>
      </c>
      <c r="DZ99">
        <f t="shared" si="162"/>
        <v>664.35058483667092</v>
      </c>
      <c r="EB99">
        <f t="shared" si="163"/>
        <v>0</v>
      </c>
      <c r="EC99">
        <f t="shared" si="164"/>
        <v>0</v>
      </c>
      <c r="ED99">
        <f t="shared" si="165"/>
        <v>0.15764841654626219</v>
      </c>
      <c r="EE99">
        <f t="shared" si="166"/>
        <v>4.4767191826168874E-2</v>
      </c>
      <c r="EG99">
        <f t="shared" si="167"/>
        <v>1.6020231860775704</v>
      </c>
      <c r="EI99">
        <f t="shared" si="168"/>
        <v>0</v>
      </c>
      <c r="EJ99">
        <f t="shared" si="169"/>
        <v>0</v>
      </c>
      <c r="EK99">
        <f t="shared" si="170"/>
        <v>289.57457222600067</v>
      </c>
      <c r="EL99">
        <f t="shared" si="171"/>
        <v>1064.3050405925408</v>
      </c>
    </row>
    <row r="100" spans="1:142" x14ac:dyDescent="0.25">
      <c r="A100" t="s">
        <v>78</v>
      </c>
      <c r="B100" t="s">
        <v>79</v>
      </c>
      <c r="C100" t="s">
        <v>90</v>
      </c>
      <c r="D100" t="s">
        <v>417</v>
      </c>
      <c r="E100" t="s">
        <v>407</v>
      </c>
      <c r="F100" t="s">
        <v>52</v>
      </c>
      <c r="G100">
        <f>VLOOKUP(A100,[2]alpha_i_split!$A$3:$N$208,14,FALSE)</f>
        <v>7.8041647075614975</v>
      </c>
      <c r="H100">
        <v>1.36165838222595</v>
      </c>
      <c r="I100">
        <v>4.9891163124758808</v>
      </c>
      <c r="J100">
        <v>10.099157269802497</v>
      </c>
      <c r="K100">
        <v>1.3263572562220902</v>
      </c>
      <c r="L100">
        <v>1.5963240717558658</v>
      </c>
      <c r="M100">
        <v>1.5284720537489731</v>
      </c>
      <c r="N100">
        <v>1.3785984406327738</v>
      </c>
      <c r="O100">
        <v>1.5276666559417871</v>
      </c>
      <c r="P100">
        <v>1.6721470135847669</v>
      </c>
      <c r="Q100">
        <v>1.3070253557120981</v>
      </c>
      <c r="R100">
        <v>1.2095558465202498</v>
      </c>
      <c r="S100">
        <v>1.2971210859341129</v>
      </c>
      <c r="T100">
        <v>1.3393743599143302</v>
      </c>
      <c r="U100">
        <v>1.3313443191676493</v>
      </c>
      <c r="V100">
        <v>1.3335057494131222</v>
      </c>
      <c r="W100">
        <v>1.1569782412091769</v>
      </c>
      <c r="X100">
        <v>0.68680769518673224</v>
      </c>
      <c r="Y100">
        <v>5.7722990163963592</v>
      </c>
      <c r="Z100">
        <v>3.4265634755900884</v>
      </c>
      <c r="AB100">
        <f t="shared" si="86"/>
        <v>13.395090526530616</v>
      </c>
      <c r="AC100">
        <f t="shared" si="87"/>
        <v>6.5209015230028191</v>
      </c>
      <c r="AD100">
        <f t="shared" si="88"/>
        <v>5.7722990163963592</v>
      </c>
      <c r="AE100">
        <f t="shared" si="89"/>
        <v>3.4265634755900884</v>
      </c>
      <c r="AF100">
        <f t="shared" si="90"/>
        <v>1.031360815493172E-3</v>
      </c>
      <c r="AG100">
        <f t="shared" si="91"/>
        <v>4.13314465176654</v>
      </c>
      <c r="AH100">
        <f t="shared" si="92"/>
        <v>7.2838344836870905E-2</v>
      </c>
      <c r="AI100">
        <f t="shared" si="93"/>
        <v>70.617699541043933</v>
      </c>
      <c r="AJ100">
        <f t="shared" si="94"/>
        <v>0.36822305298379349</v>
      </c>
      <c r="AK100">
        <f t="shared" si="95"/>
        <v>0.74860250660645988</v>
      </c>
      <c r="AL100">
        <f t="shared" si="96"/>
        <v>3.0943380474127307</v>
      </c>
      <c r="AM100">
        <f t="shared" si="97"/>
        <v>4.7804358977485952</v>
      </c>
      <c r="AQ100">
        <f t="shared" si="98"/>
        <v>16.121527854233975</v>
      </c>
      <c r="AR100">
        <f t="shared" si="99"/>
        <v>6.0346148047247512</v>
      </c>
      <c r="AS100">
        <f t="shared" si="100"/>
        <v>5.7722990163963592</v>
      </c>
      <c r="AT100">
        <f t="shared" si="101"/>
        <v>3.4265634755900884</v>
      </c>
      <c r="AU100">
        <f t="shared" si="102"/>
        <v>6.2360100904726028E-5</v>
      </c>
      <c r="AV100">
        <f t="shared" si="103"/>
        <v>0.71318735294717783</v>
      </c>
      <c r="AW100">
        <f t="shared" si="104"/>
        <v>6.1288913203891175E-2</v>
      </c>
      <c r="AX100">
        <f t="shared" si="105"/>
        <v>70.499662931357832</v>
      </c>
      <c r="AY100">
        <f t="shared" si="106"/>
        <v>0.31061513566117832</v>
      </c>
      <c r="AZ100">
        <f t="shared" si="107"/>
        <v>0.26231578832839197</v>
      </c>
      <c r="BA100">
        <f t="shared" si="108"/>
        <v>2.6080513291346628</v>
      </c>
      <c r="BF100">
        <f t="shared" si="109"/>
        <v>15.436279653308894</v>
      </c>
      <c r="BG100">
        <f t="shared" si="110"/>
        <v>6.4714879690903118</v>
      </c>
      <c r="BH100">
        <f t="shared" si="111"/>
        <v>5.7722990163963592</v>
      </c>
      <c r="BI100">
        <f t="shared" si="112"/>
        <v>3.4265634755900884</v>
      </c>
      <c r="BJ100">
        <f t="shared" si="113"/>
        <v>9.8320582205874488E-4</v>
      </c>
      <c r="BK100">
        <f t="shared" si="114"/>
        <v>4.2186271033194309</v>
      </c>
      <c r="BL100">
        <f t="shared" si="115"/>
        <v>8.1206417458207183E-2</v>
      </c>
      <c r="BM100">
        <f t="shared" si="116"/>
        <v>80.008306575305127</v>
      </c>
      <c r="BN100">
        <f t="shared" si="117"/>
        <v>0.34041523511985466</v>
      </c>
      <c r="BO100">
        <f t="shared" si="118"/>
        <v>0.69918895269395254</v>
      </c>
      <c r="BP100">
        <f t="shared" si="119"/>
        <v>3.0449244935002233</v>
      </c>
      <c r="BU100">
        <f t="shared" si="120"/>
        <v>13.922682463854864</v>
      </c>
      <c r="BV100">
        <f t="shared" si="121"/>
        <v>6.682294467560526</v>
      </c>
      <c r="BW100">
        <f t="shared" si="122"/>
        <v>5.7722990163963592</v>
      </c>
      <c r="BX100">
        <f t="shared" si="123"/>
        <v>3.4265634755900884</v>
      </c>
      <c r="BY100">
        <f t="shared" si="124"/>
        <v>1.8336472424250307E-3</v>
      </c>
      <c r="BZ100">
        <f t="shared" si="125"/>
        <v>6.0450211264657208</v>
      </c>
      <c r="CA100">
        <f t="shared" si="126"/>
        <v>8.3973772951947107E-2</v>
      </c>
      <c r="CB100">
        <f t="shared" si="127"/>
        <v>77.377805315350443</v>
      </c>
      <c r="CC100">
        <f t="shared" si="128"/>
        <v>0.37011808794040224</v>
      </c>
      <c r="CD100">
        <f t="shared" si="129"/>
        <v>0.9099954511641668</v>
      </c>
      <c r="CE100">
        <f t="shared" si="130"/>
        <v>3.2557309919704376</v>
      </c>
      <c r="CJ100">
        <f t="shared" si="131"/>
        <v>15.428145814189369</v>
      </c>
      <c r="CK100">
        <f t="shared" si="132"/>
        <v>6.6422316602814142</v>
      </c>
      <c r="CL100">
        <f t="shared" si="133"/>
        <v>5.7722990163963592</v>
      </c>
      <c r="CM100">
        <f t="shared" si="134"/>
        <v>3.4265634755900884</v>
      </c>
      <c r="CN100">
        <f t="shared" si="135"/>
        <v>1.7966728634792157E-3</v>
      </c>
      <c r="CO100">
        <f t="shared" si="136"/>
        <v>6.1959033590994155</v>
      </c>
      <c r="CP100">
        <f t="shared" si="137"/>
        <v>9.0745649040662665E-2</v>
      </c>
      <c r="CQ100">
        <f t="shared" si="138"/>
        <v>84.65952688091798</v>
      </c>
      <c r="CR100">
        <f t="shared" si="139"/>
        <v>0.34948883840354961</v>
      </c>
      <c r="CS100">
        <f t="shared" si="140"/>
        <v>0.86993264388505498</v>
      </c>
      <c r="CT100">
        <f t="shared" si="141"/>
        <v>3.2156681846913258</v>
      </c>
      <c r="CY100">
        <f t="shared" si="142"/>
        <v>16.887275668423133</v>
      </c>
      <c r="CZ100">
        <f t="shared" si="143"/>
        <v>6.6530152871773822</v>
      </c>
      <c r="DA100">
        <f t="shared" si="144"/>
        <v>5.7722990163963592</v>
      </c>
      <c r="DB100">
        <f t="shared" si="145"/>
        <v>3.4265634755900884</v>
      </c>
      <c r="DC100">
        <f t="shared" si="146"/>
        <v>2.0340285110400013E-3</v>
      </c>
      <c r="DD100">
        <f t="shared" si="147"/>
        <v>6.9285486547315047</v>
      </c>
      <c r="DE100">
        <f t="shared" si="148"/>
        <v>0.10000564751580322</v>
      </c>
      <c r="DF100">
        <f t="shared" si="149"/>
        <v>92.986649132631101</v>
      </c>
      <c r="DG100">
        <f t="shared" si="150"/>
        <v>0.33459148485543855</v>
      </c>
      <c r="DH100">
        <f t="shared" si="151"/>
        <v>0.88071627078102299</v>
      </c>
      <c r="DI100">
        <f t="shared" si="152"/>
        <v>3.2264518115872938</v>
      </c>
      <c r="DL100" t="s">
        <v>78</v>
      </c>
      <c r="DM100" t="s">
        <v>79</v>
      </c>
      <c r="DN100" t="s">
        <v>90</v>
      </c>
      <c r="DO100" t="s">
        <v>417</v>
      </c>
      <c r="DP100" t="s">
        <v>408</v>
      </c>
      <c r="DQ100">
        <f t="shared" si="153"/>
        <v>15.198500330090141</v>
      </c>
      <c r="DR100">
        <f t="shared" si="154"/>
        <v>1.3185762136475905</v>
      </c>
      <c r="DS100">
        <f t="shared" si="155"/>
        <v>6.5007576186395353</v>
      </c>
      <c r="DT100">
        <f t="shared" si="156"/>
        <v>0.24277748735636756</v>
      </c>
      <c r="DU100">
        <f t="shared" si="157"/>
        <v>4.7057387080549651</v>
      </c>
      <c r="DV100">
        <f t="shared" si="158"/>
        <v>2.2565797187100944</v>
      </c>
      <c r="DW100">
        <f t="shared" si="159"/>
        <v>5.0921520268937286</v>
      </c>
      <c r="DX100">
        <f t="shared" si="160"/>
        <v>79.358275062767731</v>
      </c>
      <c r="DY100">
        <f t="shared" si="161"/>
        <v>8.6377464811258751</v>
      </c>
      <c r="DZ100">
        <f t="shared" si="162"/>
        <v>74.610664272202442</v>
      </c>
      <c r="EB100">
        <f t="shared" si="163"/>
        <v>1.2902125592334818E-3</v>
      </c>
      <c r="EC100">
        <f t="shared" si="164"/>
        <v>7.4484421004208197E-4</v>
      </c>
      <c r="ED100">
        <f t="shared" si="165"/>
        <v>8.1676457501230385E-2</v>
      </c>
      <c r="EE100">
        <f t="shared" si="166"/>
        <v>1.3546012222312933E-2</v>
      </c>
      <c r="EG100">
        <f t="shared" si="167"/>
        <v>1.7742242408950697</v>
      </c>
      <c r="EI100">
        <f t="shared" si="168"/>
        <v>8.3490356871493656</v>
      </c>
      <c r="EJ100">
        <f t="shared" si="169"/>
        <v>9.0346195644378167</v>
      </c>
      <c r="EK100">
        <f t="shared" si="170"/>
        <v>140.79937533198122</v>
      </c>
      <c r="EL100">
        <f t="shared" si="171"/>
        <v>132.37604918102528</v>
      </c>
    </row>
    <row r="101" spans="1:142" x14ac:dyDescent="0.25">
      <c r="A101" t="s">
        <v>258</v>
      </c>
      <c r="B101" t="s">
        <v>259</v>
      </c>
      <c r="C101" t="s">
        <v>194</v>
      </c>
      <c r="D101" t="s">
        <v>632</v>
      </c>
      <c r="E101" t="s">
        <v>404</v>
      </c>
      <c r="F101" t="s">
        <v>194</v>
      </c>
      <c r="G101">
        <f>VLOOKUP(A101,[2]alpha_i_split!$A$3:$N$208,14,FALSE)</f>
        <v>17.689737477350757</v>
      </c>
      <c r="H101">
        <v>1.2905455992718899</v>
      </c>
      <c r="I101">
        <v>4.7285590757322051</v>
      </c>
      <c r="J101">
        <v>15.131866270593649</v>
      </c>
      <c r="K101">
        <v>1.1764228653088502</v>
      </c>
      <c r="L101">
        <v>1.2930231007413298</v>
      </c>
      <c r="M101">
        <v>1.2616699090737677</v>
      </c>
      <c r="N101">
        <v>1.2386061781503492</v>
      </c>
      <c r="O101">
        <v>1.2510333882844884</v>
      </c>
      <c r="P101">
        <v>1.3199659248550963</v>
      </c>
      <c r="Q101">
        <v>1.234033450224737</v>
      </c>
      <c r="R101">
        <v>0.90947003354549738</v>
      </c>
      <c r="S101">
        <v>1.0160301239037073</v>
      </c>
      <c r="T101">
        <v>1.0683930558484569</v>
      </c>
      <c r="U101">
        <v>1.0727560349127803</v>
      </c>
      <c r="V101">
        <v>1.2137481184144505</v>
      </c>
      <c r="W101">
        <v>1.171106304446712</v>
      </c>
      <c r="X101">
        <v>1.171106304446712</v>
      </c>
      <c r="Y101">
        <v>5.5376453445387028</v>
      </c>
      <c r="Z101">
        <v>5.5376453445387028</v>
      </c>
      <c r="AB101">
        <f t="shared" si="86"/>
        <v>17.801473475522126</v>
      </c>
      <c r="AC101">
        <f t="shared" si="87"/>
        <v>5.8352000708173062</v>
      </c>
      <c r="AD101">
        <f t="shared" si="88"/>
        <v>5.5376453445387028</v>
      </c>
      <c r="AE101">
        <f t="shared" si="89"/>
        <v>5.5376453445387028</v>
      </c>
      <c r="AF101">
        <f t="shared" si="90"/>
        <v>2.4364998865853988E-4</v>
      </c>
      <c r="AG101">
        <f t="shared" si="91"/>
        <v>2.4565227886557723</v>
      </c>
      <c r="AH101">
        <f t="shared" si="92"/>
        <v>2.4364998865853988E-4</v>
      </c>
      <c r="AI101">
        <f t="shared" si="93"/>
        <v>2.4565227886557723</v>
      </c>
      <c r="AJ101">
        <f t="shared" si="94"/>
        <v>0.18984818704297543</v>
      </c>
      <c r="AK101">
        <f t="shared" si="95"/>
        <v>0.29755472627860335</v>
      </c>
      <c r="AL101">
        <f t="shared" si="96"/>
        <v>0.29755472627860335</v>
      </c>
      <c r="AM101">
        <f t="shared" si="97"/>
        <v>4.9378520072247856</v>
      </c>
      <c r="AQ101">
        <f t="shared" si="98"/>
        <v>19.565852645206142</v>
      </c>
      <c r="AR101">
        <f t="shared" si="99"/>
        <v>4.3004827812280348</v>
      </c>
      <c r="AS101">
        <f t="shared" si="100"/>
        <v>4.3004827812280348</v>
      </c>
      <c r="AT101">
        <f t="shared" si="101"/>
        <v>4.3004827812280348</v>
      </c>
      <c r="AU101">
        <f t="shared" si="102"/>
        <v>0</v>
      </c>
      <c r="AV101">
        <f t="shared" si="103"/>
        <v>0</v>
      </c>
      <c r="AW101">
        <f t="shared" si="104"/>
        <v>0</v>
      </c>
      <c r="AX101">
        <f t="shared" si="105"/>
        <v>0</v>
      </c>
      <c r="AY101">
        <f t="shared" si="106"/>
        <v>0.13345858091521381</v>
      </c>
      <c r="AZ101">
        <f t="shared" si="107"/>
        <v>0</v>
      </c>
      <c r="BA101">
        <f t="shared" si="108"/>
        <v>0</v>
      </c>
      <c r="BF101">
        <f t="shared" si="109"/>
        <v>19.091420341736303</v>
      </c>
      <c r="BG101">
        <f t="shared" si="110"/>
        <v>4.8043584636021919</v>
      </c>
      <c r="BH101">
        <f t="shared" si="111"/>
        <v>4.8043584636021919</v>
      </c>
      <c r="BI101">
        <f t="shared" si="112"/>
        <v>4.8043584636021919</v>
      </c>
      <c r="BJ101">
        <f t="shared" si="113"/>
        <v>0</v>
      </c>
      <c r="BK101">
        <f t="shared" si="114"/>
        <v>0</v>
      </c>
      <c r="BL101">
        <f t="shared" si="115"/>
        <v>0</v>
      </c>
      <c r="BM101">
        <f t="shared" si="116"/>
        <v>0</v>
      </c>
      <c r="BN101">
        <f t="shared" si="117"/>
        <v>0.1509367388759319</v>
      </c>
      <c r="BO101">
        <f t="shared" si="118"/>
        <v>0</v>
      </c>
      <c r="BP101">
        <f t="shared" si="119"/>
        <v>0</v>
      </c>
      <c r="BU101">
        <f t="shared" si="120"/>
        <v>18.742423049702179</v>
      </c>
      <c r="BV101">
        <f t="shared" si="121"/>
        <v>5.0519596806814855</v>
      </c>
      <c r="BW101">
        <f t="shared" si="122"/>
        <v>5.0519596806814855</v>
      </c>
      <c r="BX101">
        <f t="shared" si="123"/>
        <v>5.0519596806814855</v>
      </c>
      <c r="BY101">
        <f t="shared" si="124"/>
        <v>0</v>
      </c>
      <c r="BZ101">
        <f t="shared" si="125"/>
        <v>0</v>
      </c>
      <c r="CA101">
        <f t="shared" si="126"/>
        <v>0</v>
      </c>
      <c r="CB101">
        <f t="shared" si="127"/>
        <v>0</v>
      </c>
      <c r="CC101">
        <f t="shared" si="128"/>
        <v>0.16018641662494174</v>
      </c>
      <c r="CD101">
        <f t="shared" si="129"/>
        <v>0</v>
      </c>
      <c r="CE101">
        <f t="shared" si="130"/>
        <v>0</v>
      </c>
      <c r="CJ101">
        <f t="shared" si="131"/>
        <v>18.930469931568538</v>
      </c>
      <c r="CK101">
        <f t="shared" si="132"/>
        <v>5.0725902849333213</v>
      </c>
      <c r="CL101">
        <f t="shared" si="133"/>
        <v>5.0725902849333213</v>
      </c>
      <c r="CM101">
        <f t="shared" si="134"/>
        <v>5.0725902849333213</v>
      </c>
      <c r="CN101">
        <f t="shared" si="135"/>
        <v>0</v>
      </c>
      <c r="CO101">
        <f t="shared" si="136"/>
        <v>0</v>
      </c>
      <c r="CP101">
        <f t="shared" si="137"/>
        <v>0</v>
      </c>
      <c r="CQ101">
        <f t="shared" si="138"/>
        <v>0</v>
      </c>
      <c r="CR101">
        <f t="shared" si="139"/>
        <v>0.16003971406798526</v>
      </c>
      <c r="CS101">
        <f t="shared" si="140"/>
        <v>0</v>
      </c>
      <c r="CT101">
        <f t="shared" si="141"/>
        <v>0</v>
      </c>
      <c r="CY101">
        <f t="shared" si="142"/>
        <v>19.973547856647784</v>
      </c>
      <c r="CZ101">
        <f t="shared" si="143"/>
        <v>5.7392796809815376</v>
      </c>
      <c r="DA101">
        <f t="shared" si="144"/>
        <v>5.5376453445387028</v>
      </c>
      <c r="DB101">
        <f t="shared" si="145"/>
        <v>5.5376453445387028</v>
      </c>
      <c r="DC101">
        <f t="shared" si="146"/>
        <v>8.7933689521767076E-5</v>
      </c>
      <c r="DD101">
        <f t="shared" si="147"/>
        <v>1.3083142148266558</v>
      </c>
      <c r="DE101">
        <f t="shared" si="148"/>
        <v>8.7933689521767076E-5</v>
      </c>
      <c r="DF101">
        <f t="shared" si="149"/>
        <v>1.3083142148266558</v>
      </c>
      <c r="DG101">
        <f t="shared" si="150"/>
        <v>0.1762821993858644</v>
      </c>
      <c r="DH101">
        <f t="shared" si="151"/>
        <v>0.20163433644283479</v>
      </c>
      <c r="DI101">
        <f t="shared" si="152"/>
        <v>0.20163433644283479</v>
      </c>
      <c r="DL101" t="s">
        <v>258</v>
      </c>
      <c r="DM101" t="s">
        <v>259</v>
      </c>
      <c r="DN101" t="s">
        <v>194</v>
      </c>
      <c r="DO101" t="s">
        <v>419</v>
      </c>
      <c r="DP101" t="s">
        <v>408</v>
      </c>
      <c r="DQ101">
        <f t="shared" si="153"/>
        <v>19.017531216730511</v>
      </c>
      <c r="DR101">
        <f t="shared" si="154"/>
        <v>0.74594160742124749</v>
      </c>
      <c r="DS101">
        <f t="shared" si="155"/>
        <v>5.1339784937073132</v>
      </c>
      <c r="DT101">
        <f t="shared" si="156"/>
        <v>0.57826659809377245</v>
      </c>
      <c r="DU101">
        <f t="shared" si="157"/>
        <v>0.62747283391373798</v>
      </c>
      <c r="DV101">
        <f t="shared" si="158"/>
        <v>1.0376759949140384</v>
      </c>
      <c r="DW101">
        <f t="shared" si="159"/>
        <v>1.0767714704208395</v>
      </c>
      <c r="DX101">
        <f t="shared" si="160"/>
        <v>0.62747283391373798</v>
      </c>
      <c r="DY101">
        <f t="shared" si="161"/>
        <v>1.0376759949140384</v>
      </c>
      <c r="DZ101">
        <f t="shared" si="162"/>
        <v>1.0767714704208395</v>
      </c>
      <c r="EB101">
        <f t="shared" si="163"/>
        <v>5.526394636338449E-5</v>
      </c>
      <c r="EC101">
        <f t="shared" si="164"/>
        <v>9.8765407021170044E-5</v>
      </c>
      <c r="ED101">
        <f t="shared" si="165"/>
        <v>5.526394636338449E-5</v>
      </c>
      <c r="EE101">
        <f t="shared" si="166"/>
        <v>9.8765407021170044E-5</v>
      </c>
      <c r="EG101">
        <f t="shared" si="167"/>
        <v>1.401195003741079</v>
      </c>
      <c r="EI101">
        <f t="shared" si="168"/>
        <v>0.87921179986318554</v>
      </c>
      <c r="EJ101">
        <f t="shared" si="169"/>
        <v>1.5087668045246154</v>
      </c>
      <c r="EK101">
        <f t="shared" si="170"/>
        <v>0.87921179986318554</v>
      </c>
      <c r="EL101">
        <f t="shared" si="171"/>
        <v>1.5087668045246154</v>
      </c>
    </row>
    <row r="102" spans="1:142" x14ac:dyDescent="0.25">
      <c r="A102" t="s">
        <v>137</v>
      </c>
      <c r="B102" t="s">
        <v>138</v>
      </c>
      <c r="C102" t="s">
        <v>155</v>
      </c>
      <c r="D102" t="s">
        <v>418</v>
      </c>
      <c r="E102" t="s">
        <v>408</v>
      </c>
      <c r="F102" t="s">
        <v>586</v>
      </c>
      <c r="G102">
        <f>VLOOKUP(A102,[2]alpha_i_split!$A$3:$N$208,14,FALSE)</f>
        <v>9.4450119370911221</v>
      </c>
      <c r="H102">
        <v>1.24371337089595</v>
      </c>
      <c r="I102">
        <v>4.556965790962761</v>
      </c>
      <c r="J102">
        <v>12.586941392634696</v>
      </c>
      <c r="K102">
        <v>1.2214137182566644</v>
      </c>
      <c r="L102">
        <v>1.5937338416091857</v>
      </c>
      <c r="M102">
        <v>1.5484167802861617</v>
      </c>
      <c r="N102">
        <v>1.5448867286191363</v>
      </c>
      <c r="O102">
        <v>1.4606660501346285</v>
      </c>
      <c r="P102">
        <v>1.604367785414488</v>
      </c>
      <c r="Q102">
        <v>1.1137228775074144</v>
      </c>
      <c r="R102">
        <v>1.1523297796771568</v>
      </c>
      <c r="S102">
        <v>1.261678755528314</v>
      </c>
      <c r="T102">
        <v>1.2456836932865165</v>
      </c>
      <c r="U102">
        <v>1.2512749062312558</v>
      </c>
      <c r="V102">
        <v>1.4406165004533091</v>
      </c>
      <c r="W102">
        <v>8.8099752023362434</v>
      </c>
      <c r="X102">
        <v>7.5739816747944007</v>
      </c>
      <c r="Y102">
        <v>40.146755616276486</v>
      </c>
      <c r="Z102">
        <v>34.51437539341692</v>
      </c>
      <c r="AB102">
        <f t="shared" si="86"/>
        <v>15.373862887856662</v>
      </c>
      <c r="AC102">
        <f t="shared" si="87"/>
        <v>5.0751970534138966</v>
      </c>
      <c r="AD102">
        <f t="shared" si="88"/>
        <v>5.0751970534138966</v>
      </c>
      <c r="AE102">
        <f t="shared" si="89"/>
        <v>5.0751970534138966</v>
      </c>
      <c r="AF102">
        <f t="shared" si="90"/>
        <v>0</v>
      </c>
      <c r="AG102">
        <f t="shared" si="91"/>
        <v>0</v>
      </c>
      <c r="AH102">
        <f t="shared" si="92"/>
        <v>0</v>
      </c>
      <c r="AI102">
        <f t="shared" si="93"/>
        <v>0</v>
      </c>
      <c r="AJ102">
        <f t="shared" si="94"/>
        <v>0.24316413754257224</v>
      </c>
      <c r="AK102">
        <f t="shared" si="95"/>
        <v>0</v>
      </c>
      <c r="AL102">
        <f t="shared" si="96"/>
        <v>0</v>
      </c>
      <c r="AM102">
        <f t="shared" si="97"/>
        <v>3.9258425541287467</v>
      </c>
      <c r="AQ102">
        <f t="shared" si="98"/>
        <v>20.060234459793367</v>
      </c>
      <c r="AR102">
        <f t="shared" si="99"/>
        <v>5.2511273858964591</v>
      </c>
      <c r="AS102">
        <f t="shared" si="100"/>
        <v>5.2511273858964591</v>
      </c>
      <c r="AT102">
        <f t="shared" si="101"/>
        <v>5.2511273858964591</v>
      </c>
      <c r="AU102">
        <f t="shared" si="102"/>
        <v>0</v>
      </c>
      <c r="AV102">
        <f t="shared" si="103"/>
        <v>0</v>
      </c>
      <c r="AW102">
        <f t="shared" si="104"/>
        <v>0</v>
      </c>
      <c r="AX102">
        <f t="shared" si="105"/>
        <v>0</v>
      </c>
      <c r="AY102">
        <f t="shared" si="106"/>
        <v>0.22025342402302925</v>
      </c>
      <c r="AZ102">
        <f t="shared" si="107"/>
        <v>0</v>
      </c>
      <c r="BA102">
        <f t="shared" si="108"/>
        <v>0</v>
      </c>
      <c r="BF102">
        <f t="shared" si="109"/>
        <v>19.489831264834031</v>
      </c>
      <c r="BG102">
        <f t="shared" si="110"/>
        <v>5.7494269281269954</v>
      </c>
      <c r="BH102">
        <f t="shared" si="111"/>
        <v>5.7494269281269954</v>
      </c>
      <c r="BI102">
        <f t="shared" si="112"/>
        <v>5.7494269281269954</v>
      </c>
      <c r="BJ102">
        <f t="shared" si="113"/>
        <v>0</v>
      </c>
      <c r="BK102">
        <f t="shared" si="114"/>
        <v>0</v>
      </c>
      <c r="BL102">
        <f t="shared" si="115"/>
        <v>0</v>
      </c>
      <c r="BM102">
        <f t="shared" si="116"/>
        <v>0</v>
      </c>
      <c r="BN102">
        <f t="shared" si="117"/>
        <v>0.24465755777128143</v>
      </c>
      <c r="BO102">
        <f t="shared" si="118"/>
        <v>0</v>
      </c>
      <c r="BP102">
        <f t="shared" si="119"/>
        <v>0</v>
      </c>
      <c r="BU102">
        <f t="shared" si="120"/>
        <v>19.445398711388211</v>
      </c>
      <c r="BV102">
        <f t="shared" si="121"/>
        <v>5.676537976666804</v>
      </c>
      <c r="BW102">
        <f t="shared" si="122"/>
        <v>5.676537976666804</v>
      </c>
      <c r="BX102">
        <f t="shared" si="123"/>
        <v>5.676537976666804</v>
      </c>
      <c r="BY102">
        <f t="shared" si="124"/>
        <v>0</v>
      </c>
      <c r="BZ102">
        <f t="shared" si="125"/>
        <v>0</v>
      </c>
      <c r="CA102">
        <f t="shared" si="126"/>
        <v>0</v>
      </c>
      <c r="CB102">
        <f t="shared" si="127"/>
        <v>0</v>
      </c>
      <c r="CC102">
        <f t="shared" si="128"/>
        <v>0.24183170540391452</v>
      </c>
      <c r="CD102">
        <f t="shared" si="129"/>
        <v>0</v>
      </c>
      <c r="CE102">
        <f t="shared" si="130"/>
        <v>0</v>
      </c>
      <c r="CJ102">
        <f t="shared" si="131"/>
        <v>18.38531796725578</v>
      </c>
      <c r="CK102">
        <f t="shared" si="132"/>
        <v>5.7020169427859688</v>
      </c>
      <c r="CL102">
        <f t="shared" si="133"/>
        <v>5.7020169427859688</v>
      </c>
      <c r="CM102">
        <f t="shared" si="134"/>
        <v>5.7020169427859688</v>
      </c>
      <c r="CN102">
        <f t="shared" si="135"/>
        <v>0</v>
      </c>
      <c r="CO102">
        <f t="shared" si="136"/>
        <v>0</v>
      </c>
      <c r="CP102">
        <f t="shared" si="137"/>
        <v>0</v>
      </c>
      <c r="CQ102">
        <f t="shared" si="138"/>
        <v>0</v>
      </c>
      <c r="CR102">
        <f t="shared" si="139"/>
        <v>0.24982221111754363</v>
      </c>
      <c r="CS102">
        <f t="shared" si="140"/>
        <v>0</v>
      </c>
      <c r="CT102">
        <f t="shared" si="141"/>
        <v>0</v>
      </c>
      <c r="CY102">
        <f t="shared" si="142"/>
        <v>20.194083287243277</v>
      </c>
      <c r="CZ102">
        <f t="shared" si="143"/>
        <v>6.5648401104622183</v>
      </c>
      <c r="DA102">
        <f t="shared" si="144"/>
        <v>6.5648401104622183</v>
      </c>
      <c r="DB102">
        <f t="shared" si="145"/>
        <v>6.5648401104622183</v>
      </c>
      <c r="DC102">
        <f t="shared" si="146"/>
        <v>0</v>
      </c>
      <c r="DD102">
        <f t="shared" si="147"/>
        <v>0</v>
      </c>
      <c r="DE102">
        <f t="shared" si="148"/>
        <v>0</v>
      </c>
      <c r="DF102">
        <f t="shared" si="149"/>
        <v>0</v>
      </c>
      <c r="DG102">
        <f t="shared" si="150"/>
        <v>0.27444176179353785</v>
      </c>
      <c r="DH102">
        <f t="shared" si="151"/>
        <v>0</v>
      </c>
      <c r="DI102">
        <f t="shared" si="152"/>
        <v>0</v>
      </c>
      <c r="DL102" t="s">
        <v>137</v>
      </c>
      <c r="DM102" t="s">
        <v>138</v>
      </c>
      <c r="DN102" t="s">
        <v>155</v>
      </c>
      <c r="DO102" t="s">
        <v>418</v>
      </c>
      <c r="DP102" t="s">
        <v>408</v>
      </c>
      <c r="DQ102">
        <f t="shared" si="153"/>
        <v>18.824788096395221</v>
      </c>
      <c r="DR102">
        <f t="shared" si="154"/>
        <v>1.8072496107165255</v>
      </c>
      <c r="DS102">
        <f t="shared" si="155"/>
        <v>5.6698577328920576</v>
      </c>
      <c r="DT102">
        <f t="shared" si="156"/>
        <v>0.51717694856631924</v>
      </c>
      <c r="DU102">
        <f t="shared" si="157"/>
        <v>0</v>
      </c>
      <c r="DV102">
        <f t="shared" si="158"/>
        <v>0</v>
      </c>
      <c r="DW102">
        <f t="shared" si="159"/>
        <v>0</v>
      </c>
      <c r="DX102">
        <f t="shared" si="160"/>
        <v>0</v>
      </c>
      <c r="DY102">
        <f t="shared" si="161"/>
        <v>0</v>
      </c>
      <c r="DZ102">
        <f t="shared" si="162"/>
        <v>0</v>
      </c>
      <c r="EB102">
        <f t="shared" si="163"/>
        <v>0</v>
      </c>
      <c r="EC102">
        <f t="shared" si="164"/>
        <v>0</v>
      </c>
      <c r="ED102">
        <f t="shared" si="165"/>
        <v>0</v>
      </c>
      <c r="EE102">
        <f t="shared" si="166"/>
        <v>0</v>
      </c>
      <c r="EG102">
        <f t="shared" si="167"/>
        <v>1.5474502546102775</v>
      </c>
      <c r="EI102">
        <f t="shared" si="168"/>
        <v>0</v>
      </c>
      <c r="EJ102">
        <f t="shared" si="169"/>
        <v>0</v>
      </c>
      <c r="EK102">
        <f t="shared" si="170"/>
        <v>0</v>
      </c>
      <c r="EL102">
        <f t="shared" si="171"/>
        <v>0</v>
      </c>
    </row>
    <row r="103" spans="1:142" x14ac:dyDescent="0.25">
      <c r="A103" t="s">
        <v>34</v>
      </c>
      <c r="B103" t="s">
        <v>8</v>
      </c>
      <c r="C103" t="s">
        <v>52</v>
      </c>
      <c r="D103" t="s">
        <v>417</v>
      </c>
      <c r="E103" t="s">
        <v>407</v>
      </c>
      <c r="F103" t="s">
        <v>52</v>
      </c>
      <c r="G103">
        <f>VLOOKUP(A103,[2]alpha_i_split!$A$3:$N$208,14,FALSE)</f>
        <v>6.0989958228935617</v>
      </c>
      <c r="H103">
        <v>1.2371077860320101</v>
      </c>
      <c r="I103">
        <v>4.5327629280212856</v>
      </c>
      <c r="J103">
        <v>14.169626010122927</v>
      </c>
      <c r="K103">
        <v>1.3263572562220902</v>
      </c>
      <c r="L103">
        <v>2.8531898284936479</v>
      </c>
      <c r="M103">
        <v>2.5449672863583239</v>
      </c>
      <c r="N103">
        <v>2.2136519620544406</v>
      </c>
      <c r="O103">
        <v>2.2202823922398225</v>
      </c>
      <c r="P103">
        <v>2.9823187055989342</v>
      </c>
      <c r="Q103">
        <v>1.3070253557120981</v>
      </c>
      <c r="R103">
        <v>1.2095558465202498</v>
      </c>
      <c r="S103">
        <v>1.2971210859341129</v>
      </c>
      <c r="T103">
        <v>1.3393743599143302</v>
      </c>
      <c r="U103">
        <v>1.3313443191676493</v>
      </c>
      <c r="V103">
        <v>1.3335057494131222</v>
      </c>
      <c r="W103">
        <v>1.6287270597874064</v>
      </c>
      <c r="X103">
        <v>1.4948502355797011</v>
      </c>
      <c r="Y103">
        <v>7.382633636469464</v>
      </c>
      <c r="Z103">
        <v>6.7758017307795546</v>
      </c>
      <c r="AB103">
        <f t="shared" si="86"/>
        <v>18.79398627647981</v>
      </c>
      <c r="AC103">
        <f t="shared" si="87"/>
        <v>5.9244360783556322</v>
      </c>
      <c r="AD103">
        <f t="shared" si="88"/>
        <v>5.9244360783556322</v>
      </c>
      <c r="AE103">
        <f t="shared" si="89"/>
        <v>5.9244360783556322</v>
      </c>
      <c r="AF103">
        <f t="shared" si="90"/>
        <v>0</v>
      </c>
      <c r="AG103">
        <f t="shared" si="91"/>
        <v>0</v>
      </c>
      <c r="AH103">
        <f t="shared" si="92"/>
        <v>0</v>
      </c>
      <c r="AI103">
        <f t="shared" si="93"/>
        <v>0</v>
      </c>
      <c r="AJ103">
        <f t="shared" si="94"/>
        <v>0.31948301186397282</v>
      </c>
      <c r="AK103">
        <f t="shared" si="95"/>
        <v>0</v>
      </c>
      <c r="AL103">
        <f t="shared" si="96"/>
        <v>0</v>
      </c>
      <c r="AM103">
        <f t="shared" si="97"/>
        <v>4.4143481153773738</v>
      </c>
      <c r="AQ103">
        <f t="shared" si="98"/>
        <v>40.428632805641769</v>
      </c>
      <c r="AR103">
        <f t="shared" si="99"/>
        <v>5.4826299004783925</v>
      </c>
      <c r="AS103">
        <f t="shared" si="100"/>
        <v>5.4826299004783925</v>
      </c>
      <c r="AT103">
        <f t="shared" si="101"/>
        <v>5.4826299004783925</v>
      </c>
      <c r="AU103">
        <f t="shared" si="102"/>
        <v>0</v>
      </c>
      <c r="AV103">
        <f t="shared" si="103"/>
        <v>0</v>
      </c>
      <c r="AW103">
        <f t="shared" si="104"/>
        <v>0</v>
      </c>
      <c r="AX103">
        <f t="shared" si="105"/>
        <v>0</v>
      </c>
      <c r="AY103">
        <f t="shared" si="106"/>
        <v>0.20158332646419769</v>
      </c>
      <c r="AZ103">
        <f t="shared" si="107"/>
        <v>0</v>
      </c>
      <c r="BA103">
        <f t="shared" si="108"/>
        <v>0</v>
      </c>
      <c r="BF103">
        <f t="shared" si="109"/>
        <v>36.061234655694868</v>
      </c>
      <c r="BG103">
        <f t="shared" si="110"/>
        <v>5.8795423714768589</v>
      </c>
      <c r="BH103">
        <f t="shared" si="111"/>
        <v>5.8795423714768589</v>
      </c>
      <c r="BI103">
        <f t="shared" si="112"/>
        <v>5.8795423714768589</v>
      </c>
      <c r="BJ103">
        <f t="shared" si="113"/>
        <v>0</v>
      </c>
      <c r="BK103">
        <f t="shared" si="114"/>
        <v>0</v>
      </c>
      <c r="BL103">
        <f t="shared" si="115"/>
        <v>0</v>
      </c>
      <c r="BM103">
        <f t="shared" si="116"/>
        <v>0</v>
      </c>
      <c r="BN103">
        <f t="shared" si="117"/>
        <v>0.22889348590043834</v>
      </c>
      <c r="BO103">
        <f t="shared" si="118"/>
        <v>0</v>
      </c>
      <c r="BP103">
        <f t="shared" si="119"/>
        <v>0</v>
      </c>
      <c r="BU103">
        <f t="shared" si="120"/>
        <v>31.366620418886253</v>
      </c>
      <c r="BV103">
        <f t="shared" si="121"/>
        <v>6.0710664453619145</v>
      </c>
      <c r="BW103">
        <f t="shared" si="122"/>
        <v>6.0710664453619145</v>
      </c>
      <c r="BX103">
        <f t="shared" si="123"/>
        <v>6.0710664453619145</v>
      </c>
      <c r="BY103">
        <f t="shared" si="124"/>
        <v>0</v>
      </c>
      <c r="BZ103">
        <f t="shared" si="125"/>
        <v>0</v>
      </c>
      <c r="CA103">
        <f t="shared" si="126"/>
        <v>0</v>
      </c>
      <c r="CB103">
        <f t="shared" si="127"/>
        <v>0</v>
      </c>
      <c r="CC103">
        <f t="shared" si="128"/>
        <v>0.25342025674405844</v>
      </c>
      <c r="CD103">
        <f t="shared" si="129"/>
        <v>0</v>
      </c>
      <c r="CE103">
        <f t="shared" si="130"/>
        <v>0</v>
      </c>
      <c r="CJ103">
        <f t="shared" si="131"/>
        <v>31.460571134899343</v>
      </c>
      <c r="CK103">
        <f t="shared" si="132"/>
        <v>6.0346681743548585</v>
      </c>
      <c r="CL103">
        <f t="shared" si="133"/>
        <v>6.0346681743548585</v>
      </c>
      <c r="CM103">
        <f t="shared" si="134"/>
        <v>6.0346681743548585</v>
      </c>
      <c r="CN103">
        <f t="shared" si="135"/>
        <v>0</v>
      </c>
      <c r="CO103">
        <f t="shared" si="136"/>
        <v>0</v>
      </c>
      <c r="CP103">
        <f t="shared" si="137"/>
        <v>0</v>
      </c>
      <c r="CQ103">
        <f t="shared" si="138"/>
        <v>0</v>
      </c>
      <c r="CR103">
        <f t="shared" si="139"/>
        <v>0.25152450219811978</v>
      </c>
      <c r="CS103">
        <f t="shared" si="140"/>
        <v>0</v>
      </c>
      <c r="CT103">
        <f t="shared" si="141"/>
        <v>0</v>
      </c>
      <c r="CY103">
        <f t="shared" si="142"/>
        <v>42.258340701330802</v>
      </c>
      <c r="CZ103">
        <f t="shared" si="143"/>
        <v>6.0444654252430423</v>
      </c>
      <c r="DA103">
        <f t="shared" si="144"/>
        <v>6.0444654252430423</v>
      </c>
      <c r="DB103">
        <f t="shared" si="145"/>
        <v>6.0444654252430423</v>
      </c>
      <c r="DC103">
        <f t="shared" si="146"/>
        <v>0</v>
      </c>
      <c r="DD103">
        <f t="shared" si="147"/>
        <v>0</v>
      </c>
      <c r="DE103">
        <f t="shared" si="148"/>
        <v>0</v>
      </c>
      <c r="DF103">
        <f t="shared" si="149"/>
        <v>0</v>
      </c>
      <c r="DG103">
        <f t="shared" si="150"/>
        <v>0.21737614484793644</v>
      </c>
      <c r="DH103">
        <f t="shared" si="151"/>
        <v>0</v>
      </c>
      <c r="DI103">
        <f t="shared" si="152"/>
        <v>0</v>
      </c>
      <c r="DL103" t="s">
        <v>34</v>
      </c>
      <c r="DM103" t="s">
        <v>8</v>
      </c>
      <c r="DN103" t="s">
        <v>52</v>
      </c>
      <c r="DO103" t="s">
        <v>417</v>
      </c>
      <c r="DP103" t="s">
        <v>408</v>
      </c>
      <c r="DQ103">
        <f t="shared" si="153"/>
        <v>33.394897665488813</v>
      </c>
      <c r="DR103">
        <f t="shared" si="154"/>
        <v>8.4402078946255585</v>
      </c>
      <c r="DS103">
        <f t="shared" si="155"/>
        <v>5.9061347325451168</v>
      </c>
      <c r="DT103">
        <f t="shared" si="156"/>
        <v>0.22057068336837235</v>
      </c>
      <c r="DU103">
        <f t="shared" si="157"/>
        <v>0</v>
      </c>
      <c r="DV103">
        <f t="shared" si="158"/>
        <v>0</v>
      </c>
      <c r="DW103">
        <f t="shared" si="159"/>
        <v>0</v>
      </c>
      <c r="DX103">
        <f t="shared" si="160"/>
        <v>0</v>
      </c>
      <c r="DY103">
        <f t="shared" si="161"/>
        <v>0</v>
      </c>
      <c r="DZ103">
        <f t="shared" si="162"/>
        <v>0</v>
      </c>
      <c r="EB103">
        <f t="shared" si="163"/>
        <v>0</v>
      </c>
      <c r="EC103">
        <f t="shared" si="164"/>
        <v>0</v>
      </c>
      <c r="ED103">
        <f t="shared" si="165"/>
        <v>0</v>
      </c>
      <c r="EE103">
        <f t="shared" si="166"/>
        <v>0</v>
      </c>
      <c r="EG103">
        <f t="shared" si="167"/>
        <v>1.6119363353016147</v>
      </c>
      <c r="EI103">
        <f t="shared" si="168"/>
        <v>0</v>
      </c>
      <c r="EJ103">
        <f t="shared" si="169"/>
        <v>0</v>
      </c>
      <c r="EK103">
        <f t="shared" si="170"/>
        <v>0</v>
      </c>
      <c r="EL103">
        <f t="shared" si="171"/>
        <v>0</v>
      </c>
    </row>
    <row r="104" spans="1:142" x14ac:dyDescent="0.25">
      <c r="A104" t="s">
        <v>42</v>
      </c>
      <c r="B104" t="s">
        <v>16</v>
      </c>
      <c r="C104" t="s">
        <v>52</v>
      </c>
      <c r="D104" t="s">
        <v>417</v>
      </c>
      <c r="E104" t="s">
        <v>407</v>
      </c>
      <c r="F104" t="s">
        <v>52</v>
      </c>
      <c r="G104">
        <f>VLOOKUP(A104,[2]alpha_i_split!$A$3:$N$208,14,FALSE)</f>
        <v>7.4028467596755281</v>
      </c>
      <c r="H104">
        <v>1.14856796148016</v>
      </c>
      <c r="I104">
        <v>4.2083530108633065</v>
      </c>
      <c r="J104">
        <v>10.926820603402048</v>
      </c>
      <c r="K104">
        <v>1.3263572562220902</v>
      </c>
      <c r="L104">
        <v>1.5158582926150086</v>
      </c>
      <c r="M104">
        <v>1.4648111801758172</v>
      </c>
      <c r="N104">
        <v>1.3594242679002007</v>
      </c>
      <c r="O104">
        <v>1.4443844174920446</v>
      </c>
      <c r="P104">
        <v>1.5691549835500309</v>
      </c>
      <c r="Q104">
        <v>1.3070253557120981</v>
      </c>
      <c r="R104">
        <v>1.2095558465202498</v>
      </c>
      <c r="S104">
        <v>1.2971210859341129</v>
      </c>
      <c r="T104">
        <v>1.3393743599143302</v>
      </c>
      <c r="U104">
        <v>1.3313443191676493</v>
      </c>
      <c r="V104">
        <v>1.3335057494131222</v>
      </c>
      <c r="W104">
        <v>1.2338010810155835</v>
      </c>
      <c r="X104">
        <v>0.7978350261166095</v>
      </c>
      <c r="Y104">
        <v>5.1922704940983335</v>
      </c>
      <c r="Z104">
        <v>3.3575714343300382</v>
      </c>
      <c r="AB104">
        <f t="shared" si="86"/>
        <v>14.492867794759345</v>
      </c>
      <c r="AC104">
        <f t="shared" si="87"/>
        <v>5.5004240909856925</v>
      </c>
      <c r="AD104">
        <f t="shared" si="88"/>
        <v>5.1922704940983335</v>
      </c>
      <c r="AE104">
        <f t="shared" si="89"/>
        <v>3.3575714343300382</v>
      </c>
      <c r="AF104">
        <f t="shared" si="90"/>
        <v>1.0376776505126951E-4</v>
      </c>
      <c r="AG104">
        <f t="shared" si="91"/>
        <v>1.0102211958525371</v>
      </c>
      <c r="AH104">
        <f t="shared" si="92"/>
        <v>3.4892948416681127E-2</v>
      </c>
      <c r="AI104">
        <f t="shared" si="93"/>
        <v>48.850230054275151</v>
      </c>
      <c r="AJ104">
        <f t="shared" si="94"/>
        <v>0.30659071846588909</v>
      </c>
      <c r="AK104">
        <f t="shared" si="95"/>
        <v>0.30815359688735899</v>
      </c>
      <c r="AL104">
        <f t="shared" si="96"/>
        <v>2.1428526566556543</v>
      </c>
      <c r="AM104">
        <f t="shared" si="97"/>
        <v>4.0512736312632232</v>
      </c>
      <c r="AQ104">
        <f t="shared" si="98"/>
        <v>16.563511623583526</v>
      </c>
      <c r="AR104">
        <f t="shared" si="99"/>
        <v>5.0902379885108084</v>
      </c>
      <c r="AS104">
        <f t="shared" si="100"/>
        <v>5.0902379885108084</v>
      </c>
      <c r="AT104">
        <f t="shared" si="101"/>
        <v>3.3575714343300382</v>
      </c>
      <c r="AU104">
        <f t="shared" si="102"/>
        <v>0</v>
      </c>
      <c r="AV104">
        <f t="shared" si="103"/>
        <v>0</v>
      </c>
      <c r="AW104">
        <f t="shared" si="104"/>
        <v>2.4616141376875515E-2</v>
      </c>
      <c r="AX104">
        <f t="shared" si="105"/>
        <v>42.621255631925756</v>
      </c>
      <c r="AY104">
        <f t="shared" si="106"/>
        <v>0.26540058283181095</v>
      </c>
      <c r="AZ104">
        <f t="shared" si="107"/>
        <v>0</v>
      </c>
      <c r="BA104">
        <f t="shared" si="108"/>
        <v>1.7326665541807702</v>
      </c>
      <c r="BF104">
        <f t="shared" si="109"/>
        <v>16.005728983638789</v>
      </c>
      <c r="BG104">
        <f t="shared" si="110"/>
        <v>5.4587434274451061</v>
      </c>
      <c r="BH104">
        <f t="shared" si="111"/>
        <v>5.1922704940983335</v>
      </c>
      <c r="BI104">
        <f t="shared" si="112"/>
        <v>3.3575714343300382</v>
      </c>
      <c r="BJ104">
        <f t="shared" si="113"/>
        <v>7.5239891822143805E-5</v>
      </c>
      <c r="BK104">
        <f t="shared" si="114"/>
        <v>0.8470641750796235</v>
      </c>
      <c r="BL104">
        <f t="shared" si="115"/>
        <v>3.6887027929091862E-2</v>
      </c>
      <c r="BM104">
        <f t="shared" si="116"/>
        <v>52.666361511518289</v>
      </c>
      <c r="BN104">
        <f t="shared" si="117"/>
        <v>0.28953091673450798</v>
      </c>
      <c r="BO104">
        <f t="shared" si="118"/>
        <v>0.26647293334677258</v>
      </c>
      <c r="BP104">
        <f t="shared" si="119"/>
        <v>2.1011719931150679</v>
      </c>
      <c r="BU104">
        <f t="shared" si="120"/>
        <v>14.854185099256657</v>
      </c>
      <c r="BV104">
        <f t="shared" si="121"/>
        <v>5.6365601202185855</v>
      </c>
      <c r="BW104">
        <f t="shared" si="122"/>
        <v>5.1922704940983335</v>
      </c>
      <c r="BX104">
        <f t="shared" si="123"/>
        <v>3.3575714343300382</v>
      </c>
      <c r="BY104">
        <f t="shared" si="124"/>
        <v>3.0354132270827303E-4</v>
      </c>
      <c r="BZ104">
        <f t="shared" si="125"/>
        <v>2.0496178946981503</v>
      </c>
      <c r="CA104">
        <f t="shared" si="126"/>
        <v>4.0968098880995368E-2</v>
      </c>
      <c r="CB104">
        <f t="shared" si="127"/>
        <v>53.929314087431443</v>
      </c>
      <c r="CC104">
        <f t="shared" si="128"/>
        <v>0.31033425836672168</v>
      </c>
      <c r="CD104">
        <f t="shared" si="129"/>
        <v>0.44428962612025202</v>
      </c>
      <c r="CE104">
        <f t="shared" si="130"/>
        <v>2.2789886858885473</v>
      </c>
      <c r="CJ104">
        <f t="shared" si="131"/>
        <v>15.782529412284937</v>
      </c>
      <c r="CK104">
        <f t="shared" si="132"/>
        <v>5.6027668740649359</v>
      </c>
      <c r="CL104">
        <f t="shared" si="133"/>
        <v>5.1922704940983335</v>
      </c>
      <c r="CM104">
        <f t="shared" si="134"/>
        <v>3.3575714343300382</v>
      </c>
      <c r="CN104">
        <f t="shared" si="135"/>
        <v>2.5745317795976578E-4</v>
      </c>
      <c r="CO104">
        <f t="shared" si="136"/>
        <v>1.8815258101475487</v>
      </c>
      <c r="CP104">
        <f t="shared" si="137"/>
        <v>4.212430190270787E-2</v>
      </c>
      <c r="CQ104">
        <f t="shared" si="138"/>
        <v>56.28592659311883</v>
      </c>
      <c r="CR104">
        <f t="shared" si="139"/>
        <v>0.29926383806282036</v>
      </c>
      <c r="CS104">
        <f t="shared" si="140"/>
        <v>0.41049637996660238</v>
      </c>
      <c r="CT104">
        <f t="shared" si="141"/>
        <v>2.2451954397348977</v>
      </c>
      <c r="CY104">
        <f t="shared" si="142"/>
        <v>17.145875004185481</v>
      </c>
      <c r="CZ104">
        <f t="shared" si="143"/>
        <v>5.6118629355462426</v>
      </c>
      <c r="DA104">
        <f t="shared" si="144"/>
        <v>5.1922704940983335</v>
      </c>
      <c r="DB104">
        <f t="shared" si="145"/>
        <v>3.3575714343300382</v>
      </c>
      <c r="DC104">
        <f t="shared" si="146"/>
        <v>2.9773320392573486E-4</v>
      </c>
      <c r="DD104">
        <f t="shared" si="147"/>
        <v>2.1287314154063295</v>
      </c>
      <c r="DE104">
        <f t="shared" si="148"/>
        <v>4.617155736169809E-2</v>
      </c>
      <c r="DF104">
        <f t="shared" si="149"/>
        <v>61.444880580157786</v>
      </c>
      <c r="DG104">
        <f t="shared" si="150"/>
        <v>0.28758565644244488</v>
      </c>
      <c r="DH104">
        <f t="shared" si="151"/>
        <v>0.41959244144790908</v>
      </c>
      <c r="DI104">
        <f t="shared" si="152"/>
        <v>2.2542915012162044</v>
      </c>
      <c r="DL104" t="s">
        <v>42</v>
      </c>
      <c r="DM104" t="s">
        <v>16</v>
      </c>
      <c r="DN104" t="s">
        <v>52</v>
      </c>
      <c r="DO104" t="s">
        <v>417</v>
      </c>
      <c r="DP104" t="s">
        <v>408</v>
      </c>
      <c r="DQ104">
        <f t="shared" si="153"/>
        <v>15.807449652951457</v>
      </c>
      <c r="DR104">
        <f t="shared" si="154"/>
        <v>1.0039707771497568</v>
      </c>
      <c r="DS104">
        <f t="shared" si="155"/>
        <v>5.4834325727952296</v>
      </c>
      <c r="DT104">
        <f t="shared" si="156"/>
        <v>0.20478443593931303</v>
      </c>
      <c r="DU104">
        <f t="shared" si="157"/>
        <v>1.3195267485306983</v>
      </c>
      <c r="DV104">
        <f t="shared" si="158"/>
        <v>0.8442428404412059</v>
      </c>
      <c r="DW104">
        <f t="shared" si="159"/>
        <v>0.71274597363623549</v>
      </c>
      <c r="DX104">
        <f t="shared" si="160"/>
        <v>52.632994743071208</v>
      </c>
      <c r="DY104">
        <f t="shared" si="161"/>
        <v>6.4376863702914164</v>
      </c>
      <c r="DZ104">
        <f t="shared" si="162"/>
        <v>41.443805802235872</v>
      </c>
      <c r="EB104">
        <f t="shared" si="163"/>
        <v>1.7295589357786451E-4</v>
      </c>
      <c r="EC104">
        <f t="shared" si="164"/>
        <v>1.2962320609998182E-4</v>
      </c>
      <c r="ED104">
        <f t="shared" si="165"/>
        <v>3.7610012644674971E-2</v>
      </c>
      <c r="EE104">
        <f t="shared" si="166"/>
        <v>7.5060167074088059E-3</v>
      </c>
      <c r="EG104">
        <f t="shared" si="167"/>
        <v>1.4965700253262089</v>
      </c>
      <c r="EI104">
        <f t="shared" si="168"/>
        <v>1.9747641794671971</v>
      </c>
      <c r="EJ104">
        <f t="shared" si="169"/>
        <v>1.0666742598159344</v>
      </c>
      <c r="EK104">
        <f t="shared" si="170"/>
        <v>78.76896227563229</v>
      </c>
      <c r="EL104">
        <f t="shared" si="171"/>
        <v>62.023557499066619</v>
      </c>
    </row>
    <row r="105" spans="1:142" x14ac:dyDescent="0.25">
      <c r="A105" t="s">
        <v>40</v>
      </c>
      <c r="B105" t="s">
        <v>14</v>
      </c>
      <c r="C105" t="s">
        <v>52</v>
      </c>
      <c r="D105" t="s">
        <v>417</v>
      </c>
      <c r="E105" t="s">
        <v>407</v>
      </c>
      <c r="F105" t="s">
        <v>52</v>
      </c>
      <c r="G105">
        <f>VLOOKUP(A105,[2]alpha_i_split!$A$3:$N$208,14,FALSE)</f>
        <v>6.3775140911465362</v>
      </c>
      <c r="H105">
        <v>1.09186189805178</v>
      </c>
      <c r="I105">
        <v>4.0005819944617222</v>
      </c>
      <c r="J105">
        <v>13.225591803623153</v>
      </c>
      <c r="K105">
        <v>1.3263572562220902</v>
      </c>
      <c r="L105">
        <v>1.7220621600937793</v>
      </c>
      <c r="M105">
        <v>1.6519807814409107</v>
      </c>
      <c r="N105">
        <v>1.6993937259237633</v>
      </c>
      <c r="O105">
        <v>1.5756388940138293</v>
      </c>
      <c r="P105">
        <v>1.814712912448853</v>
      </c>
      <c r="Q105">
        <v>1.3070253557120981</v>
      </c>
      <c r="R105">
        <v>1.2095558465202498</v>
      </c>
      <c r="S105">
        <v>1.2971210859341129</v>
      </c>
      <c r="T105">
        <v>1.3393743599143302</v>
      </c>
      <c r="U105">
        <v>1.3313443191676493</v>
      </c>
      <c r="V105">
        <v>1.3335057494131222</v>
      </c>
      <c r="W105">
        <v>1.0126208529868104</v>
      </c>
      <c r="X105">
        <v>0.83177094667348717</v>
      </c>
      <c r="Y105">
        <v>4.0510727516755045</v>
      </c>
      <c r="Z105">
        <v>3.3275678727783342</v>
      </c>
      <c r="AB105">
        <f t="shared" si="86"/>
        <v>17.54185965656697</v>
      </c>
      <c r="AC105">
        <f t="shared" si="87"/>
        <v>5.2288621043667476</v>
      </c>
      <c r="AD105">
        <f t="shared" si="88"/>
        <v>4.0510727516755045</v>
      </c>
      <c r="AE105">
        <f t="shared" si="89"/>
        <v>3.3275678727783342</v>
      </c>
      <c r="AF105">
        <f t="shared" si="90"/>
        <v>6.6852176835552404E-3</v>
      </c>
      <c r="AG105">
        <f t="shared" si="91"/>
        <v>17.028217316482486</v>
      </c>
      <c r="AH105">
        <f t="shared" si="92"/>
        <v>2.812293694967806E-2</v>
      </c>
      <c r="AI105">
        <f t="shared" si="93"/>
        <v>44.374410571134632</v>
      </c>
      <c r="AJ105">
        <f t="shared" si="94"/>
        <v>0.28541909970304485</v>
      </c>
      <c r="AK105">
        <f t="shared" si="95"/>
        <v>1.1777893526912431</v>
      </c>
      <c r="AL105">
        <f t="shared" si="96"/>
        <v>1.9012942315884134</v>
      </c>
      <c r="AM105">
        <f t="shared" si="97"/>
        <v>3.8797827140385666</v>
      </c>
      <c r="AQ105">
        <f t="shared" si="98"/>
        <v>22.775291189865872</v>
      </c>
      <c r="AR105">
        <f t="shared" si="99"/>
        <v>4.8389273408848181</v>
      </c>
      <c r="AS105">
        <f t="shared" si="100"/>
        <v>4.0510727516755045</v>
      </c>
      <c r="AT105">
        <f t="shared" si="101"/>
        <v>3.3275678727783342</v>
      </c>
      <c r="AU105">
        <f t="shared" si="102"/>
        <v>3.0335794274959872E-3</v>
      </c>
      <c r="AV105">
        <f t="shared" si="103"/>
        <v>11.551291833714403</v>
      </c>
      <c r="AW105">
        <f t="shared" si="104"/>
        <v>2.1415118225332121E-2</v>
      </c>
      <c r="AX105">
        <f t="shared" si="105"/>
        <v>42.508321833247621</v>
      </c>
      <c r="AY105">
        <f t="shared" si="106"/>
        <v>0.23180926559506521</v>
      </c>
      <c r="AZ105">
        <f t="shared" si="107"/>
        <v>0.78785458920931362</v>
      </c>
      <c r="BA105">
        <f t="shared" si="108"/>
        <v>1.5113594681064839</v>
      </c>
      <c r="BF105">
        <f t="shared" si="109"/>
        <v>21.848423482767881</v>
      </c>
      <c r="BG105">
        <f t="shared" si="110"/>
        <v>5.1892392610246487</v>
      </c>
      <c r="BH105">
        <f t="shared" si="111"/>
        <v>4.0510727516755045</v>
      </c>
      <c r="BI105">
        <f t="shared" si="112"/>
        <v>3.3275678727783342</v>
      </c>
      <c r="BJ105">
        <f t="shared" si="113"/>
        <v>7.629244764761723E-3</v>
      </c>
      <c r="BK105">
        <f t="shared" si="114"/>
        <v>20.109302203395021</v>
      </c>
      <c r="BL105">
        <f t="shared" si="115"/>
        <v>3.3386678417645435E-2</v>
      </c>
      <c r="BM105">
        <f t="shared" si="116"/>
        <v>53.801135842392981</v>
      </c>
      <c r="BN105">
        <f t="shared" si="117"/>
        <v>0.25380916593278707</v>
      </c>
      <c r="BO105">
        <f t="shared" si="118"/>
        <v>1.1381665093491442</v>
      </c>
      <c r="BP105">
        <f t="shared" si="119"/>
        <v>1.8616713882463145</v>
      </c>
      <c r="BU105">
        <f t="shared" si="120"/>
        <v>22.475487732705936</v>
      </c>
      <c r="BV105">
        <f t="shared" si="121"/>
        <v>5.3582769481169636</v>
      </c>
      <c r="BW105">
        <f t="shared" si="122"/>
        <v>4.0510727516755045</v>
      </c>
      <c r="BX105">
        <f t="shared" si="123"/>
        <v>3.3275678727783342</v>
      </c>
      <c r="BY105">
        <f t="shared" si="124"/>
        <v>1.1151686152357357E-2</v>
      </c>
      <c r="BZ105">
        <f t="shared" si="125"/>
        <v>25.592832816896713</v>
      </c>
      <c r="CA105">
        <f t="shared" si="126"/>
        <v>4.1807419992808931E-2</v>
      </c>
      <c r="CB105">
        <f t="shared" si="127"/>
        <v>61.762790889931921</v>
      </c>
      <c r="CC105">
        <f t="shared" si="128"/>
        <v>0.25839508795198923</v>
      </c>
      <c r="CD105">
        <f t="shared" si="129"/>
        <v>1.3072041964414591</v>
      </c>
      <c r="CE105">
        <f t="shared" si="130"/>
        <v>2.0307090753386294</v>
      </c>
      <c r="CJ105">
        <f t="shared" si="131"/>
        <v>20.838756842139151</v>
      </c>
      <c r="CK105">
        <f t="shared" si="132"/>
        <v>5.3261521116909982</v>
      </c>
      <c r="CL105">
        <f t="shared" si="133"/>
        <v>4.0510727516755045</v>
      </c>
      <c r="CM105">
        <f t="shared" si="134"/>
        <v>3.3275678727783342</v>
      </c>
      <c r="CN105">
        <f t="shared" si="135"/>
        <v>9.7119793515024616E-3</v>
      </c>
      <c r="CO105">
        <f t="shared" si="136"/>
        <v>22.850293846928359</v>
      </c>
      <c r="CP105">
        <f t="shared" si="137"/>
        <v>3.7399300342185901E-2</v>
      </c>
      <c r="CQ105">
        <f t="shared" si="138"/>
        <v>56.138689999676629</v>
      </c>
      <c r="CR105">
        <f t="shared" si="139"/>
        <v>0.26674194962872139</v>
      </c>
      <c r="CS105">
        <f t="shared" si="140"/>
        <v>1.2750793600154937</v>
      </c>
      <c r="CT105">
        <f t="shared" si="141"/>
        <v>1.998584238912664</v>
      </c>
      <c r="CY105">
        <f t="shared" si="142"/>
        <v>24.00065222081265</v>
      </c>
      <c r="CZ105">
        <f t="shared" si="143"/>
        <v>5.3347990906133216</v>
      </c>
      <c r="DA105">
        <f t="shared" si="144"/>
        <v>4.0510727516755045</v>
      </c>
      <c r="DB105">
        <f t="shared" si="145"/>
        <v>3.3275678727783342</v>
      </c>
      <c r="DC105">
        <f t="shared" si="146"/>
        <v>1.1377731733852852E-2</v>
      </c>
      <c r="DD105">
        <f t="shared" si="147"/>
        <v>26.589152349870066</v>
      </c>
      <c r="DE105">
        <f t="shared" si="148"/>
        <v>4.3494119385203048E-2</v>
      </c>
      <c r="DF105">
        <f t="shared" si="149"/>
        <v>65.006142290048814</v>
      </c>
      <c r="DG105">
        <f t="shared" si="150"/>
        <v>0.24895462893705428</v>
      </c>
      <c r="DH105">
        <f t="shared" si="151"/>
        <v>1.2837263389378171</v>
      </c>
      <c r="DI105">
        <f t="shared" si="152"/>
        <v>2.0072312178349874</v>
      </c>
      <c r="DL105" t="s">
        <v>40</v>
      </c>
      <c r="DM105" t="s">
        <v>14</v>
      </c>
      <c r="DN105" t="s">
        <v>52</v>
      </c>
      <c r="DO105" t="s">
        <v>417</v>
      </c>
      <c r="DP105" t="s">
        <v>408</v>
      </c>
      <c r="DQ105">
        <f t="shared" si="153"/>
        <v>21.580078520809746</v>
      </c>
      <c r="DR105">
        <f t="shared" si="154"/>
        <v>2.2368838353194871</v>
      </c>
      <c r="DS105">
        <f t="shared" si="155"/>
        <v>5.2127094761162498</v>
      </c>
      <c r="DT105">
        <f t="shared" si="156"/>
        <v>0.19467400311951283</v>
      </c>
      <c r="DU105">
        <f t="shared" si="157"/>
        <v>20.620181727881175</v>
      </c>
      <c r="DV105">
        <f t="shared" si="158"/>
        <v>5.6698719445255454</v>
      </c>
      <c r="DW105">
        <f t="shared" si="159"/>
        <v>32.147447867317887</v>
      </c>
      <c r="DX105">
        <f t="shared" si="160"/>
        <v>53.931915237738771</v>
      </c>
      <c r="DY105">
        <f t="shared" si="161"/>
        <v>9.0630288326771868</v>
      </c>
      <c r="DZ105">
        <f t="shared" si="162"/>
        <v>82.138491621938016</v>
      </c>
      <c r="EB105">
        <f t="shared" si="163"/>
        <v>8.2649065189209364E-3</v>
      </c>
      <c r="EC105">
        <f t="shared" si="164"/>
        <v>3.1743806663124458E-3</v>
      </c>
      <c r="ED105">
        <f t="shared" si="165"/>
        <v>3.4270928885475581E-2</v>
      </c>
      <c r="EE105">
        <f t="shared" si="166"/>
        <v>8.4321316479083249E-3</v>
      </c>
      <c r="EG105">
        <f t="shared" si="167"/>
        <v>1.4226827172806358</v>
      </c>
      <c r="EI105">
        <f t="shared" si="168"/>
        <v>29.335976171442503</v>
      </c>
      <c r="EJ105">
        <f t="shared" si="169"/>
        <v>45.735618485513392</v>
      </c>
      <c r="EK105">
        <f t="shared" si="170"/>
        <v>76.728003718575124</v>
      </c>
      <c r="EL105">
        <f t="shared" si="171"/>
        <v>116.85701245403152</v>
      </c>
    </row>
    <row r="106" spans="1:142" x14ac:dyDescent="0.25">
      <c r="A106" t="s">
        <v>50</v>
      </c>
      <c r="B106" t="s">
        <v>24</v>
      </c>
      <c r="C106" t="s">
        <v>52</v>
      </c>
      <c r="D106" t="s">
        <v>417</v>
      </c>
      <c r="E106" t="s">
        <v>407</v>
      </c>
      <c r="F106" t="s">
        <v>52</v>
      </c>
      <c r="G106">
        <f>VLOOKUP(A106,[2]alpha_i_split!$A$3:$N$208,14,FALSE)</f>
        <v>7.756265927004403</v>
      </c>
      <c r="H106">
        <v>1.0767315194484699</v>
      </c>
      <c r="I106">
        <v>3.9451442872591937</v>
      </c>
      <c r="J106">
        <v>10.562637375594019</v>
      </c>
      <c r="K106">
        <v>1.3263572562220902</v>
      </c>
      <c r="L106">
        <v>1.5625437395952078</v>
      </c>
      <c r="M106">
        <v>1.5229106614596377</v>
      </c>
      <c r="N106">
        <v>1.441387470722475</v>
      </c>
      <c r="O106">
        <v>1.5033847260629685</v>
      </c>
      <c r="P106">
        <v>1.6055005055935563</v>
      </c>
      <c r="Q106">
        <v>1.3070253557120981</v>
      </c>
      <c r="R106">
        <v>1.2095558465202498</v>
      </c>
      <c r="S106">
        <v>1.2971210859341129</v>
      </c>
      <c r="T106">
        <v>1.3393743599143302</v>
      </c>
      <c r="U106">
        <v>1.3313443191676493</v>
      </c>
      <c r="V106">
        <v>1.3335057494131222</v>
      </c>
      <c r="W106">
        <v>0.85465169900543003</v>
      </c>
      <c r="X106">
        <v>0.73548201855214257</v>
      </c>
      <c r="Y106">
        <v>3.3717242679276365</v>
      </c>
      <c r="Z106">
        <v>2.9015826838728458</v>
      </c>
      <c r="AB106">
        <f t="shared" si="86"/>
        <v>14.009830727961782</v>
      </c>
      <c r="AC106">
        <f t="shared" si="87"/>
        <v>5.1564036153904995</v>
      </c>
      <c r="AD106">
        <f t="shared" si="88"/>
        <v>3.3717242679276365</v>
      </c>
      <c r="AE106">
        <f t="shared" si="89"/>
        <v>2.9015826838728458</v>
      </c>
      <c r="AF106">
        <f t="shared" si="90"/>
        <v>2.3231238532703372E-2</v>
      </c>
      <c r="AG106">
        <f t="shared" si="91"/>
        <v>39.051113409917669</v>
      </c>
      <c r="AH106">
        <f t="shared" si="92"/>
        <v>4.6851979366757328E-2</v>
      </c>
      <c r="AI106">
        <f t="shared" si="93"/>
        <v>62.335743000961017</v>
      </c>
      <c r="AJ106">
        <f t="shared" si="94"/>
        <v>0.28559032294705589</v>
      </c>
      <c r="AK106">
        <f t="shared" si="95"/>
        <v>1.7846793474628631</v>
      </c>
      <c r="AL106">
        <f t="shared" si="96"/>
        <v>2.2548209315176537</v>
      </c>
      <c r="AM106">
        <f t="shared" si="97"/>
        <v>3.8065149107946996</v>
      </c>
      <c r="AQ106">
        <f t="shared" si="98"/>
        <v>16.504582904848789</v>
      </c>
      <c r="AR106">
        <f t="shared" si="99"/>
        <v>4.7718723380203221</v>
      </c>
      <c r="AS106">
        <f t="shared" si="100"/>
        <v>3.3717242679276365</v>
      </c>
      <c r="AT106">
        <f t="shared" si="101"/>
        <v>2.9015826838728458</v>
      </c>
      <c r="AU106">
        <f t="shared" si="102"/>
        <v>1.5431264296069343E-2</v>
      </c>
      <c r="AV106">
        <f t="shared" si="103"/>
        <v>33.063497980712512</v>
      </c>
      <c r="AW106">
        <f t="shared" si="104"/>
        <v>3.6779534281422888E-2</v>
      </c>
      <c r="AX106">
        <f t="shared" si="105"/>
        <v>58.995462333647829</v>
      </c>
      <c r="AY106">
        <f t="shared" si="106"/>
        <v>0.24350033722887862</v>
      </c>
      <c r="AZ106">
        <f t="shared" si="107"/>
        <v>1.4001480700926856</v>
      </c>
      <c r="BA106">
        <f t="shared" si="108"/>
        <v>1.8702896541474763</v>
      </c>
      <c r="BF106">
        <f t="shared" si="109"/>
        <v>16.085953072424179</v>
      </c>
      <c r="BG106">
        <f t="shared" si="110"/>
        <v>5.1173298420564075</v>
      </c>
      <c r="BH106">
        <f t="shared" si="111"/>
        <v>3.3717242679276365</v>
      </c>
      <c r="BI106">
        <f t="shared" si="112"/>
        <v>2.9015826838728458</v>
      </c>
      <c r="BJ106">
        <f t="shared" si="113"/>
        <v>2.5342591708262134E-2</v>
      </c>
      <c r="BK106">
        <f t="shared" si="114"/>
        <v>43.553810924745555</v>
      </c>
      <c r="BL106">
        <f t="shared" si="115"/>
        <v>5.1829052507423042E-2</v>
      </c>
      <c r="BM106">
        <f t="shared" si="116"/>
        <v>70.173691500854858</v>
      </c>
      <c r="BN106">
        <f t="shared" si="117"/>
        <v>0.26450448432978441</v>
      </c>
      <c r="BO106">
        <f t="shared" si="118"/>
        <v>1.745605574128771</v>
      </c>
      <c r="BP106">
        <f t="shared" si="119"/>
        <v>2.2157471581835617</v>
      </c>
      <c r="BU106">
        <f t="shared" si="120"/>
        <v>15.224853170966144</v>
      </c>
      <c r="BV106">
        <f t="shared" si="121"/>
        <v>5.2840251045174593</v>
      </c>
      <c r="BW106">
        <f t="shared" si="122"/>
        <v>3.3717242679276365</v>
      </c>
      <c r="BX106">
        <f t="shared" si="123"/>
        <v>2.9015826838728458</v>
      </c>
      <c r="BY106">
        <f t="shared" si="124"/>
        <v>2.9576358661192924E-2</v>
      </c>
      <c r="BZ106">
        <f t="shared" si="125"/>
        <v>46.399119995056836</v>
      </c>
      <c r="CA106">
        <f t="shared" si="126"/>
        <v>5.7193055491958168E-2</v>
      </c>
      <c r="CB106">
        <f t="shared" si="127"/>
        <v>72.018179742388327</v>
      </c>
      <c r="CC106">
        <f t="shared" si="128"/>
        <v>0.28073809145924034</v>
      </c>
      <c r="CD106">
        <f t="shared" si="129"/>
        <v>1.9123008365898229</v>
      </c>
      <c r="CE106">
        <f t="shared" si="130"/>
        <v>2.3824424206446135</v>
      </c>
      <c r="CJ106">
        <f t="shared" si="131"/>
        <v>15.879707697409886</v>
      </c>
      <c r="CK106">
        <f t="shared" si="132"/>
        <v>5.2523454351392322</v>
      </c>
      <c r="CL106">
        <f t="shared" si="133"/>
        <v>3.3717242679276365</v>
      </c>
      <c r="CM106">
        <f t="shared" si="134"/>
        <v>2.9015826838728458</v>
      </c>
      <c r="CN106">
        <f t="shared" si="135"/>
        <v>2.9695633369237841E-2</v>
      </c>
      <c r="CO106">
        <f t="shared" si="136"/>
        <v>47.370997232687216</v>
      </c>
      <c r="CP106">
        <f t="shared" si="137"/>
        <v>5.799826932130632E-2</v>
      </c>
      <c r="CQ106">
        <f t="shared" si="138"/>
        <v>74.016319966864245</v>
      </c>
      <c r="CR106">
        <f t="shared" si="139"/>
        <v>0.27324049050112953</v>
      </c>
      <c r="CS106">
        <f t="shared" si="140"/>
        <v>1.8806211672115958</v>
      </c>
      <c r="CT106">
        <f t="shared" si="141"/>
        <v>2.3507627512663865</v>
      </c>
      <c r="CY106">
        <f t="shared" si="142"/>
        <v>16.958319646917591</v>
      </c>
      <c r="CZ106">
        <f t="shared" si="143"/>
        <v>5.2608725893244692</v>
      </c>
      <c r="DA106">
        <f t="shared" si="144"/>
        <v>3.3717242679276365</v>
      </c>
      <c r="DB106">
        <f t="shared" si="145"/>
        <v>2.9015826838728458</v>
      </c>
      <c r="DC106">
        <f t="shared" si="146"/>
        <v>3.2041888877096275E-2</v>
      </c>
      <c r="DD106">
        <f t="shared" si="147"/>
        <v>50.8830701870003</v>
      </c>
      <c r="DE106">
        <f t="shared" si="148"/>
        <v>6.241139189741364E-2</v>
      </c>
      <c r="DF106">
        <f t="shared" si="149"/>
        <v>79.360393675909819</v>
      </c>
      <c r="DG106">
        <f t="shared" si="150"/>
        <v>0.26483745314333473</v>
      </c>
      <c r="DH106">
        <f t="shared" si="151"/>
        <v>1.8891483213968328</v>
      </c>
      <c r="DI106">
        <f t="shared" si="152"/>
        <v>2.3592899054516234</v>
      </c>
      <c r="DL106" t="s">
        <v>50</v>
      </c>
      <c r="DM106" t="s">
        <v>24</v>
      </c>
      <c r="DN106" t="s">
        <v>52</v>
      </c>
      <c r="DO106" t="s">
        <v>417</v>
      </c>
      <c r="DP106" t="s">
        <v>408</v>
      </c>
      <c r="DQ106">
        <f t="shared" si="153"/>
        <v>15.777207870088061</v>
      </c>
      <c r="DR106">
        <f t="shared" si="154"/>
        <v>1.0448585513147384</v>
      </c>
      <c r="DS106">
        <f t="shared" si="155"/>
        <v>5.1404748207413986</v>
      </c>
      <c r="DT106">
        <f t="shared" si="156"/>
        <v>0.19197632553164592</v>
      </c>
      <c r="DU106">
        <f t="shared" si="157"/>
        <v>43.386934955020024</v>
      </c>
      <c r="DV106">
        <f t="shared" si="158"/>
        <v>6.4271082360051821</v>
      </c>
      <c r="DW106">
        <f t="shared" si="159"/>
        <v>41.307720277325643</v>
      </c>
      <c r="DX106">
        <f t="shared" si="160"/>
        <v>69.48329837010435</v>
      </c>
      <c r="DY106">
        <f t="shared" si="161"/>
        <v>7.5642556171213782</v>
      </c>
      <c r="DZ106">
        <f t="shared" si="162"/>
        <v>57.217963041152323</v>
      </c>
      <c r="EB106">
        <f t="shared" si="163"/>
        <v>2.588649590742698E-2</v>
      </c>
      <c r="EC106">
        <f t="shared" si="164"/>
        <v>6.0443621583535223E-3</v>
      </c>
      <c r="ED106">
        <f t="shared" si="165"/>
        <v>5.2177213811046896E-2</v>
      </c>
      <c r="EE106">
        <f t="shared" si="166"/>
        <v>9.2666027129898031E-3</v>
      </c>
      <c r="EG106">
        <f t="shared" si="167"/>
        <v>1.4029680187612987</v>
      </c>
      <c r="EI106">
        <f t="shared" si="168"/>
        <v>60.870482173969783</v>
      </c>
      <c r="EJ106">
        <f t="shared" si="169"/>
        <v>57.953410477025486</v>
      </c>
      <c r="EK106">
        <f t="shared" si="170"/>
        <v>97.482845451305479</v>
      </c>
      <c r="EL106">
        <f t="shared" si="171"/>
        <v>80.274972245402694</v>
      </c>
    </row>
    <row r="107" spans="1:142" x14ac:dyDescent="0.25">
      <c r="A107" t="s">
        <v>493</v>
      </c>
      <c r="B107" t="s">
        <v>66</v>
      </c>
      <c r="C107" t="s">
        <v>71</v>
      </c>
      <c r="D107" t="s">
        <v>417</v>
      </c>
      <c r="E107" t="s">
        <v>407</v>
      </c>
      <c r="F107" t="s">
        <v>52</v>
      </c>
      <c r="G107">
        <f>VLOOKUP(A107,[2]alpha_i_split!$A$3:$N$208,14,FALSE)</f>
        <v>5.0470608225004385</v>
      </c>
      <c r="H107">
        <v>1.0721515187924799</v>
      </c>
      <c r="I107">
        <v>3.9283631648556465</v>
      </c>
      <c r="J107">
        <v>17.46539277903662</v>
      </c>
      <c r="K107">
        <v>1.3263572562220902</v>
      </c>
      <c r="L107">
        <v>1.5963240717558658</v>
      </c>
      <c r="M107">
        <v>1.5284720537489731</v>
      </c>
      <c r="N107">
        <v>1.3785984406327738</v>
      </c>
      <c r="O107">
        <v>1.5276666559417871</v>
      </c>
      <c r="P107">
        <v>1.6721470135847669</v>
      </c>
      <c r="Q107">
        <v>1.3070253557120981</v>
      </c>
      <c r="R107">
        <v>1.2095558465202498</v>
      </c>
      <c r="S107">
        <v>1.2971210859341129</v>
      </c>
      <c r="T107">
        <v>1.3393743599143302</v>
      </c>
      <c r="U107">
        <v>1.3313443191676493</v>
      </c>
      <c r="V107">
        <v>1.3335057494131222</v>
      </c>
      <c r="W107">
        <v>2.2454593328231236</v>
      </c>
      <c r="X107">
        <v>1.7080624605173604</v>
      </c>
      <c r="Y107">
        <v>8.8209797312436944</v>
      </c>
      <c r="Z107">
        <v>6.7098896531691006</v>
      </c>
      <c r="AB107">
        <f t="shared" si="86"/>
        <v>23.165350445244119</v>
      </c>
      <c r="AC107">
        <f t="shared" si="87"/>
        <v>5.1344702629117549</v>
      </c>
      <c r="AD107">
        <f t="shared" si="88"/>
        <v>5.1344702629117549</v>
      </c>
      <c r="AE107">
        <f t="shared" si="89"/>
        <v>5.1344702629117549</v>
      </c>
      <c r="AF107">
        <f t="shared" si="90"/>
        <v>0</v>
      </c>
      <c r="AG107">
        <f t="shared" si="91"/>
        <v>0</v>
      </c>
      <c r="AH107">
        <f t="shared" si="92"/>
        <v>0</v>
      </c>
      <c r="AI107">
        <f t="shared" si="93"/>
        <v>0</v>
      </c>
      <c r="AJ107">
        <f t="shared" si="94"/>
        <v>0.27415508719508158</v>
      </c>
      <c r="AK107">
        <f t="shared" si="95"/>
        <v>0</v>
      </c>
      <c r="AL107">
        <f t="shared" si="96"/>
        <v>0</v>
      </c>
      <c r="AM107">
        <f t="shared" si="97"/>
        <v>3.8386320436989694</v>
      </c>
      <c r="AQ107">
        <f t="shared" si="98"/>
        <v>27.880426915847234</v>
      </c>
      <c r="AR107">
        <f t="shared" si="99"/>
        <v>4.751574633305939</v>
      </c>
      <c r="AS107">
        <f t="shared" si="100"/>
        <v>4.751574633305939</v>
      </c>
      <c r="AT107">
        <f t="shared" si="101"/>
        <v>4.751574633305939</v>
      </c>
      <c r="AU107">
        <f t="shared" si="102"/>
        <v>0</v>
      </c>
      <c r="AV107">
        <f t="shared" si="103"/>
        <v>0</v>
      </c>
      <c r="AW107">
        <f t="shared" si="104"/>
        <v>0</v>
      </c>
      <c r="AX107">
        <f t="shared" si="105"/>
        <v>0</v>
      </c>
      <c r="AY107">
        <f t="shared" si="106"/>
        <v>0.23126395512518447</v>
      </c>
      <c r="AZ107">
        <f t="shared" si="107"/>
        <v>0</v>
      </c>
      <c r="BA107">
        <f t="shared" si="108"/>
        <v>0</v>
      </c>
      <c r="BF107">
        <f t="shared" si="109"/>
        <v>26.695364770506586</v>
      </c>
      <c r="BG107">
        <f t="shared" si="110"/>
        <v>5.0955626943411252</v>
      </c>
      <c r="BH107">
        <f t="shared" si="111"/>
        <v>5.0955626943411252</v>
      </c>
      <c r="BI107">
        <f t="shared" si="112"/>
        <v>5.0955626943411252</v>
      </c>
      <c r="BJ107">
        <f t="shared" si="113"/>
        <v>0</v>
      </c>
      <c r="BK107">
        <f t="shared" si="114"/>
        <v>0</v>
      </c>
      <c r="BL107">
        <f t="shared" si="115"/>
        <v>0</v>
      </c>
      <c r="BM107">
        <f t="shared" si="116"/>
        <v>0</v>
      </c>
      <c r="BN107">
        <f t="shared" si="117"/>
        <v>0.25345118321781318</v>
      </c>
      <c r="BO107">
        <f t="shared" si="118"/>
        <v>0</v>
      </c>
      <c r="BP107">
        <f t="shared" si="119"/>
        <v>0</v>
      </c>
      <c r="BU107">
        <f t="shared" si="120"/>
        <v>24.077763250218791</v>
      </c>
      <c r="BV107">
        <f t="shared" si="121"/>
        <v>5.2615488994395641</v>
      </c>
      <c r="BW107">
        <f t="shared" si="122"/>
        <v>5.2615488994395641</v>
      </c>
      <c r="BX107">
        <f t="shared" si="123"/>
        <v>5.2615488994395641</v>
      </c>
      <c r="BY107">
        <f t="shared" si="124"/>
        <v>0</v>
      </c>
      <c r="BZ107">
        <f t="shared" si="125"/>
        <v>0</v>
      </c>
      <c r="CA107">
        <f t="shared" si="126"/>
        <v>0</v>
      </c>
      <c r="CB107">
        <f t="shared" si="127"/>
        <v>0</v>
      </c>
      <c r="CC107">
        <f t="shared" si="128"/>
        <v>0.27556600774868878</v>
      </c>
      <c r="CD107">
        <f t="shared" si="129"/>
        <v>0</v>
      </c>
      <c r="CE107">
        <f t="shared" si="130"/>
        <v>0</v>
      </c>
      <c r="CJ107">
        <f t="shared" si="131"/>
        <v>26.681298181460708</v>
      </c>
      <c r="CK107">
        <f t="shared" si="132"/>
        <v>5.2300039831580127</v>
      </c>
      <c r="CL107">
        <f t="shared" si="133"/>
        <v>5.2300039831580127</v>
      </c>
      <c r="CM107">
        <f t="shared" si="134"/>
        <v>5.2300039831580127</v>
      </c>
      <c r="CN107">
        <f t="shared" si="135"/>
        <v>0</v>
      </c>
      <c r="CO107">
        <f t="shared" si="136"/>
        <v>0</v>
      </c>
      <c r="CP107">
        <f t="shared" si="137"/>
        <v>0</v>
      </c>
      <c r="CQ107">
        <f t="shared" si="138"/>
        <v>0</v>
      </c>
      <c r="CR107">
        <f t="shared" si="139"/>
        <v>0.26020680180078237</v>
      </c>
      <c r="CS107">
        <f t="shared" si="140"/>
        <v>0</v>
      </c>
      <c r="CT107">
        <f t="shared" si="141"/>
        <v>0</v>
      </c>
      <c r="CY107">
        <f t="shared" si="142"/>
        <v>29.204704376551035</v>
      </c>
      <c r="CZ107">
        <f t="shared" si="143"/>
        <v>5.2384948661177333</v>
      </c>
      <c r="DA107">
        <f t="shared" si="144"/>
        <v>5.2384948661177333</v>
      </c>
      <c r="DB107">
        <f t="shared" si="145"/>
        <v>5.2384948661177333</v>
      </c>
      <c r="DC107">
        <f t="shared" si="146"/>
        <v>0</v>
      </c>
      <c r="DD107">
        <f t="shared" si="147"/>
        <v>0</v>
      </c>
      <c r="DE107">
        <f t="shared" si="148"/>
        <v>0</v>
      </c>
      <c r="DF107">
        <f t="shared" si="149"/>
        <v>0</v>
      </c>
      <c r="DG107">
        <f t="shared" si="150"/>
        <v>0.24911519515675695</v>
      </c>
      <c r="DH107">
        <f t="shared" si="151"/>
        <v>0</v>
      </c>
      <c r="DI107">
        <f t="shared" si="152"/>
        <v>0</v>
      </c>
      <c r="DL107" t="s">
        <v>493</v>
      </c>
      <c r="DM107" t="s">
        <v>66</v>
      </c>
      <c r="DN107" t="s">
        <v>71</v>
      </c>
      <c r="DO107" t="s">
        <v>417</v>
      </c>
      <c r="DP107" t="s">
        <v>408</v>
      </c>
      <c r="DQ107">
        <f t="shared" si="153"/>
        <v>26.284151323304744</v>
      </c>
      <c r="DR107">
        <f t="shared" si="154"/>
        <v>2.2803339788865826</v>
      </c>
      <c r="DS107">
        <f t="shared" si="155"/>
        <v>5.1186092232123555</v>
      </c>
      <c r="DT107">
        <f t="shared" si="156"/>
        <v>0.19115973227604988</v>
      </c>
      <c r="DU107">
        <f t="shared" si="157"/>
        <v>0</v>
      </c>
      <c r="DV107">
        <f t="shared" si="158"/>
        <v>0</v>
      </c>
      <c r="DW107">
        <f t="shared" si="159"/>
        <v>0</v>
      </c>
      <c r="DX107">
        <f t="shared" si="160"/>
        <v>0</v>
      </c>
      <c r="DY107">
        <f t="shared" si="161"/>
        <v>0</v>
      </c>
      <c r="DZ107">
        <f t="shared" si="162"/>
        <v>0</v>
      </c>
      <c r="EB107">
        <f t="shared" si="163"/>
        <v>0</v>
      </c>
      <c r="EC107">
        <f t="shared" si="164"/>
        <v>0</v>
      </c>
      <c r="ED107">
        <f t="shared" si="165"/>
        <v>0</v>
      </c>
      <c r="EE107">
        <f t="shared" si="166"/>
        <v>0</v>
      </c>
      <c r="EG107">
        <f t="shared" si="167"/>
        <v>1.397000333846167</v>
      </c>
      <c r="EI107">
        <f t="shared" si="168"/>
        <v>0</v>
      </c>
      <c r="EJ107">
        <f t="shared" si="169"/>
        <v>0</v>
      </c>
      <c r="EK107">
        <f t="shared" si="170"/>
        <v>0</v>
      </c>
      <c r="EL107">
        <f t="shared" si="171"/>
        <v>0</v>
      </c>
    </row>
    <row r="108" spans="1:142" x14ac:dyDescent="0.25">
      <c r="A108" t="s">
        <v>496</v>
      </c>
      <c r="B108" t="s">
        <v>67</v>
      </c>
      <c r="C108" t="s">
        <v>71</v>
      </c>
      <c r="D108" t="s">
        <v>417</v>
      </c>
      <c r="E108" t="s">
        <v>407</v>
      </c>
      <c r="F108" t="s">
        <v>52</v>
      </c>
      <c r="G108">
        <f>VLOOKUP(A108,[2]alpha_i_split!$A$3:$N$208,14,FALSE)</f>
        <v>10.043834784975562</v>
      </c>
      <c r="H108">
        <v>1.0522056313897299</v>
      </c>
      <c r="I108">
        <v>3.8552814334119705</v>
      </c>
      <c r="J108">
        <v>7.9159855137024602</v>
      </c>
      <c r="K108">
        <v>1.3263572562220902</v>
      </c>
      <c r="L108">
        <v>1.5963240717558658</v>
      </c>
      <c r="M108">
        <v>1.5284720537489731</v>
      </c>
      <c r="N108">
        <v>1.3785984406327738</v>
      </c>
      <c r="O108">
        <v>1.5276666559417871</v>
      </c>
      <c r="P108">
        <v>1.6721470135847669</v>
      </c>
      <c r="Q108">
        <v>1.3070253557120981</v>
      </c>
      <c r="R108">
        <v>1.2095558465202498</v>
      </c>
      <c r="S108">
        <v>1.2971210859341129</v>
      </c>
      <c r="T108">
        <v>1.3393743599143302</v>
      </c>
      <c r="U108">
        <v>1.3313443191676493</v>
      </c>
      <c r="V108">
        <v>1.3335057494131222</v>
      </c>
      <c r="W108">
        <v>1.1220765326288171</v>
      </c>
      <c r="X108">
        <v>0.31001114540277708</v>
      </c>
      <c r="Y108">
        <v>4.3259208231111597</v>
      </c>
      <c r="Z108">
        <v>1.1951802130221052</v>
      </c>
      <c r="AB108">
        <f t="shared" si="86"/>
        <v>10.499424826248209</v>
      </c>
      <c r="AC108">
        <f t="shared" si="87"/>
        <v>5.0389505868755284</v>
      </c>
      <c r="AD108">
        <f t="shared" si="88"/>
        <v>4.3259208231111597</v>
      </c>
      <c r="AE108">
        <f t="shared" si="89"/>
        <v>1.1951802130221052</v>
      </c>
      <c r="AF108">
        <f t="shared" si="90"/>
        <v>1.5055938982392774E-3</v>
      </c>
      <c r="AG108">
        <f t="shared" si="91"/>
        <v>6.3346327520353967</v>
      </c>
      <c r="AH108">
        <f t="shared" si="92"/>
        <v>0.23586156441169431</v>
      </c>
      <c r="AI108">
        <f t="shared" si="93"/>
        <v>184.08609891171025</v>
      </c>
      <c r="AJ108">
        <f t="shared" si="94"/>
        <v>0.28330023703800788</v>
      </c>
      <c r="AK108">
        <f t="shared" si="95"/>
        <v>0.71302976376436877</v>
      </c>
      <c r="AL108">
        <f t="shared" si="96"/>
        <v>3.843770373853423</v>
      </c>
      <c r="AM108">
        <f t="shared" si="97"/>
        <v>3.6998863425390178</v>
      </c>
      <c r="AQ108">
        <f t="shared" si="98"/>
        <v>12.63647822719396</v>
      </c>
      <c r="AR108">
        <f t="shared" si="99"/>
        <v>4.6631781977644184</v>
      </c>
      <c r="AS108">
        <f t="shared" si="100"/>
        <v>4.3259208231111597</v>
      </c>
      <c r="AT108">
        <f t="shared" si="101"/>
        <v>1.1951802130221052</v>
      </c>
      <c r="AU108">
        <f t="shared" si="102"/>
        <v>2.2389580415179406E-4</v>
      </c>
      <c r="AV108">
        <f t="shared" si="103"/>
        <v>1.9916166789412919</v>
      </c>
      <c r="AW108">
        <f t="shared" si="104"/>
        <v>0.24344345293173122</v>
      </c>
      <c r="AX108">
        <f t="shared" si="105"/>
        <v>210.59134463408876</v>
      </c>
      <c r="AY108">
        <f t="shared" si="106"/>
        <v>0.23897836066303491</v>
      </c>
      <c r="AZ108">
        <f t="shared" si="107"/>
        <v>0.33725737465325878</v>
      </c>
      <c r="BA108">
        <f t="shared" si="108"/>
        <v>3.467997984742313</v>
      </c>
      <c r="BF108">
        <f t="shared" si="109"/>
        <v>12.099362635575918</v>
      </c>
      <c r="BG108">
        <f t="shared" si="110"/>
        <v>5.0007668394889588</v>
      </c>
      <c r="BH108">
        <f t="shared" si="111"/>
        <v>4.3259208231111597</v>
      </c>
      <c r="BI108">
        <f t="shared" si="112"/>
        <v>1.1951802130221052</v>
      </c>
      <c r="BJ108">
        <f t="shared" si="113"/>
        <v>1.4934920226838914E-3</v>
      </c>
      <c r="BK108">
        <f t="shared" si="114"/>
        <v>6.639256896114456</v>
      </c>
      <c r="BL108">
        <f t="shared" si="115"/>
        <v>0.26782658153361483</v>
      </c>
      <c r="BM108">
        <f t="shared" si="116"/>
        <v>211.13163973534444</v>
      </c>
      <c r="BN108">
        <f t="shared" si="117"/>
        <v>0.26190570095851279</v>
      </c>
      <c r="BO108">
        <f t="shared" si="118"/>
        <v>0.67484601637779917</v>
      </c>
      <c r="BP108">
        <f t="shared" si="119"/>
        <v>3.8055866264668534</v>
      </c>
      <c r="BU108">
        <f t="shared" si="120"/>
        <v>10.912965285261839</v>
      </c>
      <c r="BV108">
        <f t="shared" si="121"/>
        <v>5.1636651021657594</v>
      </c>
      <c r="BW108">
        <f t="shared" si="122"/>
        <v>4.3259208231111597</v>
      </c>
      <c r="BX108">
        <f t="shared" si="123"/>
        <v>1.1951802130221052</v>
      </c>
      <c r="BY108">
        <f t="shared" si="124"/>
        <v>2.4169107356978438E-3</v>
      </c>
      <c r="BZ108">
        <f t="shared" si="125"/>
        <v>8.6550662157622043</v>
      </c>
      <c r="CA108">
        <f t="shared" si="126"/>
        <v>0.25692146606781618</v>
      </c>
      <c r="CB108">
        <f t="shared" si="127"/>
        <v>194.22132620738518</v>
      </c>
      <c r="CC108">
        <f t="shared" si="128"/>
        <v>0.28475822248474253</v>
      </c>
      <c r="CD108">
        <f t="shared" si="129"/>
        <v>0.83774427905459969</v>
      </c>
      <c r="CE108">
        <f t="shared" si="130"/>
        <v>3.9684848891436539</v>
      </c>
      <c r="CJ108">
        <f t="shared" si="131"/>
        <v>12.092987118201467</v>
      </c>
      <c r="CK108">
        <f t="shared" si="132"/>
        <v>5.1327070351655388</v>
      </c>
      <c r="CL108">
        <f t="shared" si="133"/>
        <v>4.3259208231111597</v>
      </c>
      <c r="CM108">
        <f t="shared" si="134"/>
        <v>1.1951802130221052</v>
      </c>
      <c r="CN108">
        <f t="shared" si="135"/>
        <v>2.4211160150558754E-3</v>
      </c>
      <c r="CO108">
        <f t="shared" si="136"/>
        <v>9.0028162809976973</v>
      </c>
      <c r="CP108">
        <f t="shared" si="137"/>
        <v>0.28145616991882999</v>
      </c>
      <c r="CQ108">
        <f t="shared" si="138"/>
        <v>214.44133536005967</v>
      </c>
      <c r="CR108">
        <f t="shared" si="139"/>
        <v>0.26888667061869526</v>
      </c>
      <c r="CS108">
        <f t="shared" si="140"/>
        <v>0.80678621205437917</v>
      </c>
      <c r="CT108">
        <f t="shared" si="141"/>
        <v>3.9375268221434334</v>
      </c>
      <c r="CY108">
        <f t="shared" si="142"/>
        <v>13.236691536317846</v>
      </c>
      <c r="CZ108">
        <f t="shared" si="143"/>
        <v>5.1410399570605252</v>
      </c>
      <c r="DA108">
        <f t="shared" si="144"/>
        <v>4.3259208231111597</v>
      </c>
      <c r="DB108">
        <f t="shared" si="145"/>
        <v>1.1951802130221052</v>
      </c>
      <c r="DC108">
        <f t="shared" si="146"/>
        <v>2.7242083098246027E-3</v>
      </c>
      <c r="DD108">
        <f t="shared" si="147"/>
        <v>10.026295039691076</v>
      </c>
      <c r="DE108">
        <f t="shared" si="148"/>
        <v>0.30903095386648577</v>
      </c>
      <c r="DF108">
        <f t="shared" si="149"/>
        <v>234.95332367050057</v>
      </c>
      <c r="DG108">
        <f t="shared" si="150"/>
        <v>0.25742507483532462</v>
      </c>
      <c r="DH108">
        <f t="shared" si="151"/>
        <v>0.81511913394936553</v>
      </c>
      <c r="DI108">
        <f t="shared" si="152"/>
        <v>3.9458597440384198</v>
      </c>
      <c r="DL108" t="s">
        <v>496</v>
      </c>
      <c r="DM108" t="s">
        <v>67</v>
      </c>
      <c r="DN108" t="s">
        <v>71</v>
      </c>
      <c r="DO108" t="s">
        <v>417</v>
      </c>
      <c r="DP108" t="s">
        <v>408</v>
      </c>
      <c r="DQ108">
        <f t="shared" si="153"/>
        <v>11.912984938133208</v>
      </c>
      <c r="DR108">
        <f t="shared" si="154"/>
        <v>1.0335347719712353</v>
      </c>
      <c r="DS108">
        <f t="shared" si="155"/>
        <v>5.0233846197534548</v>
      </c>
      <c r="DT108">
        <f t="shared" si="156"/>
        <v>0.18760347140332129</v>
      </c>
      <c r="DU108">
        <f t="shared" si="157"/>
        <v>7.1082806439236874</v>
      </c>
      <c r="DV108">
        <f t="shared" si="158"/>
        <v>2.8808118080318481</v>
      </c>
      <c r="DW108">
        <f t="shared" si="159"/>
        <v>8.2990766732957262</v>
      </c>
      <c r="DX108">
        <f t="shared" si="160"/>
        <v>208.23751141984815</v>
      </c>
      <c r="DY108">
        <f t="shared" si="161"/>
        <v>17.583416842289648</v>
      </c>
      <c r="DZ108">
        <f t="shared" si="162"/>
        <v>309.17654784971523</v>
      </c>
      <c r="EB108">
        <f t="shared" si="163"/>
        <v>1.7975361309422141E-3</v>
      </c>
      <c r="EC108">
        <f t="shared" si="164"/>
        <v>9.2576617621354784E-4</v>
      </c>
      <c r="ED108">
        <f t="shared" si="165"/>
        <v>0.26575669812169539</v>
      </c>
      <c r="EE108">
        <f t="shared" si="166"/>
        <v>2.6807015119948298E-2</v>
      </c>
      <c r="EG108">
        <f t="shared" si="167"/>
        <v>1.3710110861772531</v>
      </c>
      <c r="EI108">
        <f t="shared" si="168"/>
        <v>9.745531566478558</v>
      </c>
      <c r="EJ108">
        <f t="shared" si="169"/>
        <v>11.378126124123478</v>
      </c>
      <c r="EK108">
        <f t="shared" si="170"/>
        <v>285.49593671457416</v>
      </c>
      <c r="EL108">
        <f t="shared" si="171"/>
        <v>423.88447468797153</v>
      </c>
    </row>
    <row r="109" spans="1:142" x14ac:dyDescent="0.25">
      <c r="A109" t="s">
        <v>170</v>
      </c>
      <c r="B109" t="s">
        <v>165</v>
      </c>
      <c r="C109" t="s">
        <v>173</v>
      </c>
      <c r="D109" t="s">
        <v>418</v>
      </c>
      <c r="E109" t="s">
        <v>408</v>
      </c>
      <c r="F109" t="s">
        <v>586</v>
      </c>
      <c r="G109">
        <f>VLOOKUP(A109,[2]alpha_i_split!$A$3:$N$208,14,FALSE)</f>
        <v>21.917740815926827</v>
      </c>
      <c r="H109">
        <v>0.87089649603303598</v>
      </c>
      <c r="I109">
        <v>3.190964761465044</v>
      </c>
      <c r="J109">
        <v>5.4712565947242204</v>
      </c>
      <c r="K109">
        <v>1.2214137182566644</v>
      </c>
      <c r="L109">
        <v>1.4904316059472853</v>
      </c>
      <c r="M109">
        <v>1.4610847772130751</v>
      </c>
      <c r="N109">
        <v>1.3701392224490256</v>
      </c>
      <c r="O109">
        <v>1.4354696297925016</v>
      </c>
      <c r="P109">
        <v>1.5281407979197132</v>
      </c>
      <c r="Q109">
        <v>1.1137228775074144</v>
      </c>
      <c r="R109">
        <v>1.1523297796771568</v>
      </c>
      <c r="S109">
        <v>1.261678755528314</v>
      </c>
      <c r="T109">
        <v>1.2456836932865165</v>
      </c>
      <c r="U109">
        <v>1.2512749062312558</v>
      </c>
      <c r="V109">
        <v>1.4406165004533091</v>
      </c>
      <c r="W109">
        <v>1.405333506985655</v>
      </c>
      <c r="X109">
        <v>0</v>
      </c>
      <c r="Y109">
        <v>4.4843696988973143</v>
      </c>
      <c r="Z109">
        <v>0</v>
      </c>
      <c r="AB109">
        <f t="shared" si="86"/>
        <v>6.6826678608984063</v>
      </c>
      <c r="AC109">
        <f t="shared" si="87"/>
        <v>3.5538504561636088</v>
      </c>
      <c r="AD109">
        <f t="shared" si="88"/>
        <v>3.5538504561636088</v>
      </c>
      <c r="AE109">
        <f t="shared" si="89"/>
        <v>0</v>
      </c>
      <c r="AF109">
        <f t="shared" si="90"/>
        <v>0</v>
      </c>
      <c r="AG109">
        <f t="shared" si="91"/>
        <v>0</v>
      </c>
      <c r="AH109">
        <f t="shared" si="92"/>
        <v>0.52052885897107459</v>
      </c>
      <c r="AI109">
        <f t="shared" si="93"/>
        <v>439.40694640228622</v>
      </c>
      <c r="AJ109">
        <f t="shared" si="94"/>
        <v>0.16953746687187496</v>
      </c>
      <c r="AK109">
        <f t="shared" si="95"/>
        <v>0</v>
      </c>
      <c r="AL109">
        <f t="shared" si="96"/>
        <v>3.5538504561636088</v>
      </c>
      <c r="AM109">
        <f t="shared" si="97"/>
        <v>2.7525042859764799</v>
      </c>
      <c r="AQ109">
        <f t="shared" si="98"/>
        <v>8.154533753024495</v>
      </c>
      <c r="AR109">
        <f t="shared" si="99"/>
        <v>3.6770437205365853</v>
      </c>
      <c r="AS109">
        <f t="shared" si="100"/>
        <v>3.6770437205365853</v>
      </c>
      <c r="AT109">
        <f t="shared" si="101"/>
        <v>0</v>
      </c>
      <c r="AU109">
        <f t="shared" si="102"/>
        <v>0</v>
      </c>
      <c r="AV109">
        <f t="shared" si="103"/>
        <v>0</v>
      </c>
      <c r="AW109">
        <f t="shared" si="104"/>
        <v>0.65719419002064083</v>
      </c>
      <c r="AX109">
        <f t="shared" si="105"/>
        <v>536.18687182055373</v>
      </c>
      <c r="AY109">
        <f t="shared" si="106"/>
        <v>0.15879641938754627</v>
      </c>
      <c r="AZ109">
        <f t="shared" si="107"/>
        <v>0</v>
      </c>
      <c r="BA109">
        <f t="shared" si="108"/>
        <v>3.6770437205365853</v>
      </c>
      <c r="BF109">
        <f t="shared" si="109"/>
        <v>7.9939697227782052</v>
      </c>
      <c r="BG109">
        <f t="shared" si="110"/>
        <v>4.0259724491799203</v>
      </c>
      <c r="BH109">
        <f t="shared" si="111"/>
        <v>4.0259724491799203</v>
      </c>
      <c r="BI109">
        <f t="shared" si="112"/>
        <v>0</v>
      </c>
      <c r="BJ109">
        <f t="shared" si="113"/>
        <v>0</v>
      </c>
      <c r="BK109">
        <f t="shared" si="114"/>
        <v>0</v>
      </c>
      <c r="BL109">
        <f t="shared" si="115"/>
        <v>0.70538965239272933</v>
      </c>
      <c r="BM109">
        <f t="shared" si="116"/>
        <v>525.62926942265733</v>
      </c>
      <c r="BN109">
        <f t="shared" si="117"/>
        <v>0.17560263491922212</v>
      </c>
      <c r="BO109">
        <f t="shared" si="118"/>
        <v>0</v>
      </c>
      <c r="BP109">
        <f t="shared" si="119"/>
        <v>4.0259724491799203</v>
      </c>
      <c r="BU109">
        <f t="shared" si="120"/>
        <v>7.4963832565145472</v>
      </c>
      <c r="BV109">
        <f t="shared" si="121"/>
        <v>3.974932769208904</v>
      </c>
      <c r="BW109">
        <f t="shared" si="122"/>
        <v>3.974932769208904</v>
      </c>
      <c r="BX109">
        <f t="shared" si="123"/>
        <v>0</v>
      </c>
      <c r="BY109">
        <f t="shared" si="124"/>
        <v>0</v>
      </c>
      <c r="BZ109">
        <f t="shared" si="125"/>
        <v>0</v>
      </c>
      <c r="CA109">
        <f t="shared" si="126"/>
        <v>0.65309650018726495</v>
      </c>
      <c r="CB109">
        <f t="shared" si="127"/>
        <v>492.91135581941802</v>
      </c>
      <c r="CC109">
        <f t="shared" si="128"/>
        <v>0.17903806509964834</v>
      </c>
      <c r="CD109">
        <f t="shared" si="129"/>
        <v>0</v>
      </c>
      <c r="CE109">
        <f t="shared" si="130"/>
        <v>3.974932769208904</v>
      </c>
      <c r="CJ109">
        <f t="shared" si="131"/>
        <v>7.8538226785285596</v>
      </c>
      <c r="CK109">
        <f t="shared" si="132"/>
        <v>3.9927741326894144</v>
      </c>
      <c r="CL109">
        <f t="shared" si="133"/>
        <v>3.9927741326894144</v>
      </c>
      <c r="CM109">
        <f t="shared" si="134"/>
        <v>0</v>
      </c>
      <c r="CN109">
        <f t="shared" si="135"/>
        <v>0</v>
      </c>
      <c r="CO109">
        <f t="shared" si="136"/>
        <v>0</v>
      </c>
      <c r="CP109">
        <f t="shared" si="137"/>
        <v>0.68730835282139657</v>
      </c>
      <c r="CQ109">
        <f t="shared" si="138"/>
        <v>516.41414964671151</v>
      </c>
      <c r="CR109">
        <f t="shared" si="139"/>
        <v>0.1757015839209019</v>
      </c>
      <c r="CS109">
        <f t="shared" si="140"/>
        <v>0</v>
      </c>
      <c r="CT109">
        <f t="shared" si="141"/>
        <v>3.9927741326894144</v>
      </c>
      <c r="CY109">
        <f t="shared" si="142"/>
        <v>8.3608504182853629</v>
      </c>
      <c r="CZ109">
        <f t="shared" si="143"/>
        <v>4.5969564877316005</v>
      </c>
      <c r="DA109">
        <f t="shared" si="144"/>
        <v>4.4843696988973143</v>
      </c>
      <c r="DB109">
        <f t="shared" si="145"/>
        <v>0</v>
      </c>
      <c r="DC109">
        <f t="shared" si="146"/>
        <v>1.2375642412020961E-5</v>
      </c>
      <c r="DD109">
        <f t="shared" si="147"/>
        <v>0.32976273344743068</v>
      </c>
      <c r="DE109">
        <f t="shared" si="148"/>
        <v>0.84239665483404069</v>
      </c>
      <c r="DF109">
        <f t="shared" si="149"/>
        <v>549.75285740613583</v>
      </c>
      <c r="DG109">
        <f t="shared" si="150"/>
        <v>0.19605893775609118</v>
      </c>
      <c r="DH109">
        <f t="shared" si="151"/>
        <v>0.11258678883428619</v>
      </c>
      <c r="DI109">
        <f t="shared" si="152"/>
        <v>4.5969564877316005</v>
      </c>
      <c r="DL109" t="s">
        <v>170</v>
      </c>
      <c r="DM109" t="s">
        <v>165</v>
      </c>
      <c r="DN109" t="s">
        <v>173</v>
      </c>
      <c r="DO109" t="s">
        <v>418</v>
      </c>
      <c r="DP109" t="s">
        <v>408</v>
      </c>
      <c r="DQ109">
        <f t="shared" si="153"/>
        <v>7.7570379483382625</v>
      </c>
      <c r="DR109">
        <f t="shared" si="154"/>
        <v>0.60171560001370783</v>
      </c>
      <c r="DS109">
        <f t="shared" si="155"/>
        <v>3.9702550025850054</v>
      </c>
      <c r="DT109">
        <f t="shared" si="156"/>
        <v>0.36214742309234765</v>
      </c>
      <c r="DU109">
        <f t="shared" si="157"/>
        <v>5.4960455574571777E-2</v>
      </c>
      <c r="DV109">
        <f t="shared" si="158"/>
        <v>0.13462507218860412</v>
      </c>
      <c r="DW109">
        <f t="shared" si="159"/>
        <v>1.8123910061786871E-2</v>
      </c>
      <c r="DX109">
        <f t="shared" si="160"/>
        <v>510.0502417529604</v>
      </c>
      <c r="DY109">
        <f t="shared" si="161"/>
        <v>39.564739698001013</v>
      </c>
      <c r="DZ109">
        <f t="shared" si="162"/>
        <v>1565.3686273705773</v>
      </c>
      <c r="EB109">
        <f t="shared" si="163"/>
        <v>2.0626070686701604E-6</v>
      </c>
      <c r="EC109">
        <f t="shared" si="164"/>
        <v>5.0523348580996356E-6</v>
      </c>
      <c r="ED109">
        <f t="shared" si="165"/>
        <v>0.67765236820452446</v>
      </c>
      <c r="EE109">
        <f t="shared" si="166"/>
        <v>0.10364612854578301</v>
      </c>
      <c r="EG109">
        <f t="shared" si="167"/>
        <v>1.0835848806181783</v>
      </c>
      <c r="EI109">
        <f t="shared" si="168"/>
        <v>5.9554318692493051E-2</v>
      </c>
      <c r="EJ109">
        <f t="shared" si="169"/>
        <v>1.9638794920635926E-2</v>
      </c>
      <c r="EK109">
        <f t="shared" si="170"/>
        <v>552.68273031915453</v>
      </c>
      <c r="EL109">
        <f t="shared" si="171"/>
        <v>1696.2097772127886</v>
      </c>
    </row>
    <row r="110" spans="1:142" x14ac:dyDescent="0.25">
      <c r="A110" t="s">
        <v>505</v>
      </c>
      <c r="B110" t="s">
        <v>396</v>
      </c>
      <c r="C110" t="s">
        <v>403</v>
      </c>
      <c r="D110" t="s">
        <v>422</v>
      </c>
      <c r="E110" t="s">
        <v>407</v>
      </c>
      <c r="F110" t="s">
        <v>585</v>
      </c>
      <c r="G110">
        <f>VLOOKUP(A110,[2]alpha_i_split!$A$3:$N$208,14,FALSE)</f>
        <v>10.146702917957635</v>
      </c>
      <c r="H110">
        <v>0.82347250610905498</v>
      </c>
      <c r="I110">
        <v>3.0172032623835774</v>
      </c>
      <c r="J110">
        <v>15.531700000000001</v>
      </c>
      <c r="K110">
        <v>1.1944928429090393</v>
      </c>
      <c r="L110">
        <v>1.6075990253515033</v>
      </c>
      <c r="M110">
        <v>1.5477783159783653</v>
      </c>
      <c r="N110">
        <v>1.4279094998340851</v>
      </c>
      <c r="O110">
        <v>1.5230249577532384</v>
      </c>
      <c r="P110">
        <v>1.6751514690397891</v>
      </c>
      <c r="Q110">
        <v>1.1620756490513198</v>
      </c>
      <c r="R110">
        <v>1.2095558465202498</v>
      </c>
      <c r="S110">
        <v>1.2971210859341129</v>
      </c>
      <c r="T110">
        <v>1.3393743599143302</v>
      </c>
      <c r="U110">
        <v>1.3313443191676493</v>
      </c>
      <c r="V110">
        <v>1.3335057494131222</v>
      </c>
      <c r="W110">
        <v>1.6106835356720151</v>
      </c>
      <c r="X110">
        <v>1.1223359529481545</v>
      </c>
      <c r="Y110">
        <v>4.8597596184971188</v>
      </c>
      <c r="Z110">
        <v>3.3863156987255527</v>
      </c>
      <c r="AB110">
        <f t="shared" si="86"/>
        <v>18.552504488210328</v>
      </c>
      <c r="AC110">
        <f t="shared" si="87"/>
        <v>3.5062184394541553</v>
      </c>
      <c r="AD110">
        <f t="shared" si="88"/>
        <v>3.5062184394541553</v>
      </c>
      <c r="AE110">
        <f t="shared" si="89"/>
        <v>3.3863156987255527</v>
      </c>
      <c r="AF110">
        <f t="shared" si="90"/>
        <v>0</v>
      </c>
      <c r="AG110">
        <f t="shared" si="91"/>
        <v>0</v>
      </c>
      <c r="AH110">
        <f t="shared" si="92"/>
        <v>2.6395924797261781E-5</v>
      </c>
      <c r="AI110">
        <f t="shared" si="93"/>
        <v>0.66043339719002125</v>
      </c>
      <c r="AJ110">
        <f t="shared" si="94"/>
        <v>0.14754163671460113</v>
      </c>
      <c r="AK110">
        <f t="shared" si="95"/>
        <v>0</v>
      </c>
      <c r="AL110">
        <f t="shared" si="96"/>
        <v>0.11990274072860263</v>
      </c>
      <c r="AM110">
        <f t="shared" si="97"/>
        <v>2.8088391066973548</v>
      </c>
      <c r="AQ110">
        <f t="shared" si="98"/>
        <v>24.968745782051947</v>
      </c>
      <c r="AR110">
        <f t="shared" si="99"/>
        <v>3.6494758461560273</v>
      </c>
      <c r="AS110">
        <f t="shared" si="100"/>
        <v>3.6494758461560273</v>
      </c>
      <c r="AT110">
        <f t="shared" si="101"/>
        <v>3.3863156987255527</v>
      </c>
      <c r="AU110">
        <f t="shared" si="102"/>
        <v>0</v>
      </c>
      <c r="AV110">
        <f t="shared" si="103"/>
        <v>0</v>
      </c>
      <c r="AW110">
        <f t="shared" si="104"/>
        <v>3.466738219480588E-4</v>
      </c>
      <c r="AX110">
        <f t="shared" si="105"/>
        <v>3.9520477397473126</v>
      </c>
      <c r="AY110">
        <f t="shared" si="106"/>
        <v>0.13237593174765372</v>
      </c>
      <c r="AZ110">
        <f t="shared" si="107"/>
        <v>0</v>
      </c>
      <c r="BA110">
        <f t="shared" si="108"/>
        <v>0.26316014743047456</v>
      </c>
      <c r="BF110">
        <f t="shared" si="109"/>
        <v>24.03962847028118</v>
      </c>
      <c r="BG110">
        <f t="shared" si="110"/>
        <v>3.9136779721869339</v>
      </c>
      <c r="BH110">
        <f t="shared" si="111"/>
        <v>3.9136779721869339</v>
      </c>
      <c r="BI110">
        <f t="shared" si="112"/>
        <v>3.3863156987255527</v>
      </c>
      <c r="BJ110">
        <f t="shared" si="113"/>
        <v>0</v>
      </c>
      <c r="BK110">
        <f t="shared" si="114"/>
        <v>0</v>
      </c>
      <c r="BL110">
        <f t="shared" si="115"/>
        <v>2.3356603831693225E-3</v>
      </c>
      <c r="BM110">
        <f t="shared" si="116"/>
        <v>13.286845688670768</v>
      </c>
      <c r="BN110">
        <f t="shared" si="117"/>
        <v>0.1446765394830325</v>
      </c>
      <c r="BO110">
        <f t="shared" si="118"/>
        <v>0</v>
      </c>
      <c r="BP110">
        <f t="shared" si="119"/>
        <v>0.5273622734613812</v>
      </c>
      <c r="BU110">
        <f t="shared" si="120"/>
        <v>22.177861978573059</v>
      </c>
      <c r="BV110">
        <f t="shared" si="121"/>
        <v>4.0411646882864325</v>
      </c>
      <c r="BW110">
        <f t="shared" si="122"/>
        <v>4.0411646882864325</v>
      </c>
      <c r="BX110">
        <f t="shared" si="123"/>
        <v>3.3863156987255527</v>
      </c>
      <c r="BY110">
        <f t="shared" si="124"/>
        <v>0</v>
      </c>
      <c r="BZ110">
        <f t="shared" si="125"/>
        <v>0</v>
      </c>
      <c r="CA110">
        <f t="shared" si="126"/>
        <v>3.8695013954284283E-3</v>
      </c>
      <c r="CB110">
        <f t="shared" si="127"/>
        <v>17.72699411824636</v>
      </c>
      <c r="CC110">
        <f t="shared" si="128"/>
        <v>0.15553338049553694</v>
      </c>
      <c r="CD110">
        <f t="shared" si="129"/>
        <v>0</v>
      </c>
      <c r="CE110">
        <f t="shared" si="130"/>
        <v>0.65484898956087978</v>
      </c>
      <c r="CJ110">
        <f t="shared" si="131"/>
        <v>23.655166736335975</v>
      </c>
      <c r="CK110">
        <f t="shared" si="132"/>
        <v>4.0169364231484739</v>
      </c>
      <c r="CL110">
        <f t="shared" si="133"/>
        <v>4.0169364231484739</v>
      </c>
      <c r="CM110">
        <f t="shared" si="134"/>
        <v>3.3863156987255527</v>
      </c>
      <c r="CN110">
        <f t="shared" si="135"/>
        <v>0</v>
      </c>
      <c r="CO110">
        <f t="shared" si="136"/>
        <v>0</v>
      </c>
      <c r="CP110">
        <f t="shared" si="137"/>
        <v>3.7304889645910907E-3</v>
      </c>
      <c r="CQ110">
        <f t="shared" si="138"/>
        <v>17.746747704834068</v>
      </c>
      <c r="CR110">
        <f t="shared" si="139"/>
        <v>0.14969553663183136</v>
      </c>
      <c r="CS110">
        <f t="shared" si="140"/>
        <v>0</v>
      </c>
      <c r="CT110">
        <f t="shared" si="141"/>
        <v>0.63062072442292116</v>
      </c>
      <c r="CY110">
        <f t="shared" si="142"/>
        <v>26.017950071685291</v>
      </c>
      <c r="CZ110">
        <f t="shared" si="143"/>
        <v>4.0234578975365292</v>
      </c>
      <c r="DA110">
        <f t="shared" si="144"/>
        <v>4.0234578975365292</v>
      </c>
      <c r="DB110">
        <f t="shared" si="145"/>
        <v>3.3863156987255527</v>
      </c>
      <c r="DC110">
        <f t="shared" si="146"/>
        <v>0</v>
      </c>
      <c r="DD110">
        <f t="shared" si="147"/>
        <v>0</v>
      </c>
      <c r="DE110">
        <f t="shared" si="148"/>
        <v>4.2180158618891558E-3</v>
      </c>
      <c r="DF110">
        <f t="shared" si="149"/>
        <v>19.860633323741908</v>
      </c>
      <c r="DG110">
        <f t="shared" si="150"/>
        <v>0.14296832310042112</v>
      </c>
      <c r="DH110">
        <f t="shared" si="151"/>
        <v>0</v>
      </c>
      <c r="DI110">
        <f t="shared" si="152"/>
        <v>0.63714219881097645</v>
      </c>
      <c r="DL110" t="s">
        <v>505</v>
      </c>
      <c r="DM110" t="s">
        <v>396</v>
      </c>
      <c r="DN110" t="s">
        <v>403</v>
      </c>
      <c r="DO110" t="s">
        <v>422</v>
      </c>
      <c r="DP110" t="s">
        <v>408</v>
      </c>
      <c r="DQ110">
        <f t="shared" si="153"/>
        <v>23.235309587856296</v>
      </c>
      <c r="DR110">
        <f t="shared" si="154"/>
        <v>2.6312718232442092</v>
      </c>
      <c r="DS110">
        <f t="shared" si="155"/>
        <v>3.8584885444614252</v>
      </c>
      <c r="DT110">
        <f t="shared" si="156"/>
        <v>0.22650280311935397</v>
      </c>
      <c r="DU110">
        <f t="shared" si="157"/>
        <v>0</v>
      </c>
      <c r="DV110">
        <f t="shared" si="158"/>
        <v>0</v>
      </c>
      <c r="DW110">
        <f t="shared" si="159"/>
        <v>0</v>
      </c>
      <c r="DX110">
        <f t="shared" si="160"/>
        <v>12.205616995405073</v>
      </c>
      <c r="DY110">
        <f t="shared" si="161"/>
        <v>8.0295795048095719</v>
      </c>
      <c r="DZ110">
        <f t="shared" si="162"/>
        <v>64.474147024057928</v>
      </c>
      <c r="EB110">
        <f t="shared" si="163"/>
        <v>0</v>
      </c>
      <c r="EC110">
        <f t="shared" si="164"/>
        <v>0</v>
      </c>
      <c r="ED110">
        <f t="shared" si="165"/>
        <v>2.4211227253038863E-3</v>
      </c>
      <c r="EE110">
        <f t="shared" si="166"/>
        <v>1.8485899587840516E-3</v>
      </c>
      <c r="EG110">
        <f t="shared" si="167"/>
        <v>1.0530809346237515</v>
      </c>
      <c r="EI110">
        <f t="shared" si="168"/>
        <v>0</v>
      </c>
      <c r="EJ110">
        <f t="shared" si="169"/>
        <v>0</v>
      </c>
      <c r="EK110">
        <f t="shared" si="170"/>
        <v>12.85350255318072</v>
      </c>
      <c r="EL110">
        <f t="shared" si="171"/>
        <v>67.896495007164091</v>
      </c>
    </row>
    <row r="111" spans="1:142" x14ac:dyDescent="0.25">
      <c r="A111" t="s">
        <v>172</v>
      </c>
      <c r="B111" t="s">
        <v>167</v>
      </c>
      <c r="C111" t="s">
        <v>173</v>
      </c>
      <c r="D111" t="s">
        <v>418</v>
      </c>
      <c r="E111" t="s">
        <v>408</v>
      </c>
      <c r="F111" t="s">
        <v>586</v>
      </c>
      <c r="G111">
        <f>VLOOKUP(A111,[2]alpha_i_split!$A$3:$N$208,14,FALSE)</f>
        <v>39.426203438339414</v>
      </c>
      <c r="H111">
        <v>0.71169120820782605</v>
      </c>
      <c r="I111">
        <v>2.6076365868734745</v>
      </c>
      <c r="J111">
        <v>2.8842480484906825</v>
      </c>
      <c r="K111">
        <v>1.2214137182566644</v>
      </c>
      <c r="L111">
        <v>1.4904316059472853</v>
      </c>
      <c r="M111">
        <v>1.4610847772130751</v>
      </c>
      <c r="N111">
        <v>1.3701392224490256</v>
      </c>
      <c r="O111">
        <v>1.4354696297925016</v>
      </c>
      <c r="P111">
        <v>1.5281407979197132</v>
      </c>
      <c r="Q111">
        <v>1.1137228775074144</v>
      </c>
      <c r="R111">
        <v>1.1523297796771568</v>
      </c>
      <c r="S111">
        <v>1.261678755528314</v>
      </c>
      <c r="T111">
        <v>1.2456836932865165</v>
      </c>
      <c r="U111">
        <v>1.2512749062312558</v>
      </c>
      <c r="V111">
        <v>1.4406165004533091</v>
      </c>
      <c r="W111">
        <v>1.5550544665392221</v>
      </c>
      <c r="X111">
        <v>1.5550544665392221</v>
      </c>
      <c r="Y111">
        <v>4.0550169215286891</v>
      </c>
      <c r="Z111">
        <v>4.0550169215286891</v>
      </c>
      <c r="AB111">
        <f t="shared" si="86"/>
        <v>3.5228601332815326</v>
      </c>
      <c r="AC111">
        <f t="shared" si="87"/>
        <v>2.904184523026339</v>
      </c>
      <c r="AD111">
        <f t="shared" si="88"/>
        <v>2.904184523026339</v>
      </c>
      <c r="AE111">
        <f t="shared" si="89"/>
        <v>2.904184523026339</v>
      </c>
      <c r="AF111">
        <f t="shared" si="90"/>
        <v>0</v>
      </c>
      <c r="AG111">
        <f t="shared" si="91"/>
        <v>0</v>
      </c>
      <c r="AH111">
        <f t="shared" si="92"/>
        <v>0</v>
      </c>
      <c r="AI111">
        <f t="shared" si="93"/>
        <v>0</v>
      </c>
      <c r="AJ111">
        <f t="shared" si="94"/>
        <v>0.14227329822338702</v>
      </c>
      <c r="AK111">
        <f t="shared" si="95"/>
        <v>0</v>
      </c>
      <c r="AL111">
        <f t="shared" si="96"/>
        <v>0</v>
      </c>
      <c r="AM111">
        <f t="shared" si="97"/>
        <v>2.2317068415155985</v>
      </c>
      <c r="AQ111">
        <f t="shared" si="98"/>
        <v>4.2987744508622914</v>
      </c>
      <c r="AR111">
        <f t="shared" si="99"/>
        <v>3.0048572936300042</v>
      </c>
      <c r="AS111">
        <f t="shared" si="100"/>
        <v>3.0048572936300042</v>
      </c>
      <c r="AT111">
        <f t="shared" si="101"/>
        <v>3.0048572936300042</v>
      </c>
      <c r="AU111">
        <f t="shared" si="102"/>
        <v>0</v>
      </c>
      <c r="AV111">
        <f t="shared" si="103"/>
        <v>0</v>
      </c>
      <c r="AW111">
        <f t="shared" si="104"/>
        <v>0</v>
      </c>
      <c r="AX111">
        <f t="shared" si="105"/>
        <v>0</v>
      </c>
      <c r="AY111">
        <f t="shared" si="106"/>
        <v>0.13325957234812461</v>
      </c>
      <c r="AZ111">
        <f t="shared" si="107"/>
        <v>0</v>
      </c>
      <c r="BA111">
        <f t="shared" si="108"/>
        <v>0</v>
      </c>
      <c r="BF111">
        <f t="shared" si="109"/>
        <v>4.2141309173562558</v>
      </c>
      <c r="BG111">
        <f t="shared" si="110"/>
        <v>3.2899996837966254</v>
      </c>
      <c r="BH111">
        <f t="shared" si="111"/>
        <v>3.2899996837966254</v>
      </c>
      <c r="BI111">
        <f t="shared" si="112"/>
        <v>3.2899996837966254</v>
      </c>
      <c r="BJ111">
        <f t="shared" si="113"/>
        <v>0</v>
      </c>
      <c r="BK111">
        <f t="shared" si="114"/>
        <v>0</v>
      </c>
      <c r="BL111">
        <f t="shared" si="115"/>
        <v>0</v>
      </c>
      <c r="BM111">
        <f t="shared" si="116"/>
        <v>0</v>
      </c>
      <c r="BN111">
        <f t="shared" si="117"/>
        <v>0.14736309623852015</v>
      </c>
      <c r="BO111">
        <f t="shared" si="118"/>
        <v>0</v>
      </c>
      <c r="BP111">
        <f t="shared" si="119"/>
        <v>0</v>
      </c>
      <c r="BU111">
        <f t="shared" si="120"/>
        <v>3.9518213785091434</v>
      </c>
      <c r="BV111">
        <f t="shared" si="121"/>
        <v>3.2482903742855962</v>
      </c>
      <c r="BW111">
        <f t="shared" si="122"/>
        <v>3.2482903742855962</v>
      </c>
      <c r="BX111">
        <f t="shared" si="123"/>
        <v>3.2482903742855962</v>
      </c>
      <c r="BY111">
        <f t="shared" si="124"/>
        <v>0</v>
      </c>
      <c r="BZ111">
        <f t="shared" si="125"/>
        <v>0</v>
      </c>
      <c r="CA111">
        <f t="shared" si="126"/>
        <v>0</v>
      </c>
      <c r="CB111">
        <f t="shared" si="127"/>
        <v>0</v>
      </c>
      <c r="CC111">
        <f t="shared" si="128"/>
        <v>0.15024605769597069</v>
      </c>
      <c r="CD111">
        <f t="shared" si="129"/>
        <v>0</v>
      </c>
      <c r="CE111">
        <f t="shared" si="130"/>
        <v>0</v>
      </c>
      <c r="CJ111">
        <f t="shared" si="131"/>
        <v>4.1402504783966654</v>
      </c>
      <c r="CK111">
        <f t="shared" si="132"/>
        <v>3.2628702257252988</v>
      </c>
      <c r="CL111">
        <f t="shared" si="133"/>
        <v>3.2628702257252988</v>
      </c>
      <c r="CM111">
        <f t="shared" si="134"/>
        <v>3.2628702257252988</v>
      </c>
      <c r="CN111">
        <f t="shared" si="135"/>
        <v>0</v>
      </c>
      <c r="CO111">
        <f t="shared" si="136"/>
        <v>0</v>
      </c>
      <c r="CP111">
        <f t="shared" si="137"/>
        <v>0</v>
      </c>
      <c r="CQ111">
        <f t="shared" si="138"/>
        <v>0</v>
      </c>
      <c r="CR111">
        <f t="shared" si="139"/>
        <v>0.14744613275596166</v>
      </c>
      <c r="CS111">
        <f t="shared" si="140"/>
        <v>0</v>
      </c>
      <c r="CT111">
        <f t="shared" si="141"/>
        <v>0</v>
      </c>
      <c r="CY111">
        <f t="shared" si="142"/>
        <v>4.4075371142189272</v>
      </c>
      <c r="CZ111">
        <f t="shared" si="143"/>
        <v>3.7566042942356765</v>
      </c>
      <c r="DA111">
        <f t="shared" si="144"/>
        <v>3.7566042942356765</v>
      </c>
      <c r="DB111">
        <f t="shared" si="145"/>
        <v>3.7566042942356765</v>
      </c>
      <c r="DC111">
        <f t="shared" si="146"/>
        <v>0</v>
      </c>
      <c r="DD111">
        <f t="shared" si="147"/>
        <v>0</v>
      </c>
      <c r="DE111">
        <f t="shared" si="148"/>
        <v>0</v>
      </c>
      <c r="DF111">
        <f t="shared" si="149"/>
        <v>0</v>
      </c>
      <c r="DG111">
        <f t="shared" si="150"/>
        <v>0.16452971862445717</v>
      </c>
      <c r="DH111">
        <f t="shared" si="151"/>
        <v>0</v>
      </c>
      <c r="DI111">
        <f t="shared" si="152"/>
        <v>0</v>
      </c>
      <c r="DL111" t="s">
        <v>172</v>
      </c>
      <c r="DM111" t="s">
        <v>167</v>
      </c>
      <c r="DN111" t="s">
        <v>173</v>
      </c>
      <c r="DO111" t="s">
        <v>418</v>
      </c>
      <c r="DP111" t="s">
        <v>404</v>
      </c>
      <c r="DQ111">
        <f t="shared" si="153"/>
        <v>4.0892290787708028</v>
      </c>
      <c r="DR111">
        <f t="shared" si="154"/>
        <v>0.31720264166725953</v>
      </c>
      <c r="DS111">
        <f t="shared" si="155"/>
        <v>3.2444677324499231</v>
      </c>
      <c r="DT111">
        <f t="shared" si="156"/>
        <v>0.29594462518100051</v>
      </c>
      <c r="DU111">
        <f t="shared" si="157"/>
        <v>0</v>
      </c>
      <c r="DV111">
        <f t="shared" si="158"/>
        <v>0</v>
      </c>
      <c r="DW111">
        <f t="shared" si="159"/>
        <v>0</v>
      </c>
      <c r="DX111">
        <f t="shared" si="160"/>
        <v>0</v>
      </c>
      <c r="DY111">
        <f t="shared" si="161"/>
        <v>0</v>
      </c>
      <c r="DZ111">
        <f t="shared" si="162"/>
        <v>0</v>
      </c>
      <c r="EB111">
        <f t="shared" si="163"/>
        <v>0</v>
      </c>
      <c r="EC111">
        <f t="shared" si="164"/>
        <v>0</v>
      </c>
      <c r="ED111">
        <f t="shared" si="165"/>
        <v>0</v>
      </c>
      <c r="EE111">
        <f t="shared" si="166"/>
        <v>0</v>
      </c>
      <c r="EG111">
        <f t="shared" si="167"/>
        <v>0.885498835275634</v>
      </c>
      <c r="EI111">
        <f t="shared" si="168"/>
        <v>0</v>
      </c>
      <c r="EJ111">
        <f t="shared" si="169"/>
        <v>0</v>
      </c>
      <c r="EK111">
        <f t="shared" si="170"/>
        <v>0</v>
      </c>
      <c r="EL111">
        <f t="shared" si="171"/>
        <v>0</v>
      </c>
    </row>
    <row r="112" spans="1:142" x14ac:dyDescent="0.25">
      <c r="A112" t="s">
        <v>498</v>
      </c>
      <c r="B112" t="s">
        <v>68</v>
      </c>
      <c r="C112" t="s">
        <v>71</v>
      </c>
      <c r="D112" t="s">
        <v>417</v>
      </c>
      <c r="E112" t="s">
        <v>407</v>
      </c>
      <c r="F112" t="s">
        <v>52</v>
      </c>
      <c r="G112">
        <f>VLOOKUP(A112,[2]alpha_i_split!$A$3:$N$208,14,FALSE)</f>
        <v>6.515476435432479</v>
      </c>
      <c r="H112">
        <v>0.67996196975520495</v>
      </c>
      <c r="I112">
        <v>2.491380657183071</v>
      </c>
      <c r="J112">
        <v>13.741378450136036</v>
      </c>
      <c r="K112">
        <v>1.3263572562220902</v>
      </c>
      <c r="L112">
        <v>1.5963240717558658</v>
      </c>
      <c r="M112">
        <v>1.5284720537489731</v>
      </c>
      <c r="N112">
        <v>1.3785984406327738</v>
      </c>
      <c r="O112">
        <v>1.5276666559417871</v>
      </c>
      <c r="P112">
        <v>1.6721470135847669</v>
      </c>
      <c r="Q112">
        <v>1.3070253557120981</v>
      </c>
      <c r="R112">
        <v>1.2095558465202498</v>
      </c>
      <c r="S112">
        <v>1.2971210859341129</v>
      </c>
      <c r="T112">
        <v>1.3393743599143302</v>
      </c>
      <c r="U112">
        <v>1.3313443191676493</v>
      </c>
      <c r="V112">
        <v>1.3335057494131222</v>
      </c>
      <c r="W112">
        <v>2.601024336679215</v>
      </c>
      <c r="X112">
        <v>1.5804814970170269</v>
      </c>
      <c r="Y112">
        <v>6.4801417212650243</v>
      </c>
      <c r="Z112">
        <v>3.9375810307039645</v>
      </c>
      <c r="AB112">
        <f t="shared" si="86"/>
        <v>18.225977017831791</v>
      </c>
      <c r="AC112">
        <f t="shared" si="87"/>
        <v>3.2562976896689442</v>
      </c>
      <c r="AD112">
        <f t="shared" si="88"/>
        <v>3.2562976896689442</v>
      </c>
      <c r="AE112">
        <f t="shared" si="89"/>
        <v>3.2562976896689442</v>
      </c>
      <c r="AF112">
        <f t="shared" si="90"/>
        <v>0</v>
      </c>
      <c r="AG112">
        <f t="shared" si="91"/>
        <v>0</v>
      </c>
      <c r="AH112">
        <f t="shared" si="92"/>
        <v>0</v>
      </c>
      <c r="AI112">
        <f t="shared" si="93"/>
        <v>0</v>
      </c>
      <c r="AJ112">
        <f t="shared" si="94"/>
        <v>0.17252219513258973</v>
      </c>
      <c r="AK112">
        <f t="shared" si="95"/>
        <v>0</v>
      </c>
      <c r="AL112">
        <f t="shared" si="96"/>
        <v>0</v>
      </c>
      <c r="AM112">
        <f t="shared" si="97"/>
        <v>2.440843720156368</v>
      </c>
      <c r="AQ112">
        <f t="shared" si="98"/>
        <v>21.935693199059465</v>
      </c>
      <c r="AR112">
        <f t="shared" si="99"/>
        <v>3.013464039803246</v>
      </c>
      <c r="AS112">
        <f t="shared" si="100"/>
        <v>3.013464039803246</v>
      </c>
      <c r="AT112">
        <f t="shared" si="101"/>
        <v>3.013464039803246</v>
      </c>
      <c r="AU112">
        <f t="shared" si="102"/>
        <v>0</v>
      </c>
      <c r="AV112">
        <f t="shared" si="103"/>
        <v>0</v>
      </c>
      <c r="AW112">
        <f t="shared" si="104"/>
        <v>0</v>
      </c>
      <c r="AX112">
        <f t="shared" si="105"/>
        <v>0</v>
      </c>
      <c r="AY112">
        <f t="shared" si="106"/>
        <v>0.14553136912922235</v>
      </c>
      <c r="AZ112">
        <f t="shared" si="107"/>
        <v>0</v>
      </c>
      <c r="BA112">
        <f t="shared" si="108"/>
        <v>0</v>
      </c>
      <c r="BF112">
        <f t="shared" si="109"/>
        <v>21.003312941021306</v>
      </c>
      <c r="BG112">
        <f t="shared" si="110"/>
        <v>3.2316223835205489</v>
      </c>
      <c r="BH112">
        <f t="shared" si="111"/>
        <v>3.2316223835205489</v>
      </c>
      <c r="BI112">
        <f t="shared" si="112"/>
        <v>3.2316223835205489</v>
      </c>
      <c r="BJ112">
        <f t="shared" si="113"/>
        <v>0</v>
      </c>
      <c r="BK112">
        <f t="shared" si="114"/>
        <v>0</v>
      </c>
      <c r="BL112">
        <f t="shared" si="115"/>
        <v>0</v>
      </c>
      <c r="BM112">
        <f t="shared" si="116"/>
        <v>0</v>
      </c>
      <c r="BN112">
        <f t="shared" si="117"/>
        <v>0.15949350032149895</v>
      </c>
      <c r="BO112">
        <f t="shared" si="118"/>
        <v>0</v>
      </c>
      <c r="BP112">
        <f t="shared" si="119"/>
        <v>0</v>
      </c>
      <c r="BU112">
        <f t="shared" si="120"/>
        <v>18.943842903502343</v>
      </c>
      <c r="BV112">
        <f t="shared" si="121"/>
        <v>3.3368913730175191</v>
      </c>
      <c r="BW112">
        <f t="shared" si="122"/>
        <v>3.3368913730175191</v>
      </c>
      <c r="BX112">
        <f t="shared" si="123"/>
        <v>3.3368913730175191</v>
      </c>
      <c r="BY112">
        <f t="shared" si="124"/>
        <v>0</v>
      </c>
      <c r="BZ112">
        <f t="shared" si="125"/>
        <v>0</v>
      </c>
      <c r="CA112">
        <f t="shared" si="126"/>
        <v>0</v>
      </c>
      <c r="CB112">
        <f t="shared" si="127"/>
        <v>0</v>
      </c>
      <c r="CC112">
        <f t="shared" si="128"/>
        <v>0.17341006890344116</v>
      </c>
      <c r="CD112">
        <f t="shared" si="129"/>
        <v>0</v>
      </c>
      <c r="CE112">
        <f t="shared" si="130"/>
        <v>0</v>
      </c>
      <c r="CJ112">
        <f t="shared" si="131"/>
        <v>20.992245664949856</v>
      </c>
      <c r="CK112">
        <f t="shared" si="132"/>
        <v>3.3168854848248461</v>
      </c>
      <c r="CL112">
        <f t="shared" si="133"/>
        <v>3.3168854848248461</v>
      </c>
      <c r="CM112">
        <f t="shared" si="134"/>
        <v>3.3168854848248461</v>
      </c>
      <c r="CN112">
        <f t="shared" si="135"/>
        <v>0</v>
      </c>
      <c r="CO112">
        <f t="shared" si="136"/>
        <v>0</v>
      </c>
      <c r="CP112">
        <f t="shared" si="137"/>
        <v>0</v>
      </c>
      <c r="CQ112">
        <f t="shared" si="138"/>
        <v>0</v>
      </c>
      <c r="CR112">
        <f t="shared" si="139"/>
        <v>0.16374472235548229</v>
      </c>
      <c r="CS112">
        <f t="shared" si="140"/>
        <v>0</v>
      </c>
      <c r="CT112">
        <f t="shared" si="141"/>
        <v>0</v>
      </c>
      <c r="CY112">
        <f t="shared" si="142"/>
        <v>22.977604937933044</v>
      </c>
      <c r="CZ112">
        <f t="shared" si="143"/>
        <v>3.3222704303302679</v>
      </c>
      <c r="DA112">
        <f t="shared" si="144"/>
        <v>3.3222704303302679</v>
      </c>
      <c r="DB112">
        <f t="shared" si="145"/>
        <v>3.3222704303302679</v>
      </c>
      <c r="DC112">
        <f t="shared" si="146"/>
        <v>0</v>
      </c>
      <c r="DD112">
        <f t="shared" si="147"/>
        <v>0</v>
      </c>
      <c r="DE112">
        <f t="shared" si="148"/>
        <v>0</v>
      </c>
      <c r="DF112">
        <f t="shared" si="149"/>
        <v>0</v>
      </c>
      <c r="DG112">
        <f t="shared" si="150"/>
        <v>0.15676491999123565</v>
      </c>
      <c r="DH112">
        <f t="shared" si="151"/>
        <v>0</v>
      </c>
      <c r="DI112">
        <f t="shared" si="152"/>
        <v>0</v>
      </c>
      <c r="DL112" t="s">
        <v>498</v>
      </c>
      <c r="DM112" t="s">
        <v>68</v>
      </c>
      <c r="DN112" t="s">
        <v>71</v>
      </c>
      <c r="DO112" t="s">
        <v>417</v>
      </c>
      <c r="DP112" t="s">
        <v>408</v>
      </c>
      <c r="DQ112">
        <f t="shared" si="153"/>
        <v>20.679779444049633</v>
      </c>
      <c r="DR112">
        <f t="shared" si="154"/>
        <v>1.7941155170696053</v>
      </c>
      <c r="DS112">
        <f t="shared" si="155"/>
        <v>3.2462385668608955</v>
      </c>
      <c r="DT112">
        <f t="shared" si="156"/>
        <v>0.12123412206018509</v>
      </c>
      <c r="DU112">
        <f t="shared" si="157"/>
        <v>0</v>
      </c>
      <c r="DV112">
        <f t="shared" si="158"/>
        <v>0</v>
      </c>
      <c r="DW112">
        <f t="shared" si="159"/>
        <v>0</v>
      </c>
      <c r="DX112">
        <f t="shared" si="160"/>
        <v>0</v>
      </c>
      <c r="DY112">
        <f t="shared" si="161"/>
        <v>0</v>
      </c>
      <c r="DZ112">
        <f t="shared" si="162"/>
        <v>0</v>
      </c>
      <c r="EB112">
        <f t="shared" si="163"/>
        <v>0</v>
      </c>
      <c r="EC112">
        <f t="shared" si="164"/>
        <v>0</v>
      </c>
      <c r="ED112">
        <f t="shared" si="165"/>
        <v>0</v>
      </c>
      <c r="EE112">
        <f t="shared" si="166"/>
        <v>0</v>
      </c>
      <c r="EG112">
        <f t="shared" si="167"/>
        <v>0.88598214161050648</v>
      </c>
      <c r="EI112">
        <f t="shared" si="168"/>
        <v>0</v>
      </c>
      <c r="EJ112">
        <f t="shared" si="169"/>
        <v>0</v>
      </c>
      <c r="EK112">
        <f t="shared" si="170"/>
        <v>0</v>
      </c>
      <c r="EL112">
        <f t="shared" si="171"/>
        <v>0</v>
      </c>
    </row>
    <row r="113" spans="1:142" x14ac:dyDescent="0.25">
      <c r="A113" t="s">
        <v>76</v>
      </c>
      <c r="B113" t="s">
        <v>77</v>
      </c>
      <c r="C113" t="s">
        <v>90</v>
      </c>
      <c r="D113" t="s">
        <v>417</v>
      </c>
      <c r="E113" t="s">
        <v>407</v>
      </c>
      <c r="F113" t="s">
        <v>52</v>
      </c>
      <c r="G113">
        <f>VLOOKUP(A113,[2]alpha_i_split!$A$3:$N$208,14,FALSE)</f>
        <v>1.9087489333176444</v>
      </c>
      <c r="H113">
        <v>0.677642166856119</v>
      </c>
      <c r="I113">
        <v>2.4828808993608202</v>
      </c>
      <c r="J113">
        <v>48.716960860066401</v>
      </c>
      <c r="K113">
        <v>1.3263572562220902</v>
      </c>
      <c r="L113">
        <v>1.5963240717558658</v>
      </c>
      <c r="M113">
        <v>1.5284720537489731</v>
      </c>
      <c r="N113">
        <v>1.3785984406327738</v>
      </c>
      <c r="O113">
        <v>1.5276666559417871</v>
      </c>
      <c r="P113">
        <v>1.6721470135847669</v>
      </c>
      <c r="Q113">
        <v>1.3070253557120981</v>
      </c>
      <c r="R113">
        <v>1.2095558465202498</v>
      </c>
      <c r="S113">
        <v>1.2971210859341129</v>
      </c>
      <c r="T113">
        <v>1.3393743599143302</v>
      </c>
      <c r="U113">
        <v>1.3313443191676493</v>
      </c>
      <c r="V113">
        <v>1.3335057494131222</v>
      </c>
      <c r="W113">
        <v>1.2391104550629453</v>
      </c>
      <c r="X113">
        <v>1.0492342119506179</v>
      </c>
      <c r="Y113">
        <v>3.0765636810740808</v>
      </c>
      <c r="Z113">
        <v>2.6051235838080919</v>
      </c>
      <c r="AB113">
        <f t="shared" si="86"/>
        <v>64.616094537836631</v>
      </c>
      <c r="AC113">
        <f t="shared" si="87"/>
        <v>3.24518829067785</v>
      </c>
      <c r="AD113">
        <f t="shared" si="88"/>
        <v>3.0765636810740808</v>
      </c>
      <c r="AE113">
        <f t="shared" si="89"/>
        <v>2.6051235838080919</v>
      </c>
      <c r="AF113">
        <f t="shared" si="90"/>
        <v>5.615295088120317E-5</v>
      </c>
      <c r="AG113">
        <f t="shared" si="91"/>
        <v>0.99901700611465227</v>
      </c>
      <c r="AH113">
        <f t="shared" si="92"/>
        <v>3.0710108775905813E-3</v>
      </c>
      <c r="AI113">
        <f t="shared" si="93"/>
        <v>14.393908200044583</v>
      </c>
      <c r="AJ113">
        <f t="shared" si="94"/>
        <v>0.16870754923572362</v>
      </c>
      <c r="AK113">
        <f t="shared" si="95"/>
        <v>0.16862460960376913</v>
      </c>
      <c r="AL113">
        <f t="shared" si="96"/>
        <v>0.64006470686975803</v>
      </c>
      <c r="AM113">
        <f t="shared" si="97"/>
        <v>2.4477648599982258</v>
      </c>
      <c r="AQ113">
        <f t="shared" si="98"/>
        <v>77.768057323712341</v>
      </c>
      <c r="AR113">
        <f t="shared" si="99"/>
        <v>3.0031831080353362</v>
      </c>
      <c r="AS113">
        <f t="shared" si="100"/>
        <v>3.0031831080353362</v>
      </c>
      <c r="AT113">
        <f t="shared" si="101"/>
        <v>2.6051235838080919</v>
      </c>
      <c r="AU113">
        <f t="shared" si="102"/>
        <v>0</v>
      </c>
      <c r="AV113">
        <f t="shared" si="103"/>
        <v>0</v>
      </c>
      <c r="AW113">
        <f t="shared" si="104"/>
        <v>1.0380792052029216E-3</v>
      </c>
      <c r="AX113">
        <f t="shared" si="105"/>
        <v>7.823547550217409</v>
      </c>
      <c r="AY113">
        <f t="shared" si="106"/>
        <v>0.14231351858142793</v>
      </c>
      <c r="AZ113">
        <f t="shared" si="107"/>
        <v>0</v>
      </c>
      <c r="BA113">
        <f t="shared" si="108"/>
        <v>0.39805952422724422</v>
      </c>
      <c r="BF113">
        <f t="shared" si="109"/>
        <v>74.462513218194033</v>
      </c>
      <c r="BG113">
        <f t="shared" si="110"/>
        <v>3.220597168423974</v>
      </c>
      <c r="BH113">
        <f t="shared" si="111"/>
        <v>3.0765636810740808</v>
      </c>
      <c r="BI113">
        <f t="shared" si="112"/>
        <v>2.6051235838080919</v>
      </c>
      <c r="BJ113">
        <f t="shared" si="113"/>
        <v>4.0945305141758177E-5</v>
      </c>
      <c r="BK113">
        <f t="shared" si="114"/>
        <v>0.85282886421319182</v>
      </c>
      <c r="BL113">
        <f t="shared" si="115"/>
        <v>3.1947872228726862E-3</v>
      </c>
      <c r="BM113">
        <f t="shared" si="116"/>
        <v>15.572336340965263</v>
      </c>
      <c r="BN113">
        <f t="shared" si="117"/>
        <v>0.15596693247258747</v>
      </c>
      <c r="BO113">
        <f t="shared" si="118"/>
        <v>0.14403348734989319</v>
      </c>
      <c r="BP113">
        <f t="shared" si="119"/>
        <v>0.61547358461588209</v>
      </c>
      <c r="BU113">
        <f t="shared" si="120"/>
        <v>67.16112627405542</v>
      </c>
      <c r="BV113">
        <f t="shared" si="121"/>
        <v>3.3255070153249151</v>
      </c>
      <c r="BW113">
        <f t="shared" si="122"/>
        <v>3.0765636810740808</v>
      </c>
      <c r="BX113">
        <f t="shared" si="123"/>
        <v>2.6051235838080919</v>
      </c>
      <c r="BY113">
        <f t="shared" si="124"/>
        <v>1.7883501163218704E-4</v>
      </c>
      <c r="BZ113">
        <f t="shared" si="125"/>
        <v>2.1551291441930354</v>
      </c>
      <c r="CA113">
        <f t="shared" si="126"/>
        <v>4.3335338004010845E-3</v>
      </c>
      <c r="CB113">
        <f t="shared" si="127"/>
        <v>18.046780134614533</v>
      </c>
      <c r="CC113">
        <f t="shared" si="128"/>
        <v>0.16957579119030755</v>
      </c>
      <c r="CD113">
        <f t="shared" si="129"/>
        <v>0.24894333425083426</v>
      </c>
      <c r="CE113">
        <f t="shared" si="130"/>
        <v>0.72038343151682316</v>
      </c>
      <c r="CJ113">
        <f t="shared" si="131"/>
        <v>74.423276684744565</v>
      </c>
      <c r="CK113">
        <f t="shared" si="132"/>
        <v>3.3055693805338922</v>
      </c>
      <c r="CL113">
        <f t="shared" si="133"/>
        <v>3.0765636810740808</v>
      </c>
      <c r="CM113">
        <f t="shared" si="134"/>
        <v>2.6051235838080919</v>
      </c>
      <c r="CN113">
        <f t="shared" si="135"/>
        <v>1.5613631089112095E-4</v>
      </c>
      <c r="CO113">
        <f t="shared" si="136"/>
        <v>2.0454029475173163</v>
      </c>
      <c r="CP113">
        <f t="shared" si="137"/>
        <v>4.4677477106051088E-3</v>
      </c>
      <c r="CQ113">
        <f t="shared" si="138"/>
        <v>19.135303822891274</v>
      </c>
      <c r="CR113">
        <f t="shared" si="139"/>
        <v>0.16012415554790854</v>
      </c>
      <c r="CS113">
        <f t="shared" si="140"/>
        <v>0.22900569945981131</v>
      </c>
      <c r="CT113">
        <f t="shared" si="141"/>
        <v>0.70044579672580021</v>
      </c>
      <c r="CY113">
        <f t="shared" si="142"/>
        <v>81.461920613086008</v>
      </c>
      <c r="CZ113">
        <f t="shared" si="143"/>
        <v>3.3109359544056773</v>
      </c>
      <c r="DA113">
        <f t="shared" si="144"/>
        <v>3.0765636810740808</v>
      </c>
      <c r="DB113">
        <f t="shared" si="145"/>
        <v>2.6051235838080919</v>
      </c>
      <c r="DC113">
        <f t="shared" si="146"/>
        <v>1.8260833228688541E-4</v>
      </c>
      <c r="DD113">
        <f t="shared" si="147"/>
        <v>2.3374138462427165</v>
      </c>
      <c r="DE113">
        <f t="shared" si="148"/>
        <v>4.9873481983021871E-3</v>
      </c>
      <c r="DF113">
        <f t="shared" si="149"/>
        <v>21.198331480417021</v>
      </c>
      <c r="DG113">
        <f t="shared" si="150"/>
        <v>0.15329868390284412</v>
      </c>
      <c r="DH113">
        <f t="shared" si="151"/>
        <v>0.23437227333159649</v>
      </c>
      <c r="DI113">
        <f t="shared" si="152"/>
        <v>0.70581237059758539</v>
      </c>
      <c r="DL113" t="s">
        <v>76</v>
      </c>
      <c r="DM113" t="s">
        <v>77</v>
      </c>
      <c r="DN113" t="s">
        <v>90</v>
      </c>
      <c r="DO113" t="s">
        <v>417</v>
      </c>
      <c r="DP113" t="s">
        <v>408</v>
      </c>
      <c r="DQ113">
        <f t="shared" si="153"/>
        <v>73.315498108604842</v>
      </c>
      <c r="DR113">
        <f t="shared" si="154"/>
        <v>6.3606322859590909</v>
      </c>
      <c r="DS113">
        <f t="shared" si="155"/>
        <v>3.2351634862336076</v>
      </c>
      <c r="DT113">
        <f t="shared" si="156"/>
        <v>0.12082051176970877</v>
      </c>
      <c r="DU113">
        <f t="shared" si="157"/>
        <v>1.3982986347134851</v>
      </c>
      <c r="DV113">
        <f t="shared" si="158"/>
        <v>0.92581595941761186</v>
      </c>
      <c r="DW113">
        <f t="shared" si="159"/>
        <v>0.85713519071235311</v>
      </c>
      <c r="DX113">
        <f t="shared" si="160"/>
        <v>16.028367921525014</v>
      </c>
      <c r="DY113">
        <f t="shared" si="161"/>
        <v>4.7043397510480176</v>
      </c>
      <c r="DZ113">
        <f t="shared" si="162"/>
        <v>22.130812493290524</v>
      </c>
      <c r="EB113">
        <f t="shared" si="163"/>
        <v>1.0244631847219247E-4</v>
      </c>
      <c r="EC113">
        <f t="shared" si="164"/>
        <v>7.9453753693018206E-5</v>
      </c>
      <c r="ED113">
        <f t="shared" si="165"/>
        <v>3.515417835829095E-3</v>
      </c>
      <c r="EE113">
        <f t="shared" si="166"/>
        <v>1.4269080656536357E-3</v>
      </c>
      <c r="EG113">
        <f t="shared" si="167"/>
        <v>0.88295946676681425</v>
      </c>
      <c r="EI113">
        <f t="shared" si="168"/>
        <v>1.2346410168873831</v>
      </c>
      <c r="EJ113">
        <f t="shared" si="169"/>
        <v>0.75681563093845095</v>
      </c>
      <c r="EK113">
        <f t="shared" si="170"/>
        <v>14.152399193132037</v>
      </c>
      <c r="EL113">
        <f t="shared" si="171"/>
        <v>19.54061039819215</v>
      </c>
    </row>
    <row r="114" spans="1:142" x14ac:dyDescent="0.25">
      <c r="A114" t="s">
        <v>285</v>
      </c>
      <c r="B114" t="s">
        <v>286</v>
      </c>
      <c r="C114" t="s">
        <v>194</v>
      </c>
      <c r="D114" t="s">
        <v>632</v>
      </c>
      <c r="E114" t="s">
        <v>404</v>
      </c>
      <c r="F114" t="s">
        <v>194</v>
      </c>
      <c r="G114">
        <f>VLOOKUP(A114,[2]alpha_i_split!$A$3:$N$208,14,FALSE)</f>
        <v>53.325026765803152</v>
      </c>
      <c r="H114">
        <v>0.66901242595715205</v>
      </c>
      <c r="I114">
        <v>2.451261528707005</v>
      </c>
      <c r="J114">
        <v>4.7807221219622669</v>
      </c>
      <c r="K114">
        <v>1.1764228653088502</v>
      </c>
      <c r="L114">
        <v>1.2067690036967176</v>
      </c>
      <c r="M114">
        <v>1.1866174178280724</v>
      </c>
      <c r="N114">
        <v>1.1300269287366023</v>
      </c>
      <c r="O114">
        <v>1.1919270064378424</v>
      </c>
      <c r="P114">
        <v>1.2529274166703845</v>
      </c>
      <c r="Q114">
        <v>1.234033450224737</v>
      </c>
      <c r="R114">
        <v>0.90947003354549738</v>
      </c>
      <c r="S114">
        <v>1.0160301239037073</v>
      </c>
      <c r="T114">
        <v>1.0683930558484569</v>
      </c>
      <c r="U114">
        <v>1.0727560349127803</v>
      </c>
      <c r="V114">
        <v>1.2137481184144505</v>
      </c>
      <c r="W114">
        <v>0.77423422505001005</v>
      </c>
      <c r="X114">
        <v>0.77423422505001005</v>
      </c>
      <c r="Y114">
        <v>1.897850570073371</v>
      </c>
      <c r="Z114">
        <v>1.897850570073371</v>
      </c>
      <c r="AB114">
        <f t="shared" si="86"/>
        <v>5.6241508169642564</v>
      </c>
      <c r="AC114">
        <f t="shared" si="87"/>
        <v>3.0249387216734687</v>
      </c>
      <c r="AD114">
        <f t="shared" si="88"/>
        <v>1.897850570073371</v>
      </c>
      <c r="AE114">
        <f t="shared" si="89"/>
        <v>1.897850570073371</v>
      </c>
      <c r="AF114">
        <f t="shared" si="90"/>
        <v>4.692762019863226E-2</v>
      </c>
      <c r="AG114">
        <f t="shared" si="91"/>
        <v>124.90847357061735</v>
      </c>
      <c r="AH114">
        <f t="shared" si="92"/>
        <v>4.692762019863226E-2</v>
      </c>
      <c r="AI114">
        <f t="shared" si="93"/>
        <v>124.90847357061735</v>
      </c>
      <c r="AJ114">
        <f t="shared" si="94"/>
        <v>0.10084675627945666</v>
      </c>
      <c r="AK114">
        <f t="shared" si="95"/>
        <v>1.1270881516000977</v>
      </c>
      <c r="AL114">
        <f t="shared" si="96"/>
        <v>1.1270881516000977</v>
      </c>
      <c r="AM114">
        <f t="shared" si="97"/>
        <v>2.5482702694934525</v>
      </c>
      <c r="AQ114">
        <f t="shared" si="98"/>
        <v>5.7692272720712623</v>
      </c>
      <c r="AR114">
        <f t="shared" si="99"/>
        <v>2.229348904741947</v>
      </c>
      <c r="AS114">
        <f t="shared" si="100"/>
        <v>1.897850570073371</v>
      </c>
      <c r="AT114">
        <f t="shared" si="101"/>
        <v>1.897850570073371</v>
      </c>
      <c r="AU114">
        <f t="shared" si="102"/>
        <v>2.2549488583437187E-3</v>
      </c>
      <c r="AV114">
        <f t="shared" si="103"/>
        <v>20.40687951507957</v>
      </c>
      <c r="AW114">
        <f t="shared" si="104"/>
        <v>2.2549488583437187E-3</v>
      </c>
      <c r="AX114">
        <f t="shared" si="105"/>
        <v>20.40687951507957</v>
      </c>
      <c r="AY114">
        <f t="shared" si="106"/>
        <v>7.3382592524213613E-2</v>
      </c>
      <c r="AZ114">
        <f t="shared" si="107"/>
        <v>0.33149833466857603</v>
      </c>
      <c r="BA114">
        <f t="shared" si="108"/>
        <v>0.33149833466857603</v>
      </c>
      <c r="BF114">
        <f t="shared" si="109"/>
        <v>5.6728881397164077</v>
      </c>
      <c r="BG114">
        <f t="shared" si="110"/>
        <v>2.4905555547325693</v>
      </c>
      <c r="BH114">
        <f t="shared" si="111"/>
        <v>1.897850570073371</v>
      </c>
      <c r="BI114">
        <f t="shared" si="112"/>
        <v>1.897850570073371</v>
      </c>
      <c r="BJ114">
        <f t="shared" si="113"/>
        <v>1.0154500702212693E-2</v>
      </c>
      <c r="BK114">
        <f t="shared" si="114"/>
        <v>51.39741168897779</v>
      </c>
      <c r="BL114">
        <f t="shared" si="115"/>
        <v>1.0154500702212693E-2</v>
      </c>
      <c r="BM114">
        <f t="shared" si="116"/>
        <v>51.39741168897779</v>
      </c>
      <c r="BN114">
        <f t="shared" si="117"/>
        <v>8.2673810522393115E-2</v>
      </c>
      <c r="BO114">
        <f t="shared" si="118"/>
        <v>0.5927049846591983</v>
      </c>
      <c r="BP114">
        <f t="shared" si="119"/>
        <v>0.5927049846591983</v>
      </c>
      <c r="BU114">
        <f t="shared" si="120"/>
        <v>5.4023447366241522</v>
      </c>
      <c r="BV114">
        <f t="shared" si="121"/>
        <v>2.6189107953390369</v>
      </c>
      <c r="BW114">
        <f t="shared" si="122"/>
        <v>1.897850570073371</v>
      </c>
      <c r="BX114">
        <f t="shared" si="123"/>
        <v>1.897850570073371</v>
      </c>
      <c r="BY114">
        <f t="shared" si="124"/>
        <v>1.5746592338254813E-2</v>
      </c>
      <c r="BZ114">
        <f t="shared" si="125"/>
        <v>65.514329260582244</v>
      </c>
      <c r="CA114">
        <f t="shared" si="126"/>
        <v>1.5746592338254813E-2</v>
      </c>
      <c r="CB114">
        <f t="shared" si="127"/>
        <v>65.514329260582244</v>
      </c>
      <c r="CC114">
        <f t="shared" si="128"/>
        <v>8.9084755089867962E-2</v>
      </c>
      <c r="CD114">
        <f t="shared" si="129"/>
        <v>0.72106022526566593</v>
      </c>
      <c r="CE114">
        <f t="shared" si="130"/>
        <v>0.72106022526566593</v>
      </c>
      <c r="CJ114">
        <f t="shared" si="131"/>
        <v>5.698271807441655</v>
      </c>
      <c r="CK114">
        <f t="shared" si="132"/>
        <v>2.6296055980699671</v>
      </c>
      <c r="CL114">
        <f t="shared" si="133"/>
        <v>1.897850570073371</v>
      </c>
      <c r="CM114">
        <f t="shared" si="134"/>
        <v>1.897850570073371</v>
      </c>
      <c r="CN114">
        <f t="shared" si="135"/>
        <v>1.7218295533435159E-2</v>
      </c>
      <c r="CO114">
        <f t="shared" si="136"/>
        <v>70.590408844509867</v>
      </c>
      <c r="CP114">
        <f t="shared" si="137"/>
        <v>1.7218295533435159E-2</v>
      </c>
      <c r="CQ114">
        <f t="shared" si="138"/>
        <v>70.590408844509867</v>
      </c>
      <c r="CR114">
        <f t="shared" si="139"/>
        <v>8.7094928426110954E-2</v>
      </c>
      <c r="CS114">
        <f t="shared" si="140"/>
        <v>0.73175502799659609</v>
      </c>
      <c r="CT114">
        <f t="shared" si="141"/>
        <v>0.73175502799659609</v>
      </c>
      <c r="CY114">
        <f t="shared" si="142"/>
        <v>5.9898978180891422</v>
      </c>
      <c r="CZ114">
        <f t="shared" si="143"/>
        <v>2.9752140682098567</v>
      </c>
      <c r="DA114">
        <f t="shared" si="144"/>
        <v>1.897850570073371</v>
      </c>
      <c r="DB114">
        <f t="shared" si="145"/>
        <v>1.897850570073371</v>
      </c>
      <c r="DC114">
        <f t="shared" si="146"/>
        <v>4.5123297554947539E-2</v>
      </c>
      <c r="DD114">
        <f t="shared" si="147"/>
        <v>125.64922878767635</v>
      </c>
      <c r="DE114">
        <f t="shared" si="148"/>
        <v>4.5123297554947539E-2</v>
      </c>
      <c r="DF114">
        <f t="shared" si="149"/>
        <v>125.64922878767635</v>
      </c>
      <c r="DG114">
        <f t="shared" si="150"/>
        <v>9.6113046558371343E-2</v>
      </c>
      <c r="DH114">
        <f t="shared" si="151"/>
        <v>1.0773634981364857</v>
      </c>
      <c r="DI114">
        <f t="shared" si="152"/>
        <v>1.0773634981364857</v>
      </c>
      <c r="DL114" t="s">
        <v>285</v>
      </c>
      <c r="DM114" t="s">
        <v>286</v>
      </c>
      <c r="DN114" t="s">
        <v>194</v>
      </c>
      <c r="DO114" t="s">
        <v>419</v>
      </c>
      <c r="DP114" t="s">
        <v>408</v>
      </c>
      <c r="DQ114">
        <f t="shared" si="153"/>
        <v>5.6927967651511464</v>
      </c>
      <c r="DR114">
        <f t="shared" si="154"/>
        <v>0.1916307045218163</v>
      </c>
      <c r="DS114">
        <f t="shared" si="155"/>
        <v>2.6614289404611409</v>
      </c>
      <c r="DT114">
        <f t="shared" si="156"/>
        <v>0.29977053105211138</v>
      </c>
      <c r="DU114">
        <f t="shared" si="157"/>
        <v>76.411121944573864</v>
      </c>
      <c r="DV114">
        <f t="shared" si="158"/>
        <v>41.69212381943742</v>
      </c>
      <c r="DW114">
        <f t="shared" si="159"/>
        <v>1738.233188575301</v>
      </c>
      <c r="DX114">
        <f t="shared" si="160"/>
        <v>76.411121944573864</v>
      </c>
      <c r="DY114">
        <f t="shared" si="161"/>
        <v>41.69212381943742</v>
      </c>
      <c r="DZ114">
        <f t="shared" si="162"/>
        <v>1738.233188575301</v>
      </c>
      <c r="EB114">
        <f t="shared" si="163"/>
        <v>2.2904209197637696E-2</v>
      </c>
      <c r="EC114">
        <f t="shared" si="164"/>
        <v>1.8672548171759454E-2</v>
      </c>
      <c r="ED114">
        <f t="shared" si="165"/>
        <v>2.2904209197637696E-2</v>
      </c>
      <c r="EE114">
        <f t="shared" si="166"/>
        <v>1.8672548171759454E-2</v>
      </c>
      <c r="EG114">
        <f t="shared" si="167"/>
        <v>0.72637252741843383</v>
      </c>
      <c r="EI114">
        <f t="shared" si="168"/>
        <v>55.502939769758271</v>
      </c>
      <c r="EJ114">
        <f t="shared" si="169"/>
        <v>1262.6048344280446</v>
      </c>
      <c r="EK114">
        <f t="shared" si="170"/>
        <v>55.502939769758271</v>
      </c>
      <c r="EL114">
        <f t="shared" si="171"/>
        <v>1262.6048344280446</v>
      </c>
    </row>
    <row r="115" spans="1:142" x14ac:dyDescent="0.25">
      <c r="A115" t="s">
        <v>37</v>
      </c>
      <c r="B115" t="s">
        <v>11</v>
      </c>
      <c r="C115" t="s">
        <v>52</v>
      </c>
      <c r="D115" t="s">
        <v>417</v>
      </c>
      <c r="E115" t="s">
        <v>407</v>
      </c>
      <c r="F115" t="s">
        <v>52</v>
      </c>
      <c r="G115">
        <f>VLOOKUP(A115,[2]alpha_i_split!$A$3:$N$208,14,FALSE)</f>
        <v>10.633367218119803</v>
      </c>
      <c r="H115">
        <v>0.61236165804748199</v>
      </c>
      <c r="I115">
        <v>2.243693115085974</v>
      </c>
      <c r="J115">
        <v>7.5746369786617462</v>
      </c>
      <c r="K115">
        <v>1.3263572562220902</v>
      </c>
      <c r="L115">
        <v>1.8242405851742705</v>
      </c>
      <c r="M115">
        <v>1.6986706812938346</v>
      </c>
      <c r="N115">
        <v>1.5730443073489608</v>
      </c>
      <c r="O115">
        <v>1.6109961078628707</v>
      </c>
      <c r="P115">
        <v>1.9134872147520579</v>
      </c>
      <c r="Q115">
        <v>1.3070253557120981</v>
      </c>
      <c r="R115">
        <v>1.2095558465202498</v>
      </c>
      <c r="S115">
        <v>1.2971210859341129</v>
      </c>
      <c r="T115">
        <v>1.3393743599143302</v>
      </c>
      <c r="U115">
        <v>1.3313443191676493</v>
      </c>
      <c r="V115">
        <v>1.3335057494131222</v>
      </c>
      <c r="W115">
        <v>1.2929336006951946</v>
      </c>
      <c r="X115">
        <v>0.59839797468604561</v>
      </c>
      <c r="Y115">
        <v>2.900946218143126</v>
      </c>
      <c r="Z115">
        <v>1.3426214158844716</v>
      </c>
      <c r="AB115">
        <f t="shared" si="86"/>
        <v>10.046674719896178</v>
      </c>
      <c r="AC115">
        <f t="shared" si="87"/>
        <v>2.9325637918540308</v>
      </c>
      <c r="AD115">
        <f t="shared" si="88"/>
        <v>2.900946218143126</v>
      </c>
      <c r="AE115">
        <f t="shared" si="89"/>
        <v>1.3426214158844716</v>
      </c>
      <c r="AF115">
        <f t="shared" si="90"/>
        <v>3.9263032243212184E-7</v>
      </c>
      <c r="AG115">
        <f t="shared" si="91"/>
        <v>3.725431236648355E-2</v>
      </c>
      <c r="AH115">
        <f t="shared" si="92"/>
        <v>4.9927793247178054E-2</v>
      </c>
      <c r="AI115">
        <f t="shared" si="93"/>
        <v>94.206797683592214</v>
      </c>
      <c r="AJ115">
        <f t="shared" si="94"/>
        <v>0.16380994476326802</v>
      </c>
      <c r="AK115">
        <f t="shared" si="95"/>
        <v>3.1617573710904789E-2</v>
      </c>
      <c r="AL115">
        <f t="shared" si="96"/>
        <v>1.5899423759695592</v>
      </c>
      <c r="AM115">
        <f t="shared" si="97"/>
        <v>2.1582896783106578</v>
      </c>
      <c r="AQ115">
        <f t="shared" si="98"/>
        <v>13.817960194436571</v>
      </c>
      <c r="AR115">
        <f t="shared" si="99"/>
        <v>2.7138721251494715</v>
      </c>
      <c r="AS115">
        <f t="shared" si="100"/>
        <v>2.7138721251494715</v>
      </c>
      <c r="AT115">
        <f t="shared" si="101"/>
        <v>1.3426214158844716</v>
      </c>
      <c r="AU115">
        <f t="shared" si="102"/>
        <v>0</v>
      </c>
      <c r="AV115">
        <f t="shared" si="103"/>
        <v>0</v>
      </c>
      <c r="AW115">
        <f t="shared" si="104"/>
        <v>5.1438297345295342E-2</v>
      </c>
      <c r="AX115">
        <f t="shared" si="105"/>
        <v>112.53587035050644</v>
      </c>
      <c r="AY115">
        <f t="shared" si="106"/>
        <v>0.12926215087877602</v>
      </c>
      <c r="AZ115">
        <f t="shared" si="107"/>
        <v>0</v>
      </c>
      <c r="BA115">
        <f t="shared" si="108"/>
        <v>1.3712507092649999</v>
      </c>
      <c r="BF115">
        <f t="shared" si="109"/>
        <v>12.866813757096821</v>
      </c>
      <c r="BG115">
        <f t="shared" si="110"/>
        <v>2.9103416499432111</v>
      </c>
      <c r="BH115">
        <f t="shared" si="111"/>
        <v>2.900946218143126</v>
      </c>
      <c r="BI115">
        <f t="shared" si="112"/>
        <v>1.3426214158844716</v>
      </c>
      <c r="BJ115">
        <f t="shared" si="113"/>
        <v>1.3396893693878592E-8</v>
      </c>
      <c r="BK115">
        <f t="shared" si="114"/>
        <v>4.2776832333849633E-3</v>
      </c>
      <c r="BL115">
        <f t="shared" si="115"/>
        <v>6.2238564734589844E-2</v>
      </c>
      <c r="BM115">
        <f t="shared" si="116"/>
        <v>119.10013671276863</v>
      </c>
      <c r="BN115">
        <f t="shared" si="117"/>
        <v>0.14365225033626447</v>
      </c>
      <c r="BO115">
        <f t="shared" si="118"/>
        <v>9.3954318000850634E-3</v>
      </c>
      <c r="BP115">
        <f t="shared" si="119"/>
        <v>1.5677202340587395</v>
      </c>
      <c r="BU115">
        <f t="shared" si="120"/>
        <v>11.915239579518792</v>
      </c>
      <c r="BV115">
        <f t="shared" si="121"/>
        <v>3.005145029862466</v>
      </c>
      <c r="BW115">
        <f t="shared" si="122"/>
        <v>2.900946218143126</v>
      </c>
      <c r="BX115">
        <f t="shared" si="123"/>
        <v>1.3426214158844716</v>
      </c>
      <c r="BY115">
        <f t="shared" si="124"/>
        <v>1.5871976729873397E-5</v>
      </c>
      <c r="BZ115">
        <f t="shared" si="125"/>
        <v>0.45697191171310031</v>
      </c>
      <c r="CA115">
        <f t="shared" si="126"/>
        <v>6.4468295363180439E-2</v>
      </c>
      <c r="CB115">
        <f t="shared" si="127"/>
        <v>116.33211369959</v>
      </c>
      <c r="CC115">
        <f t="shared" si="128"/>
        <v>0.15414094352696556</v>
      </c>
      <c r="CD115">
        <f t="shared" si="129"/>
        <v>0.10419881171933998</v>
      </c>
      <c r="CE115">
        <f t="shared" si="130"/>
        <v>1.6625236139779944</v>
      </c>
      <c r="CJ115">
        <f t="shared" si="131"/>
        <v>12.202710691098249</v>
      </c>
      <c r="CK115">
        <f t="shared" si="132"/>
        <v>2.9871280827252784</v>
      </c>
      <c r="CL115">
        <f t="shared" si="133"/>
        <v>2.900946218143126</v>
      </c>
      <c r="CM115">
        <f t="shared" si="134"/>
        <v>1.3426214158844716</v>
      </c>
      <c r="CN115">
        <f t="shared" si="135"/>
        <v>9.3082297806406391E-6</v>
      </c>
      <c r="CO115">
        <f t="shared" si="136"/>
        <v>0.32402048246824439</v>
      </c>
      <c r="CP115">
        <f t="shared" si="137"/>
        <v>6.4673498251125144E-2</v>
      </c>
      <c r="CQ115">
        <f t="shared" si="138"/>
        <v>117.98097184130008</v>
      </c>
      <c r="CR115">
        <f t="shared" si="139"/>
        <v>0.15140131729176276</v>
      </c>
      <c r="CS115">
        <f t="shared" si="140"/>
        <v>8.6181864582152379E-2</v>
      </c>
      <c r="CT115">
        <f t="shared" si="141"/>
        <v>1.6445066668408068</v>
      </c>
      <c r="CY115">
        <f t="shared" si="142"/>
        <v>14.493971015057408</v>
      </c>
      <c r="CZ115">
        <f t="shared" si="143"/>
        <v>2.9919776688857844</v>
      </c>
      <c r="DA115">
        <f t="shared" si="144"/>
        <v>2.900946218143126</v>
      </c>
      <c r="DB115">
        <f t="shared" si="145"/>
        <v>1.3426214158844716</v>
      </c>
      <c r="DC115">
        <f t="shared" si="146"/>
        <v>1.2987211023774849E-5</v>
      </c>
      <c r="DD115">
        <f t="shared" si="147"/>
        <v>0.42800189114273535</v>
      </c>
      <c r="DE115">
        <f t="shared" si="148"/>
        <v>7.7247586454449194E-2</v>
      </c>
      <c r="DF115">
        <f t="shared" si="149"/>
        <v>140.50497516327852</v>
      </c>
      <c r="DG115">
        <f t="shared" si="150"/>
        <v>0.13914532516973771</v>
      </c>
      <c r="DH115">
        <f t="shared" si="151"/>
        <v>9.1031450742658393E-2</v>
      </c>
      <c r="DI115">
        <f t="shared" si="152"/>
        <v>1.6493562530013128</v>
      </c>
      <c r="DL115" t="s">
        <v>37</v>
      </c>
      <c r="DM115" t="s">
        <v>11</v>
      </c>
      <c r="DN115" t="s">
        <v>52</v>
      </c>
      <c r="DO115" t="s">
        <v>417</v>
      </c>
      <c r="DP115" t="s">
        <v>408</v>
      </c>
      <c r="DQ115">
        <f t="shared" si="153"/>
        <v>12.557228326184003</v>
      </c>
      <c r="DR115">
        <f t="shared" si="154"/>
        <v>1.5669698108159029</v>
      </c>
      <c r="DS115">
        <f t="shared" si="155"/>
        <v>2.923504724736707</v>
      </c>
      <c r="DT115">
        <f t="shared" si="156"/>
        <v>0.10918129439420397</v>
      </c>
      <c r="DU115">
        <f t="shared" si="157"/>
        <v>0.2084210468206581</v>
      </c>
      <c r="DV115">
        <f t="shared" si="158"/>
        <v>0.21806806542557683</v>
      </c>
      <c r="DW115">
        <f t="shared" si="159"/>
        <v>4.7553681158453653E-2</v>
      </c>
      <c r="DX115">
        <f t="shared" si="160"/>
        <v>116.77681090850596</v>
      </c>
      <c r="DY115">
        <f t="shared" si="161"/>
        <v>14.815278968977955</v>
      </c>
      <c r="DZ115">
        <f t="shared" si="162"/>
        <v>219.49249092864051</v>
      </c>
      <c r="EB115">
        <f t="shared" si="163"/>
        <v>6.4289074584024797E-6</v>
      </c>
      <c r="EC115">
        <f t="shared" si="164"/>
        <v>7.2027726402204646E-6</v>
      </c>
      <c r="ED115">
        <f t="shared" si="165"/>
        <v>6.1665672565969665E-2</v>
      </c>
      <c r="EE115">
        <f t="shared" si="166"/>
        <v>1.0024000903507239E-2</v>
      </c>
      <c r="EG115">
        <f t="shared" si="167"/>
        <v>0.79789976111809702</v>
      </c>
      <c r="EI115">
        <f t="shared" si="168"/>
        <v>0.16629910347018681</v>
      </c>
      <c r="EJ115">
        <f t="shared" si="169"/>
        <v>3.794307083661632E-2</v>
      </c>
      <c r="EK115">
        <f t="shared" si="170"/>
        <v>93.176189528030093</v>
      </c>
      <c r="EL115">
        <f t="shared" si="171"/>
        <v>175.13300607917833</v>
      </c>
    </row>
    <row r="116" spans="1:142" x14ac:dyDescent="0.25">
      <c r="A116" t="s">
        <v>110</v>
      </c>
      <c r="B116" t="s">
        <v>111</v>
      </c>
      <c r="C116" t="s">
        <v>112</v>
      </c>
      <c r="D116" t="s">
        <v>417</v>
      </c>
      <c r="E116" t="s">
        <v>407</v>
      </c>
      <c r="F116" t="s">
        <v>52</v>
      </c>
      <c r="G116">
        <f>VLOOKUP(A116,[2]alpha_i_split!$A$3:$N$208,14,FALSE)</f>
        <v>33.78923551453606</v>
      </c>
      <c r="H116">
        <v>0.59717375113390803</v>
      </c>
      <c r="I116">
        <v>2.1880446241546392</v>
      </c>
      <c r="J116">
        <v>2.2507177184657725</v>
      </c>
      <c r="K116">
        <v>1.3263572562220902</v>
      </c>
      <c r="L116">
        <v>1.5963240717558658</v>
      </c>
      <c r="M116">
        <v>1.5284720537489731</v>
      </c>
      <c r="N116">
        <v>1.3785984406327738</v>
      </c>
      <c r="O116">
        <v>1.5276666559417871</v>
      </c>
      <c r="P116">
        <v>1.6721470135847669</v>
      </c>
      <c r="Q116">
        <v>1.3070253557120981</v>
      </c>
      <c r="R116">
        <v>1.2095558465202498</v>
      </c>
      <c r="S116">
        <v>1.2971210859341129</v>
      </c>
      <c r="T116">
        <v>1.3393743599143302</v>
      </c>
      <c r="U116">
        <v>1.3313443191676493</v>
      </c>
      <c r="V116">
        <v>1.3335057494131222</v>
      </c>
      <c r="W116">
        <v>1.1264840294462986</v>
      </c>
      <c r="X116">
        <v>0.84342552906259338</v>
      </c>
      <c r="Y116">
        <v>2.46479732482603</v>
      </c>
      <c r="Z116">
        <v>1.8454526947401899</v>
      </c>
      <c r="AB116">
        <f t="shared" si="86"/>
        <v>2.9852557775947051</v>
      </c>
      <c r="AC116">
        <f t="shared" si="87"/>
        <v>2.8598298031996614</v>
      </c>
      <c r="AD116">
        <f t="shared" si="88"/>
        <v>2.46479732482603</v>
      </c>
      <c r="AE116">
        <f t="shared" si="89"/>
        <v>1.8454526947401899</v>
      </c>
      <c r="AF116">
        <f t="shared" si="90"/>
        <v>7.602876717208145E-4</v>
      </c>
      <c r="AG116">
        <f t="shared" si="91"/>
        <v>5.7738619987725341</v>
      </c>
      <c r="AH116">
        <f t="shared" si="92"/>
        <v>1.2872943335866249E-2</v>
      </c>
      <c r="AI116">
        <f t="shared" si="93"/>
        <v>38.071472320830409</v>
      </c>
      <c r="AJ116">
        <f t="shared" si="94"/>
        <v>0.1643991635973229</v>
      </c>
      <c r="AK116">
        <f t="shared" si="95"/>
        <v>0.39503247837363142</v>
      </c>
      <c r="AL116">
        <f t="shared" si="96"/>
        <v>1.0143771084594715</v>
      </c>
      <c r="AM116">
        <f t="shared" si="97"/>
        <v>2.0827706518426181</v>
      </c>
      <c r="AQ116">
        <f t="shared" si="98"/>
        <v>3.5928748727143542</v>
      </c>
      <c r="AR116">
        <f t="shared" si="99"/>
        <v>2.6465621675934465</v>
      </c>
      <c r="AS116">
        <f t="shared" si="100"/>
        <v>2.46479732482603</v>
      </c>
      <c r="AT116">
        <f t="shared" si="101"/>
        <v>1.8454526947401899</v>
      </c>
      <c r="AU116">
        <f t="shared" si="102"/>
        <v>1.0408446488107374E-4</v>
      </c>
      <c r="AV116">
        <f t="shared" si="103"/>
        <v>1.7178976411999309</v>
      </c>
      <c r="AW116">
        <f t="shared" si="104"/>
        <v>8.9111111326545308E-3</v>
      </c>
      <c r="AX116">
        <f t="shared" si="105"/>
        <v>33.370387323906328</v>
      </c>
      <c r="AY116">
        <f t="shared" si="106"/>
        <v>0.13867917309787287</v>
      </c>
      <c r="AZ116">
        <f t="shared" si="107"/>
        <v>0.18176484276741656</v>
      </c>
      <c r="BA116">
        <f t="shared" si="108"/>
        <v>0.80110947285325662</v>
      </c>
      <c r="BF116">
        <f t="shared" si="109"/>
        <v>3.4401591335525823</v>
      </c>
      <c r="BG116">
        <f t="shared" si="110"/>
        <v>2.8381588189557636</v>
      </c>
      <c r="BH116">
        <f t="shared" si="111"/>
        <v>2.46479732482603</v>
      </c>
      <c r="BI116">
        <f t="shared" si="112"/>
        <v>1.8454526947401899</v>
      </c>
      <c r="BJ116">
        <f t="shared" si="113"/>
        <v>7.5105559794845988E-4</v>
      </c>
      <c r="BK116">
        <f t="shared" si="114"/>
        <v>6.0348129876040764</v>
      </c>
      <c r="BL116">
        <f t="shared" si="115"/>
        <v>1.4117103973061479E-2</v>
      </c>
      <c r="BM116">
        <f t="shared" si="116"/>
        <v>42.662486798547775</v>
      </c>
      <c r="BN116">
        <f t="shared" si="117"/>
        <v>0.15198391158837429</v>
      </c>
      <c r="BO116">
        <f t="shared" si="118"/>
        <v>0.37336149412973363</v>
      </c>
      <c r="BP116">
        <f t="shared" si="119"/>
        <v>0.99270612421557369</v>
      </c>
      <c r="BU116">
        <f t="shared" si="120"/>
        <v>3.1028359369814682</v>
      </c>
      <c r="BV116">
        <f t="shared" si="121"/>
        <v>2.9306108679411111</v>
      </c>
      <c r="BW116">
        <f t="shared" si="122"/>
        <v>2.46479732482603</v>
      </c>
      <c r="BX116">
        <f t="shared" si="123"/>
        <v>1.8454526947401899</v>
      </c>
      <c r="BY116">
        <f t="shared" si="124"/>
        <v>1.2338353259987607E-3</v>
      </c>
      <c r="BZ116">
        <f t="shared" si="125"/>
        <v>7.9463253756918126</v>
      </c>
      <c r="CA116">
        <f t="shared" si="126"/>
        <v>1.559911660240979E-2</v>
      </c>
      <c r="CB116">
        <f t="shared" si="127"/>
        <v>43.12491115391034</v>
      </c>
      <c r="CC116">
        <f t="shared" si="128"/>
        <v>0.16524523273756192</v>
      </c>
      <c r="CD116">
        <f t="shared" si="129"/>
        <v>0.46581354311508116</v>
      </c>
      <c r="CE116">
        <f t="shared" si="130"/>
        <v>1.0851581732009212</v>
      </c>
      <c r="CJ116">
        <f t="shared" si="131"/>
        <v>3.4383464104375352</v>
      </c>
      <c r="CK116">
        <f t="shared" si="132"/>
        <v>2.9130407804535934</v>
      </c>
      <c r="CL116">
        <f t="shared" si="133"/>
        <v>2.46479732482603</v>
      </c>
      <c r="CM116">
        <f t="shared" si="134"/>
        <v>1.8454526947401899</v>
      </c>
      <c r="CN116">
        <f t="shared" si="135"/>
        <v>1.2330387893936361E-3</v>
      </c>
      <c r="CO116">
        <f t="shared" si="136"/>
        <v>8.2524715570068032</v>
      </c>
      <c r="CP116">
        <f t="shared" si="137"/>
        <v>1.6658888505598438E-2</v>
      </c>
      <c r="CQ116">
        <f t="shared" si="138"/>
        <v>46.81268570302467</v>
      </c>
      <c r="CR116">
        <f t="shared" si="139"/>
        <v>0.15603496917036397</v>
      </c>
      <c r="CS116">
        <f t="shared" si="140"/>
        <v>0.4482434556275634</v>
      </c>
      <c r="CT116">
        <f t="shared" si="141"/>
        <v>1.0675880857134035</v>
      </c>
      <c r="CY116">
        <f t="shared" si="142"/>
        <v>3.7635309113548616</v>
      </c>
      <c r="CZ116">
        <f t="shared" si="143"/>
        <v>2.9177700862826854</v>
      </c>
      <c r="DA116">
        <f t="shared" si="144"/>
        <v>2.46479732482603</v>
      </c>
      <c r="DB116">
        <f t="shared" si="145"/>
        <v>1.8454526947401899</v>
      </c>
      <c r="DC116">
        <f t="shared" si="146"/>
        <v>1.3883148870812863E-3</v>
      </c>
      <c r="DD116">
        <f t="shared" si="147"/>
        <v>9.1946911947869943</v>
      </c>
      <c r="DE116">
        <f t="shared" si="148"/>
        <v>1.8417970267006065E-2</v>
      </c>
      <c r="DF116">
        <f t="shared" si="149"/>
        <v>51.527571255313823</v>
      </c>
      <c r="DG116">
        <f t="shared" si="150"/>
        <v>0.14938380367902013</v>
      </c>
      <c r="DH116">
        <f t="shared" si="151"/>
        <v>0.45297276145665544</v>
      </c>
      <c r="DI116">
        <f t="shared" si="152"/>
        <v>1.0723173915424955</v>
      </c>
      <c r="DL116" t="s">
        <v>110</v>
      </c>
      <c r="DM116" t="s">
        <v>111</v>
      </c>
      <c r="DN116" t="s">
        <v>112</v>
      </c>
      <c r="DO116" t="s">
        <v>417</v>
      </c>
      <c r="DP116" t="s">
        <v>408</v>
      </c>
      <c r="DQ116">
        <f t="shared" si="153"/>
        <v>3.387167173772585</v>
      </c>
      <c r="DR116">
        <f t="shared" si="154"/>
        <v>0.29386044477968415</v>
      </c>
      <c r="DS116">
        <f t="shared" si="155"/>
        <v>2.8509954207377106</v>
      </c>
      <c r="DT116">
        <f t="shared" si="156"/>
        <v>0.1064733597706516</v>
      </c>
      <c r="DU116">
        <f t="shared" si="157"/>
        <v>6.4866767925103588</v>
      </c>
      <c r="DV116">
        <f t="shared" si="158"/>
        <v>2.684603790579652</v>
      </c>
      <c r="DW116">
        <f t="shared" si="159"/>
        <v>7.2070975123946361</v>
      </c>
      <c r="DX116">
        <f t="shared" si="160"/>
        <v>42.594919092588889</v>
      </c>
      <c r="DY116">
        <f t="shared" si="161"/>
        <v>6.3784142836391569</v>
      </c>
      <c r="DZ116">
        <f t="shared" si="162"/>
        <v>40.684168773732019</v>
      </c>
      <c r="EB116">
        <f t="shared" si="163"/>
        <v>9.1176945617067187E-4</v>
      </c>
      <c r="EC116">
        <f t="shared" si="164"/>
        <v>4.7648015217817733E-4</v>
      </c>
      <c r="ED116">
        <f t="shared" si="165"/>
        <v>1.4429522302766092E-2</v>
      </c>
      <c r="EE116">
        <f t="shared" si="166"/>
        <v>3.3232257458945692E-3</v>
      </c>
      <c r="EG116">
        <f t="shared" si="167"/>
        <v>0.77811010391313051</v>
      </c>
      <c r="EI116">
        <f t="shared" si="168"/>
        <v>5.0473487530711276</v>
      </c>
      <c r="EJ116">
        <f t="shared" si="169"/>
        <v>5.6079153942814548</v>
      </c>
      <c r="EK116">
        <f t="shared" si="170"/>
        <v>33.143536921305724</v>
      </c>
      <c r="EL116">
        <f t="shared" si="171"/>
        <v>31.656762792147962</v>
      </c>
    </row>
    <row r="117" spans="1:142" x14ac:dyDescent="0.25">
      <c r="A117" t="s">
        <v>491</v>
      </c>
      <c r="B117" t="s">
        <v>322</v>
      </c>
      <c r="C117" t="s">
        <v>343</v>
      </c>
      <c r="D117" t="s">
        <v>421</v>
      </c>
      <c r="E117" t="s">
        <v>406</v>
      </c>
      <c r="F117" t="s">
        <v>585</v>
      </c>
      <c r="G117">
        <f>VLOOKUP(A117,[2]alpha_i_split!$A$3:$N$208,14,FALSE)</f>
        <v>19.588994586642414</v>
      </c>
      <c r="H117">
        <v>0.56253706340558196</v>
      </c>
      <c r="I117">
        <v>2.0611358003180524</v>
      </c>
      <c r="J117">
        <v>3.7427699674279808</v>
      </c>
      <c r="K117">
        <v>1.4311390552424275</v>
      </c>
      <c r="L117">
        <v>1.6075990253515033</v>
      </c>
      <c r="M117">
        <v>1.5477783159783653</v>
      </c>
      <c r="N117">
        <v>1.4279094998340851</v>
      </c>
      <c r="O117">
        <v>1.5230249577532384</v>
      </c>
      <c r="P117">
        <v>1.6751514690397891</v>
      </c>
      <c r="Q117">
        <v>1.39378218396165</v>
      </c>
      <c r="R117">
        <v>1.154133732123878</v>
      </c>
      <c r="S117">
        <v>1.2154822023485663</v>
      </c>
      <c r="T117">
        <v>1.2953811605285075</v>
      </c>
      <c r="U117">
        <v>1.2357210310006459</v>
      </c>
      <c r="V117">
        <v>1.3448954049704989</v>
      </c>
      <c r="W117">
        <v>1.7978720524441056</v>
      </c>
      <c r="X117">
        <v>0.12039213518884886</v>
      </c>
      <c r="Y117">
        <v>3.7056584516838411</v>
      </c>
      <c r="Z117">
        <v>0.24814453991446717</v>
      </c>
      <c r="AB117">
        <f t="shared" si="86"/>
        <v>5.3564242751746116</v>
      </c>
      <c r="AC117">
        <f t="shared" si="87"/>
        <v>2.8727743572088382</v>
      </c>
      <c r="AD117">
        <f t="shared" si="88"/>
        <v>2.8727743572088382</v>
      </c>
      <c r="AE117">
        <f t="shared" si="89"/>
        <v>0.24814453991446717</v>
      </c>
      <c r="AF117">
        <f t="shared" si="90"/>
        <v>0</v>
      </c>
      <c r="AG117">
        <f t="shared" si="91"/>
        <v>0</v>
      </c>
      <c r="AH117">
        <f t="shared" si="92"/>
        <v>0.22987315669621017</v>
      </c>
      <c r="AI117">
        <f t="shared" si="93"/>
        <v>262.74923249920721</v>
      </c>
      <c r="AJ117">
        <f t="shared" si="94"/>
        <v>0.16191882003462815</v>
      </c>
      <c r="AK117">
        <f t="shared" si="95"/>
        <v>0</v>
      </c>
      <c r="AL117">
        <f t="shared" si="96"/>
        <v>2.6246298172943709</v>
      </c>
      <c r="AM117">
        <f t="shared" si="97"/>
        <v>2.1074389495845942</v>
      </c>
      <c r="AQ117">
        <f t="shared" si="98"/>
        <v>6.0168733517520998</v>
      </c>
      <c r="AR117">
        <f t="shared" si="99"/>
        <v>2.3788263536352101</v>
      </c>
      <c r="AS117">
        <f t="shared" si="100"/>
        <v>2.3788263536352101</v>
      </c>
      <c r="AT117">
        <f t="shared" si="101"/>
        <v>0.24814453991446717</v>
      </c>
      <c r="AU117">
        <f t="shared" si="102"/>
        <v>0</v>
      </c>
      <c r="AV117">
        <f t="shared" si="103"/>
        <v>0</v>
      </c>
      <c r="AW117">
        <f t="shared" si="104"/>
        <v>0.20147136605046051</v>
      </c>
      <c r="AX117">
        <f t="shared" si="105"/>
        <v>283.67168399298072</v>
      </c>
      <c r="AY117">
        <f t="shared" si="106"/>
        <v>0.12650584899905318</v>
      </c>
      <c r="AZ117">
        <f t="shared" si="107"/>
        <v>0</v>
      </c>
      <c r="BA117">
        <f t="shared" si="108"/>
        <v>2.1306818137207428</v>
      </c>
      <c r="BF117">
        <f t="shared" si="109"/>
        <v>5.7929781972800818</v>
      </c>
      <c r="BG117">
        <f t="shared" si="110"/>
        <v>2.5052738819100613</v>
      </c>
      <c r="BH117">
        <f t="shared" si="111"/>
        <v>2.5052738819100613</v>
      </c>
      <c r="BI117">
        <f t="shared" si="112"/>
        <v>0.24814453991446717</v>
      </c>
      <c r="BJ117">
        <f t="shared" si="113"/>
        <v>0</v>
      </c>
      <c r="BK117">
        <f t="shared" si="114"/>
        <v>0</v>
      </c>
      <c r="BL117">
        <f t="shared" si="115"/>
        <v>0.20790884131475953</v>
      </c>
      <c r="BM117">
        <f t="shared" si="116"/>
        <v>276.33619054937452</v>
      </c>
      <c r="BN117">
        <f t="shared" si="117"/>
        <v>0.13578054994620017</v>
      </c>
      <c r="BO117">
        <f t="shared" si="118"/>
        <v>0</v>
      </c>
      <c r="BP117">
        <f t="shared" si="119"/>
        <v>2.257129341995594</v>
      </c>
      <c r="BU117">
        <f t="shared" si="120"/>
        <v>5.3443367921841229</v>
      </c>
      <c r="BV117">
        <f t="shared" si="121"/>
        <v>2.669956485022853</v>
      </c>
      <c r="BW117">
        <f t="shared" si="122"/>
        <v>2.669956485022853</v>
      </c>
      <c r="BX117">
        <f t="shared" si="123"/>
        <v>0.24814453991446717</v>
      </c>
      <c r="BY117">
        <f t="shared" si="124"/>
        <v>0</v>
      </c>
      <c r="BZ117">
        <f t="shared" si="125"/>
        <v>0</v>
      </c>
      <c r="CA117">
        <f t="shared" si="126"/>
        <v>0.2086021832008938</v>
      </c>
      <c r="CB117">
        <f t="shared" si="127"/>
        <v>258.4042707637542</v>
      </c>
      <c r="CC117">
        <f t="shared" si="128"/>
        <v>0.15065743646498228</v>
      </c>
      <c r="CD117">
        <f t="shared" si="129"/>
        <v>0</v>
      </c>
      <c r="CE117">
        <f t="shared" si="130"/>
        <v>2.4218119451083857</v>
      </c>
      <c r="CJ117">
        <f t="shared" si="131"/>
        <v>5.70033207152209</v>
      </c>
      <c r="CK117">
        <f t="shared" si="132"/>
        <v>2.5469888562013652</v>
      </c>
      <c r="CL117">
        <f t="shared" si="133"/>
        <v>2.5469888562013652</v>
      </c>
      <c r="CM117">
        <f t="shared" si="134"/>
        <v>0.24814453991446717</v>
      </c>
      <c r="CN117">
        <f t="shared" si="135"/>
        <v>0</v>
      </c>
      <c r="CO117">
        <f t="shared" si="136"/>
        <v>0</v>
      </c>
      <c r="CP117">
        <f t="shared" si="137"/>
        <v>0.20911582271517232</v>
      </c>
      <c r="CQ117">
        <f t="shared" si="138"/>
        <v>272.8968915819454</v>
      </c>
      <c r="CR117">
        <f t="shared" si="139"/>
        <v>0.13915866901162099</v>
      </c>
      <c r="CS117">
        <f t="shared" si="140"/>
        <v>0</v>
      </c>
      <c r="CT117">
        <f t="shared" si="141"/>
        <v>2.2988443162868979</v>
      </c>
      <c r="CY117">
        <f t="shared" si="142"/>
        <v>6.2697066092149853</v>
      </c>
      <c r="CZ117">
        <f t="shared" si="143"/>
        <v>2.7720120668679402</v>
      </c>
      <c r="DA117">
        <f t="shared" si="144"/>
        <v>2.7720120668679402</v>
      </c>
      <c r="DB117">
        <f t="shared" si="145"/>
        <v>0.24814453991446717</v>
      </c>
      <c r="DC117">
        <f t="shared" si="146"/>
        <v>0</v>
      </c>
      <c r="DD117">
        <f t="shared" si="147"/>
        <v>0</v>
      </c>
      <c r="DE117">
        <f t="shared" si="148"/>
        <v>0.25696193820372398</v>
      </c>
      <c r="DF117">
        <f t="shared" si="149"/>
        <v>305.43830307199124</v>
      </c>
      <c r="DG117">
        <f t="shared" si="150"/>
        <v>0.14441250678395257</v>
      </c>
      <c r="DH117">
        <f t="shared" si="151"/>
        <v>0</v>
      </c>
      <c r="DI117">
        <f t="shared" si="152"/>
        <v>2.5238675269534729</v>
      </c>
      <c r="DL117" t="s">
        <v>491</v>
      </c>
      <c r="DM117" t="s">
        <v>322</v>
      </c>
      <c r="DN117" t="s">
        <v>343</v>
      </c>
      <c r="DO117" t="s">
        <v>421</v>
      </c>
      <c r="DP117" t="s">
        <v>408</v>
      </c>
      <c r="DQ117">
        <f t="shared" si="153"/>
        <v>5.7467752161879986</v>
      </c>
      <c r="DR117">
        <f t="shared" si="154"/>
        <v>0.36470055334791096</v>
      </c>
      <c r="DS117">
        <f t="shared" si="155"/>
        <v>2.624305333474378</v>
      </c>
      <c r="DT117">
        <f t="shared" si="156"/>
        <v>0.18223304647914418</v>
      </c>
      <c r="DU117">
        <f t="shared" si="157"/>
        <v>0</v>
      </c>
      <c r="DV117">
        <f t="shared" si="158"/>
        <v>0</v>
      </c>
      <c r="DW117">
        <f t="shared" si="159"/>
        <v>0</v>
      </c>
      <c r="DX117">
        <f t="shared" si="160"/>
        <v>276.58276207654222</v>
      </c>
      <c r="DY117">
        <f t="shared" si="161"/>
        <v>16.842598290492255</v>
      </c>
      <c r="DZ117">
        <f t="shared" si="162"/>
        <v>283.67311717489264</v>
      </c>
      <c r="EB117">
        <f t="shared" si="163"/>
        <v>0</v>
      </c>
      <c r="EC117">
        <f t="shared" si="164"/>
        <v>0</v>
      </c>
      <c r="ED117">
        <f t="shared" si="165"/>
        <v>0.21898888469687006</v>
      </c>
      <c r="EE117">
        <f t="shared" si="166"/>
        <v>2.0954292693038955E-2</v>
      </c>
      <c r="EG117">
        <f t="shared" si="167"/>
        <v>0.71624053861200276</v>
      </c>
      <c r="EI117">
        <f t="shared" si="168"/>
        <v>0</v>
      </c>
      <c r="EJ117">
        <f t="shared" si="169"/>
        <v>0</v>
      </c>
      <c r="EK117">
        <f t="shared" si="170"/>
        <v>198.09978648049801</v>
      </c>
      <c r="EL117">
        <f t="shared" si="171"/>
        <v>203.17818623509086</v>
      </c>
    </row>
    <row r="118" spans="1:142" x14ac:dyDescent="0.25">
      <c r="A118" t="s">
        <v>74</v>
      </c>
      <c r="B118" t="s">
        <v>75</v>
      </c>
      <c r="C118" t="s">
        <v>90</v>
      </c>
      <c r="D118" t="s">
        <v>417</v>
      </c>
      <c r="E118" t="s">
        <v>407</v>
      </c>
      <c r="F118" t="s">
        <v>52</v>
      </c>
      <c r="G118">
        <f>VLOOKUP(A118,[2]alpha_i_split!$A$3:$N$208,14,FALSE)</f>
        <v>8.6135017306812482</v>
      </c>
      <c r="H118">
        <v>0.49186624501803899</v>
      </c>
      <c r="I118">
        <v>1.8021979217460951</v>
      </c>
      <c r="J118">
        <v>10.715396135416775</v>
      </c>
      <c r="K118">
        <v>1.3263572562220902</v>
      </c>
      <c r="L118">
        <v>1.5963240717558658</v>
      </c>
      <c r="M118">
        <v>1.5284720537489731</v>
      </c>
      <c r="N118">
        <v>1.3785984406327738</v>
      </c>
      <c r="O118">
        <v>1.5276666559417871</v>
      </c>
      <c r="P118">
        <v>1.6721470135847669</v>
      </c>
      <c r="Q118">
        <v>1.3070253557120981</v>
      </c>
      <c r="R118">
        <v>1.2095558465202498</v>
      </c>
      <c r="S118">
        <v>1.2971210859341129</v>
      </c>
      <c r="T118">
        <v>1.3393743599143302</v>
      </c>
      <c r="U118">
        <v>1.3313443191676493</v>
      </c>
      <c r="V118">
        <v>1.3335057494131222</v>
      </c>
      <c r="W118">
        <v>2.0927115436941559</v>
      </c>
      <c r="X118">
        <v>1.7187337111149938</v>
      </c>
      <c r="Y118">
        <v>3.7714803948596702</v>
      </c>
      <c r="Z118">
        <v>3.0974983222063952</v>
      </c>
      <c r="AB118">
        <f t="shared" si="86"/>
        <v>14.212443417504183</v>
      </c>
      <c r="AC118">
        <f t="shared" si="87"/>
        <v>2.3555183797337937</v>
      </c>
      <c r="AD118">
        <f t="shared" si="88"/>
        <v>2.3555183797337937</v>
      </c>
      <c r="AE118">
        <f t="shared" si="89"/>
        <v>2.3555183797337937</v>
      </c>
      <c r="AF118">
        <f t="shared" si="90"/>
        <v>0</v>
      </c>
      <c r="AG118">
        <f t="shared" si="91"/>
        <v>0</v>
      </c>
      <c r="AH118">
        <f t="shared" si="92"/>
        <v>0</v>
      </c>
      <c r="AI118">
        <f t="shared" si="93"/>
        <v>0</v>
      </c>
      <c r="AJ118">
        <f t="shared" si="94"/>
        <v>0.12291407663454347</v>
      </c>
      <c r="AK118">
        <f t="shared" si="95"/>
        <v>0</v>
      </c>
      <c r="AL118">
        <f t="shared" si="96"/>
        <v>0</v>
      </c>
      <c r="AM118">
        <f t="shared" si="97"/>
        <v>1.7745451801777576</v>
      </c>
      <c r="AQ118">
        <f t="shared" si="98"/>
        <v>17.105244789365575</v>
      </c>
      <c r="AR118">
        <f t="shared" si="99"/>
        <v>2.1798590328346328</v>
      </c>
      <c r="AS118">
        <f t="shared" si="100"/>
        <v>2.1798590328346328</v>
      </c>
      <c r="AT118">
        <f t="shared" si="101"/>
        <v>2.1798590328346328</v>
      </c>
      <c r="AU118">
        <f t="shared" si="102"/>
        <v>0</v>
      </c>
      <c r="AV118">
        <f t="shared" si="103"/>
        <v>0</v>
      </c>
      <c r="AW118">
        <f t="shared" si="104"/>
        <v>0</v>
      </c>
      <c r="AX118">
        <f t="shared" si="105"/>
        <v>0</v>
      </c>
      <c r="AY118">
        <f t="shared" si="106"/>
        <v>0.10368436272290521</v>
      </c>
      <c r="AZ118">
        <f t="shared" si="107"/>
        <v>0</v>
      </c>
      <c r="BA118">
        <f t="shared" si="108"/>
        <v>0</v>
      </c>
      <c r="BF118">
        <f t="shared" si="109"/>
        <v>16.378183537834289</v>
      </c>
      <c r="BG118">
        <f t="shared" si="110"/>
        <v>2.3376689253234963</v>
      </c>
      <c r="BH118">
        <f t="shared" si="111"/>
        <v>2.3376689253234963</v>
      </c>
      <c r="BI118">
        <f t="shared" si="112"/>
        <v>2.3376689253234963</v>
      </c>
      <c r="BJ118">
        <f t="shared" si="113"/>
        <v>0</v>
      </c>
      <c r="BK118">
        <f t="shared" si="114"/>
        <v>0</v>
      </c>
      <c r="BL118">
        <f t="shared" si="115"/>
        <v>0</v>
      </c>
      <c r="BM118">
        <f t="shared" si="116"/>
        <v>0</v>
      </c>
      <c r="BN118">
        <f t="shared" si="117"/>
        <v>0.11363173478149813</v>
      </c>
      <c r="BO118">
        <f t="shared" si="118"/>
        <v>0</v>
      </c>
      <c r="BP118">
        <f t="shared" si="119"/>
        <v>0</v>
      </c>
      <c r="BU118">
        <f t="shared" si="120"/>
        <v>14.772228403048016</v>
      </c>
      <c r="BV118">
        <f t="shared" si="121"/>
        <v>2.4138176878776121</v>
      </c>
      <c r="BW118">
        <f t="shared" si="122"/>
        <v>2.4138176878776121</v>
      </c>
      <c r="BX118">
        <f t="shared" si="123"/>
        <v>2.4138176878776121</v>
      </c>
      <c r="BY118">
        <f t="shared" si="124"/>
        <v>0</v>
      </c>
      <c r="BZ118">
        <f t="shared" si="125"/>
        <v>0</v>
      </c>
      <c r="CA118">
        <f t="shared" si="126"/>
        <v>0</v>
      </c>
      <c r="CB118">
        <f t="shared" si="127"/>
        <v>0</v>
      </c>
      <c r="CC118">
        <f t="shared" si="128"/>
        <v>0.12354664558967621</v>
      </c>
      <c r="CD118">
        <f t="shared" si="129"/>
        <v>0</v>
      </c>
      <c r="CE118">
        <f t="shared" si="130"/>
        <v>0</v>
      </c>
      <c r="CJ118">
        <f t="shared" si="131"/>
        <v>16.369553381283694</v>
      </c>
      <c r="CK118">
        <f t="shared" si="132"/>
        <v>2.3993459651324076</v>
      </c>
      <c r="CL118">
        <f t="shared" si="133"/>
        <v>2.3993459651324076</v>
      </c>
      <c r="CM118">
        <f t="shared" si="134"/>
        <v>2.3993459651324076</v>
      </c>
      <c r="CN118">
        <f t="shared" si="135"/>
        <v>0</v>
      </c>
      <c r="CO118">
        <f t="shared" si="136"/>
        <v>0</v>
      </c>
      <c r="CP118">
        <f t="shared" si="137"/>
        <v>0</v>
      </c>
      <c r="CQ118">
        <f t="shared" si="138"/>
        <v>0</v>
      </c>
      <c r="CR118">
        <f t="shared" si="139"/>
        <v>0.11666053365850002</v>
      </c>
      <c r="CS118">
        <f t="shared" si="140"/>
        <v>0</v>
      </c>
      <c r="CT118">
        <f t="shared" si="141"/>
        <v>0</v>
      </c>
      <c r="CY118">
        <f t="shared" si="142"/>
        <v>17.917717647214914</v>
      </c>
      <c r="CZ118">
        <f t="shared" si="143"/>
        <v>2.4032412902287978</v>
      </c>
      <c r="DA118">
        <f t="shared" si="144"/>
        <v>2.4032412902287978</v>
      </c>
      <c r="DB118">
        <f t="shared" si="145"/>
        <v>2.4032412902287978</v>
      </c>
      <c r="DC118">
        <f t="shared" si="146"/>
        <v>0</v>
      </c>
      <c r="DD118">
        <f t="shared" si="147"/>
        <v>0</v>
      </c>
      <c r="DE118">
        <f t="shared" si="148"/>
        <v>0</v>
      </c>
      <c r="DF118">
        <f t="shared" si="149"/>
        <v>0</v>
      </c>
      <c r="DG118">
        <f t="shared" si="150"/>
        <v>0.11168774762344151</v>
      </c>
      <c r="DH118">
        <f t="shared" si="151"/>
        <v>0</v>
      </c>
      <c r="DI118">
        <f t="shared" si="152"/>
        <v>0</v>
      </c>
      <c r="DL118" t="s">
        <v>74</v>
      </c>
      <c r="DM118" t="s">
        <v>75</v>
      </c>
      <c r="DN118" t="s">
        <v>90</v>
      </c>
      <c r="DO118" t="s">
        <v>417</v>
      </c>
      <c r="DP118" t="s">
        <v>408</v>
      </c>
      <c r="DQ118">
        <f t="shared" si="153"/>
        <v>16.125895196041778</v>
      </c>
      <c r="DR118">
        <f t="shared" si="154"/>
        <v>1.3990342051825677</v>
      </c>
      <c r="DS118">
        <f t="shared" si="155"/>
        <v>2.348241880188457</v>
      </c>
      <c r="DT118">
        <f t="shared" si="156"/>
        <v>8.7697511093554031E-2</v>
      </c>
      <c r="DU118">
        <f t="shared" si="157"/>
        <v>0</v>
      </c>
      <c r="DV118">
        <f t="shared" si="158"/>
        <v>0</v>
      </c>
      <c r="DW118">
        <f t="shared" si="159"/>
        <v>0</v>
      </c>
      <c r="DX118">
        <f t="shared" si="160"/>
        <v>0</v>
      </c>
      <c r="DY118">
        <f t="shared" si="161"/>
        <v>0</v>
      </c>
      <c r="DZ118">
        <f t="shared" si="162"/>
        <v>0</v>
      </c>
      <c r="EB118">
        <f t="shared" si="163"/>
        <v>0</v>
      </c>
      <c r="EC118">
        <f t="shared" si="164"/>
        <v>0</v>
      </c>
      <c r="ED118">
        <f t="shared" si="165"/>
        <v>0</v>
      </c>
      <c r="EE118">
        <f t="shared" si="166"/>
        <v>0</v>
      </c>
      <c r="EG118">
        <f t="shared" si="167"/>
        <v>0.64089570965842158</v>
      </c>
      <c r="EI118">
        <f t="shared" si="168"/>
        <v>0</v>
      </c>
      <c r="EJ118">
        <f t="shared" si="169"/>
        <v>0</v>
      </c>
      <c r="EK118">
        <f t="shared" si="170"/>
        <v>0</v>
      </c>
      <c r="EL118">
        <f t="shared" si="171"/>
        <v>0</v>
      </c>
    </row>
    <row r="119" spans="1:142" x14ac:dyDescent="0.25">
      <c r="A119" t="s">
        <v>44</v>
      </c>
      <c r="B119" t="s">
        <v>18</v>
      </c>
      <c r="C119" t="s">
        <v>52</v>
      </c>
      <c r="D119" t="s">
        <v>417</v>
      </c>
      <c r="E119" t="s">
        <v>407</v>
      </c>
      <c r="F119" t="s">
        <v>52</v>
      </c>
      <c r="G119">
        <f>VLOOKUP(A119,[2]alpha_i_split!$A$3:$N$208,14,FALSE)</f>
        <v>8.9947576659418562</v>
      </c>
      <c r="H119">
        <v>0.45356869566744501</v>
      </c>
      <c r="I119">
        <v>1.6618757009255185</v>
      </c>
      <c r="J119">
        <v>10.184345442170812</v>
      </c>
      <c r="K119">
        <v>1.3263572562220902</v>
      </c>
      <c r="L119">
        <v>2.0587596881078554</v>
      </c>
      <c r="M119">
        <v>1.9637439071700413</v>
      </c>
      <c r="N119">
        <v>1.735817163323891</v>
      </c>
      <c r="O119">
        <v>1.8409439954132183</v>
      </c>
      <c r="P119">
        <v>2.1596118416286458</v>
      </c>
      <c r="Q119">
        <v>1.3070253557120981</v>
      </c>
      <c r="R119">
        <v>1.2095558465202498</v>
      </c>
      <c r="S119">
        <v>1.2971210859341129</v>
      </c>
      <c r="T119">
        <v>1.3393743599143302</v>
      </c>
      <c r="U119">
        <v>1.3313443191676493</v>
      </c>
      <c r="V119">
        <v>1.3335057494131222</v>
      </c>
      <c r="W119">
        <v>1.3399241257844188</v>
      </c>
      <c r="X119">
        <v>1.019394171236883</v>
      </c>
      <c r="Y119">
        <v>2.2267873457249934</v>
      </c>
      <c r="Z119">
        <v>1.694106402843683</v>
      </c>
      <c r="AB119">
        <f t="shared" si="86"/>
        <v>13.508080477095628</v>
      </c>
      <c r="AC119">
        <f t="shared" si="87"/>
        <v>2.1721136791514684</v>
      </c>
      <c r="AD119">
        <f t="shared" si="88"/>
        <v>2.1721136791514684</v>
      </c>
      <c r="AE119">
        <f t="shared" si="89"/>
        <v>1.694106402843683</v>
      </c>
      <c r="AF119">
        <f t="shared" si="90"/>
        <v>0</v>
      </c>
      <c r="AG119">
        <f t="shared" si="91"/>
        <v>0</v>
      </c>
      <c r="AH119">
        <f t="shared" si="92"/>
        <v>2.8126877907674319E-3</v>
      </c>
      <c r="AI119">
        <f t="shared" si="93"/>
        <v>17.65258352860112</v>
      </c>
      <c r="AJ119">
        <f t="shared" si="94"/>
        <v>0.11377068422762557</v>
      </c>
      <c r="AK119">
        <f t="shared" si="95"/>
        <v>0</v>
      </c>
      <c r="AL119">
        <f t="shared" si="96"/>
        <v>0.47800727630778539</v>
      </c>
      <c r="AM119">
        <f t="shared" si="97"/>
        <v>1.6343581979145281</v>
      </c>
      <c r="AQ119">
        <f t="shared" si="98"/>
        <v>20.96711984610624</v>
      </c>
      <c r="AR119">
        <f t="shared" si="99"/>
        <v>2.0101314702443989</v>
      </c>
      <c r="AS119">
        <f t="shared" si="100"/>
        <v>2.0101314702443989</v>
      </c>
      <c r="AT119">
        <f t="shared" si="101"/>
        <v>1.694106402843683</v>
      </c>
      <c r="AU119">
        <f t="shared" si="102"/>
        <v>0</v>
      </c>
      <c r="AV119">
        <f t="shared" si="103"/>
        <v>0</v>
      </c>
      <c r="AW119">
        <f t="shared" si="104"/>
        <v>1.4731396435901033E-3</v>
      </c>
      <c r="AX119">
        <f t="shared" si="105"/>
        <v>13.984393602443385</v>
      </c>
      <c r="AY119">
        <f t="shared" si="106"/>
        <v>8.4508367665335482E-2</v>
      </c>
      <c r="AZ119">
        <f t="shared" si="107"/>
        <v>0</v>
      </c>
      <c r="BA119">
        <f t="shared" si="108"/>
        <v>0.3160250674007159</v>
      </c>
      <c r="BF119">
        <f t="shared" si="109"/>
        <v>19.999446310577913</v>
      </c>
      <c r="BG119">
        <f t="shared" si="110"/>
        <v>2.1556540138720237</v>
      </c>
      <c r="BH119">
        <f t="shared" si="111"/>
        <v>2.1556540138720237</v>
      </c>
      <c r="BI119">
        <f t="shared" si="112"/>
        <v>1.694106402843683</v>
      </c>
      <c r="BJ119">
        <f t="shared" si="113"/>
        <v>0</v>
      </c>
      <c r="BK119">
        <f t="shared" si="114"/>
        <v>0</v>
      </c>
      <c r="BL119">
        <f t="shared" si="115"/>
        <v>3.8062634750122113E-3</v>
      </c>
      <c r="BM119">
        <f t="shared" si="116"/>
        <v>24.740222140019871</v>
      </c>
      <c r="BN119">
        <f t="shared" si="117"/>
        <v>9.2792891950146769E-2</v>
      </c>
      <c r="BO119">
        <f t="shared" si="118"/>
        <v>0</v>
      </c>
      <c r="BP119">
        <f t="shared" si="119"/>
        <v>0.46154761102834074</v>
      </c>
      <c r="BU119">
        <f t="shared" si="120"/>
        <v>17.678161615739537</v>
      </c>
      <c r="BV119">
        <f t="shared" si="121"/>
        <v>2.2258737031842952</v>
      </c>
      <c r="BW119">
        <f t="shared" si="122"/>
        <v>2.2258737031842952</v>
      </c>
      <c r="BX119">
        <f t="shared" si="123"/>
        <v>1.694106402843683</v>
      </c>
      <c r="BY119">
        <f t="shared" si="124"/>
        <v>0</v>
      </c>
      <c r="BZ119">
        <f t="shared" si="125"/>
        <v>0</v>
      </c>
      <c r="CA119">
        <f t="shared" si="126"/>
        <v>4.8260344060360102E-3</v>
      </c>
      <c r="CB119">
        <f t="shared" si="127"/>
        <v>27.226388702040136</v>
      </c>
      <c r="CC119">
        <f t="shared" si="128"/>
        <v>0.10191230110362345</v>
      </c>
      <c r="CD119">
        <f t="shared" si="129"/>
        <v>0</v>
      </c>
      <c r="CE119">
        <f t="shared" si="130"/>
        <v>0.53176730034061226</v>
      </c>
      <c r="CJ119">
        <f t="shared" si="131"/>
        <v>18.748809588978336</v>
      </c>
      <c r="CK119">
        <f t="shared" si="132"/>
        <v>2.2125287735899444</v>
      </c>
      <c r="CL119">
        <f t="shared" si="133"/>
        <v>2.2125287735899444</v>
      </c>
      <c r="CM119">
        <f t="shared" si="134"/>
        <v>1.694106402843683</v>
      </c>
      <c r="CN119">
        <f t="shared" si="135"/>
        <v>0</v>
      </c>
      <c r="CO119">
        <f t="shared" si="136"/>
        <v>0</v>
      </c>
      <c r="CP119">
        <f t="shared" si="137"/>
        <v>4.799947776386343E-3</v>
      </c>
      <c r="CQ119">
        <f t="shared" si="138"/>
        <v>27.776276915733138</v>
      </c>
      <c r="CR119">
        <f t="shared" si="139"/>
        <v>9.8366386347205903E-2</v>
      </c>
      <c r="CS119">
        <f t="shared" si="140"/>
        <v>0</v>
      </c>
      <c r="CT119">
        <f t="shared" si="141"/>
        <v>0.51842237074626141</v>
      </c>
      <c r="CY119">
        <f t="shared" si="142"/>
        <v>21.994233016148815</v>
      </c>
      <c r="CZ119">
        <f t="shared" si="143"/>
        <v>2.2161208019941414</v>
      </c>
      <c r="DA119">
        <f t="shared" si="144"/>
        <v>2.2161208019941414</v>
      </c>
      <c r="DB119">
        <f t="shared" si="145"/>
        <v>1.694106402843683</v>
      </c>
      <c r="DC119">
        <f t="shared" si="146"/>
        <v>0</v>
      </c>
      <c r="DD119">
        <f t="shared" si="147"/>
        <v>0</v>
      </c>
      <c r="DE119">
        <f t="shared" si="148"/>
        <v>5.730056132122071E-3</v>
      </c>
      <c r="DF119">
        <f t="shared" si="149"/>
        <v>32.930448708583512</v>
      </c>
      <c r="DG119">
        <f t="shared" si="150"/>
        <v>9.0966955197094204E-2</v>
      </c>
      <c r="DH119">
        <f t="shared" si="151"/>
        <v>0</v>
      </c>
      <c r="DI119">
        <f t="shared" si="152"/>
        <v>0.52201439915045844</v>
      </c>
      <c r="DL119" t="s">
        <v>44</v>
      </c>
      <c r="DM119" t="s">
        <v>18</v>
      </c>
      <c r="DN119" t="s">
        <v>52</v>
      </c>
      <c r="DO119" t="s">
        <v>417</v>
      </c>
      <c r="DP119" t="s">
        <v>408</v>
      </c>
      <c r="DQ119">
        <f t="shared" si="153"/>
        <v>18.815975142441079</v>
      </c>
      <c r="DR119">
        <f t="shared" si="154"/>
        <v>3.0200075253291208</v>
      </c>
      <c r="DS119">
        <f t="shared" si="155"/>
        <v>2.1654037403393787</v>
      </c>
      <c r="DT119">
        <f t="shared" si="156"/>
        <v>8.0869232485196882E-2</v>
      </c>
      <c r="DU119">
        <f t="shared" si="157"/>
        <v>0</v>
      </c>
      <c r="DV119">
        <f t="shared" si="158"/>
        <v>0</v>
      </c>
      <c r="DW119">
        <f t="shared" si="159"/>
        <v>0</v>
      </c>
      <c r="DX119">
        <f t="shared" si="160"/>
        <v>24.051718932903526</v>
      </c>
      <c r="DY119">
        <f t="shared" si="161"/>
        <v>7.0079485248995237</v>
      </c>
      <c r="DZ119">
        <f t="shared" si="162"/>
        <v>49.111342527641412</v>
      </c>
      <c r="EB119">
        <f t="shared" si="163"/>
        <v>0</v>
      </c>
      <c r="EC119">
        <f t="shared" si="164"/>
        <v>0</v>
      </c>
      <c r="ED119">
        <f t="shared" si="165"/>
        <v>3.9080215373190281E-3</v>
      </c>
      <c r="EE119">
        <f t="shared" si="166"/>
        <v>1.5554324584316729E-3</v>
      </c>
      <c r="EG119">
        <f t="shared" si="167"/>
        <v>0.59099447061664268</v>
      </c>
      <c r="EI119">
        <f t="shared" si="168"/>
        <v>0</v>
      </c>
      <c r="EJ119">
        <f t="shared" si="169"/>
        <v>0</v>
      </c>
      <c r="EK119">
        <f t="shared" si="170"/>
        <v>14.214432898171601</v>
      </c>
      <c r="EL119">
        <f t="shared" si="171"/>
        <v>29.024531878396047</v>
      </c>
    </row>
    <row r="120" spans="1:142" x14ac:dyDescent="0.25">
      <c r="A120" t="s">
        <v>474</v>
      </c>
      <c r="B120" t="s">
        <v>321</v>
      </c>
      <c r="C120" t="s">
        <v>343</v>
      </c>
      <c r="D120" t="s">
        <v>421</v>
      </c>
      <c r="E120" t="s">
        <v>406</v>
      </c>
      <c r="F120" t="s">
        <v>585</v>
      </c>
      <c r="G120">
        <f>VLOOKUP(A120,[2]alpha_i_split!$A$3:$N$208,14,FALSE)</f>
        <v>29.888907435996099</v>
      </c>
      <c r="H120">
        <v>0.40930493686063901</v>
      </c>
      <c r="I120">
        <v>1.4996932886573815</v>
      </c>
      <c r="J120">
        <v>2.315436303299883</v>
      </c>
      <c r="K120">
        <v>1.4311390552424275</v>
      </c>
      <c r="L120">
        <v>1.6075990253515033</v>
      </c>
      <c r="M120">
        <v>1.5477783159783653</v>
      </c>
      <c r="N120">
        <v>1.4279094998340851</v>
      </c>
      <c r="O120">
        <v>1.5230249577532384</v>
      </c>
      <c r="P120">
        <v>1.6751514690397891</v>
      </c>
      <c r="Q120">
        <v>1.39378218396165</v>
      </c>
      <c r="R120">
        <v>1.154133732123878</v>
      </c>
      <c r="S120">
        <v>1.2154822023485663</v>
      </c>
      <c r="T120">
        <v>1.2953811605285075</v>
      </c>
      <c r="U120">
        <v>1.2357210310006459</v>
      </c>
      <c r="V120">
        <v>1.3448954049704989</v>
      </c>
      <c r="W120">
        <v>1.2927225430971738</v>
      </c>
      <c r="X120">
        <v>1.2927225430971738</v>
      </c>
      <c r="Y120">
        <v>1.9386873219789342</v>
      </c>
      <c r="Z120">
        <v>1.9386873219789342</v>
      </c>
      <c r="AB120">
        <f t="shared" si="86"/>
        <v>3.3137113235786133</v>
      </c>
      <c r="AC120">
        <f t="shared" si="87"/>
        <v>2.0902457871375142</v>
      </c>
      <c r="AD120">
        <f t="shared" si="88"/>
        <v>1.9386873219789342</v>
      </c>
      <c r="AE120">
        <f t="shared" si="89"/>
        <v>1.9386873219789342</v>
      </c>
      <c r="AF120">
        <f t="shared" si="90"/>
        <v>7.891700480936336E-5</v>
      </c>
      <c r="AG120">
        <f t="shared" si="91"/>
        <v>1.5621101347283419</v>
      </c>
      <c r="AH120">
        <f t="shared" si="92"/>
        <v>7.891700480936336E-5</v>
      </c>
      <c r="AI120">
        <f t="shared" si="93"/>
        <v>1.5621101347283419</v>
      </c>
      <c r="AJ120">
        <f t="shared" si="94"/>
        <v>0.12126190132797185</v>
      </c>
      <c r="AK120">
        <f t="shared" si="95"/>
        <v>0.15155846515857996</v>
      </c>
      <c r="AL120">
        <f t="shared" si="96"/>
        <v>0.15155846515857996</v>
      </c>
      <c r="AM120">
        <f t="shared" si="97"/>
        <v>1.5170818605335121</v>
      </c>
      <c r="AQ120">
        <f t="shared" si="98"/>
        <v>3.72229314444838</v>
      </c>
      <c r="AR120">
        <f t="shared" si="99"/>
        <v>1.7308466122792761</v>
      </c>
      <c r="AS120">
        <f t="shared" si="100"/>
        <v>1.7308466122792761</v>
      </c>
      <c r="AT120">
        <f t="shared" si="101"/>
        <v>1.7308466122792761</v>
      </c>
      <c r="AU120">
        <f t="shared" si="102"/>
        <v>0</v>
      </c>
      <c r="AV120">
        <f t="shared" si="103"/>
        <v>0</v>
      </c>
      <c r="AW120">
        <f t="shared" si="104"/>
        <v>0</v>
      </c>
      <c r="AX120">
        <f t="shared" si="105"/>
        <v>0</v>
      </c>
      <c r="AY120">
        <f t="shared" si="106"/>
        <v>9.474093113730564E-2</v>
      </c>
      <c r="AZ120">
        <f t="shared" si="107"/>
        <v>0</v>
      </c>
      <c r="BA120">
        <f t="shared" si="108"/>
        <v>0</v>
      </c>
      <c r="BF120">
        <f t="shared" si="109"/>
        <v>3.5837821022766647</v>
      </c>
      <c r="BG120">
        <f t="shared" si="110"/>
        <v>1.8228505013446383</v>
      </c>
      <c r="BH120">
        <f t="shared" si="111"/>
        <v>1.8228505013446383</v>
      </c>
      <c r="BI120">
        <f t="shared" si="112"/>
        <v>1.8228505013446383</v>
      </c>
      <c r="BJ120">
        <f t="shared" si="113"/>
        <v>0</v>
      </c>
      <c r="BK120">
        <f t="shared" si="114"/>
        <v>0</v>
      </c>
      <c r="BL120">
        <f t="shared" si="115"/>
        <v>0</v>
      </c>
      <c r="BM120">
        <f t="shared" si="116"/>
        <v>0</v>
      </c>
      <c r="BN120">
        <f t="shared" si="117"/>
        <v>0.10168680605696515</v>
      </c>
      <c r="BO120">
        <f t="shared" si="118"/>
        <v>0</v>
      </c>
      <c r="BP120">
        <f t="shared" si="119"/>
        <v>0</v>
      </c>
      <c r="BU120">
        <f t="shared" si="120"/>
        <v>3.306233493742619</v>
      </c>
      <c r="BV120">
        <f t="shared" si="121"/>
        <v>1.9426744326978129</v>
      </c>
      <c r="BW120">
        <f t="shared" si="122"/>
        <v>1.9386873219789342</v>
      </c>
      <c r="BX120">
        <f t="shared" si="123"/>
        <v>1.9386873219789342</v>
      </c>
      <c r="BY120">
        <f t="shared" si="124"/>
        <v>1.6596572205572069E-9</v>
      </c>
      <c r="BZ120">
        <f t="shared" si="125"/>
        <v>1.2487668421387278E-3</v>
      </c>
      <c r="CA120">
        <f t="shared" si="126"/>
        <v>1.6596572205572069E-9</v>
      </c>
      <c r="CB120">
        <f t="shared" si="127"/>
        <v>1.2487668421387278E-3</v>
      </c>
      <c r="CC120">
        <f t="shared" si="128"/>
        <v>0.11282818878642294</v>
      </c>
      <c r="CD120">
        <f t="shared" si="129"/>
        <v>3.9871107188786947E-3</v>
      </c>
      <c r="CE120">
        <f t="shared" si="130"/>
        <v>3.9871107188786947E-3</v>
      </c>
      <c r="CJ120">
        <f t="shared" si="131"/>
        <v>3.526467278013619</v>
      </c>
      <c r="CK120">
        <f t="shared" si="132"/>
        <v>1.8532025368444487</v>
      </c>
      <c r="CL120">
        <f t="shared" si="133"/>
        <v>1.8532025368444487</v>
      </c>
      <c r="CM120">
        <f t="shared" si="134"/>
        <v>1.8532025368444487</v>
      </c>
      <c r="CN120">
        <f t="shared" si="135"/>
        <v>0</v>
      </c>
      <c r="CO120">
        <f t="shared" si="136"/>
        <v>0</v>
      </c>
      <c r="CP120">
        <f t="shared" si="137"/>
        <v>0</v>
      </c>
      <c r="CQ120">
        <f t="shared" si="138"/>
        <v>0</v>
      </c>
      <c r="CR120">
        <f t="shared" si="139"/>
        <v>0.10421669813929132</v>
      </c>
      <c r="CS120">
        <f t="shared" si="140"/>
        <v>0</v>
      </c>
      <c r="CT120">
        <f t="shared" si="141"/>
        <v>0</v>
      </c>
      <c r="CY120">
        <f t="shared" si="142"/>
        <v>3.8787065249408577</v>
      </c>
      <c r="CZ120">
        <f t="shared" si="143"/>
        <v>2.0169306127804085</v>
      </c>
      <c r="DA120">
        <f t="shared" si="144"/>
        <v>1.9386873219789342</v>
      </c>
      <c r="DB120">
        <f t="shared" si="145"/>
        <v>1.9386873219789342</v>
      </c>
      <c r="DC120">
        <f t="shared" si="146"/>
        <v>1.3650745482382459E-5</v>
      </c>
      <c r="DD120">
        <f t="shared" si="147"/>
        <v>0.52339614077652952</v>
      </c>
      <c r="DE120">
        <f t="shared" si="148"/>
        <v>1.3650745482382459E-5</v>
      </c>
      <c r="DF120">
        <f t="shared" si="149"/>
        <v>0.52339614077652952</v>
      </c>
      <c r="DG120">
        <f t="shared" si="150"/>
        <v>0.1081513263524008</v>
      </c>
      <c r="DH120">
        <f t="shared" si="151"/>
        <v>7.8243290801474297E-2</v>
      </c>
      <c r="DI120">
        <f t="shared" si="152"/>
        <v>7.8243290801474297E-2</v>
      </c>
      <c r="DL120" t="s">
        <v>474</v>
      </c>
      <c r="DM120" t="s">
        <v>321</v>
      </c>
      <c r="DN120" t="s">
        <v>343</v>
      </c>
      <c r="DO120" t="s">
        <v>421</v>
      </c>
      <c r="DP120" t="s">
        <v>408</v>
      </c>
      <c r="DQ120">
        <f t="shared" si="153"/>
        <v>3.555198977833459</v>
      </c>
      <c r="DR120">
        <f t="shared" si="154"/>
        <v>0.22561923612837101</v>
      </c>
      <c r="DS120">
        <f t="shared" si="155"/>
        <v>1.9094584138473498</v>
      </c>
      <c r="DT120">
        <f t="shared" si="156"/>
        <v>0.13259372659200308</v>
      </c>
      <c r="DU120">
        <f t="shared" si="157"/>
        <v>0.3477925070578351</v>
      </c>
      <c r="DV120">
        <f t="shared" si="158"/>
        <v>0.63061484042574578</v>
      </c>
      <c r="DW120">
        <f t="shared" si="159"/>
        <v>0.39767507696518883</v>
      </c>
      <c r="DX120">
        <f t="shared" si="160"/>
        <v>0.3477925070578351</v>
      </c>
      <c r="DY120">
        <f t="shared" si="161"/>
        <v>0.63061484042574578</v>
      </c>
      <c r="DZ120">
        <f t="shared" si="162"/>
        <v>0.39767507696518883</v>
      </c>
      <c r="EB120">
        <f t="shared" si="163"/>
        <v>1.5428234991494395E-5</v>
      </c>
      <c r="EC120">
        <f t="shared" si="164"/>
        <v>3.1578644345011695E-5</v>
      </c>
      <c r="ED120">
        <f t="shared" si="165"/>
        <v>1.5428234991494395E-5</v>
      </c>
      <c r="EE120">
        <f t="shared" si="166"/>
        <v>3.1578644345011695E-5</v>
      </c>
      <c r="EG120">
        <f t="shared" si="167"/>
        <v>0.52114039679239887</v>
      </c>
      <c r="EI120">
        <f t="shared" si="168"/>
        <v>0.18124872512954338</v>
      </c>
      <c r="EJ120">
        <f t="shared" si="169"/>
        <v>0.20724454740408627</v>
      </c>
      <c r="EK120">
        <f t="shared" si="170"/>
        <v>0.18124872512954338</v>
      </c>
      <c r="EL120">
        <f t="shared" si="171"/>
        <v>0.20724454740408627</v>
      </c>
    </row>
    <row r="121" spans="1:142" x14ac:dyDescent="0.25">
      <c r="A121" t="s">
        <v>106</v>
      </c>
      <c r="B121" t="s">
        <v>107</v>
      </c>
      <c r="C121" t="s">
        <v>91</v>
      </c>
      <c r="D121" t="s">
        <v>417</v>
      </c>
      <c r="E121" t="s">
        <v>407</v>
      </c>
      <c r="F121" t="s">
        <v>52</v>
      </c>
      <c r="G121">
        <f>VLOOKUP(A121,[2]alpha_i_split!$A$3:$N$208,14,FALSE)</f>
        <v>3.4327947133302197</v>
      </c>
      <c r="H121">
        <v>0.40907060854480198</v>
      </c>
      <c r="I121">
        <v>1.4988347097081545</v>
      </c>
      <c r="J121">
        <v>26.987563444148932</v>
      </c>
      <c r="K121">
        <v>1.3263572562220902</v>
      </c>
      <c r="L121">
        <v>1.5963240717558658</v>
      </c>
      <c r="M121">
        <v>1.5284720537489731</v>
      </c>
      <c r="N121">
        <v>1.3785984406327738</v>
      </c>
      <c r="O121">
        <v>1.5276666559417871</v>
      </c>
      <c r="P121">
        <v>1.6721470135847669</v>
      </c>
      <c r="Q121">
        <v>1.3070253557120981</v>
      </c>
      <c r="R121">
        <v>1.2095558465202498</v>
      </c>
      <c r="S121">
        <v>1.2971210859341129</v>
      </c>
      <c r="T121">
        <v>1.3393743599143302</v>
      </c>
      <c r="U121">
        <v>1.3313443191676493</v>
      </c>
      <c r="V121">
        <v>1.3335057494131222</v>
      </c>
      <c r="W121">
        <v>1.0675822059217643</v>
      </c>
      <c r="X121">
        <v>0.73634314655093336</v>
      </c>
      <c r="Y121">
        <v>1.6001292657023389</v>
      </c>
      <c r="Z121">
        <v>1.1036566663062573</v>
      </c>
      <c r="AB121">
        <f t="shared" si="86"/>
        <v>35.795150601900964</v>
      </c>
      <c r="AC121">
        <f t="shared" si="87"/>
        <v>1.9590149696099399</v>
      </c>
      <c r="AD121">
        <f t="shared" si="88"/>
        <v>1.6001292657023389</v>
      </c>
      <c r="AE121">
        <f t="shared" si="89"/>
        <v>1.1036566663062573</v>
      </c>
      <c r="AF121">
        <f t="shared" si="90"/>
        <v>1.4800111713400318E-3</v>
      </c>
      <c r="AG121">
        <f t="shared" si="91"/>
        <v>12.371720204166257</v>
      </c>
      <c r="AH121">
        <f t="shared" si="92"/>
        <v>2.0037371223505497E-2</v>
      </c>
      <c r="AI121">
        <f t="shared" si="93"/>
        <v>70.277114793114436</v>
      </c>
      <c r="AJ121">
        <f t="shared" si="94"/>
        <v>0.10203310756818623</v>
      </c>
      <c r="AK121">
        <f t="shared" si="95"/>
        <v>0.35888570390760099</v>
      </c>
      <c r="AL121">
        <f t="shared" si="96"/>
        <v>0.85535830330368268</v>
      </c>
      <c r="AM121">
        <f t="shared" si="97"/>
        <v>1.4767390367988815</v>
      </c>
      <c r="AQ121">
        <f t="shared" si="98"/>
        <v>43.080897163933578</v>
      </c>
      <c r="AR121">
        <f t="shared" si="99"/>
        <v>1.8129242860949797</v>
      </c>
      <c r="AS121">
        <f t="shared" si="100"/>
        <v>1.6001292657023389</v>
      </c>
      <c r="AT121">
        <f t="shared" si="101"/>
        <v>1.1036566663062573</v>
      </c>
      <c r="AU121">
        <f t="shared" si="102"/>
        <v>4.3356839866970148E-4</v>
      </c>
      <c r="AV121">
        <f t="shared" si="103"/>
        <v>6.1124794819403947</v>
      </c>
      <c r="AW121">
        <f t="shared" si="104"/>
        <v>1.6054753364655276E-2</v>
      </c>
      <c r="AX121">
        <f t="shared" si="105"/>
        <v>67.907033607868726</v>
      </c>
      <c r="AY121">
        <f t="shared" si="106"/>
        <v>8.6070188415440327E-2</v>
      </c>
      <c r="AZ121">
        <f t="shared" si="107"/>
        <v>0.21279502039264075</v>
      </c>
      <c r="BA121">
        <f t="shared" si="108"/>
        <v>0.70926761978872244</v>
      </c>
      <c r="BF121">
        <f t="shared" si="109"/>
        <v>41.249736523159029</v>
      </c>
      <c r="BG121">
        <f t="shared" si="110"/>
        <v>1.9441701062923822</v>
      </c>
      <c r="BH121">
        <f t="shared" si="111"/>
        <v>1.6001292657023389</v>
      </c>
      <c r="BI121">
        <f t="shared" si="112"/>
        <v>1.1036566663062573</v>
      </c>
      <c r="BJ121">
        <f t="shared" si="113"/>
        <v>1.525564203531651E-3</v>
      </c>
      <c r="BK121">
        <f t="shared" si="114"/>
        <v>13.302759645470429</v>
      </c>
      <c r="BL121">
        <f t="shared" si="115"/>
        <v>2.2245105831980298E-2</v>
      </c>
      <c r="BM121">
        <f t="shared" si="116"/>
        <v>79.398275293542653</v>
      </c>
      <c r="BN121">
        <f t="shared" si="117"/>
        <v>9.4327674547748278E-2</v>
      </c>
      <c r="BO121">
        <f t="shared" si="118"/>
        <v>0.34404084059004325</v>
      </c>
      <c r="BP121">
        <f t="shared" si="119"/>
        <v>0.84051343998612493</v>
      </c>
      <c r="BU121">
        <f t="shared" si="120"/>
        <v>37.205012880581769</v>
      </c>
      <c r="BV121">
        <f t="shared" si="121"/>
        <v>2.0075007799327405</v>
      </c>
      <c r="BW121">
        <f t="shared" si="122"/>
        <v>1.6001292657023389</v>
      </c>
      <c r="BX121">
        <f t="shared" si="123"/>
        <v>1.1036566663062573</v>
      </c>
      <c r="BY121">
        <f t="shared" si="124"/>
        <v>2.1424456753558335E-3</v>
      </c>
      <c r="BZ121">
        <f t="shared" si="125"/>
        <v>15.77758090967628</v>
      </c>
      <c r="CA121">
        <f t="shared" si="126"/>
        <v>2.3400139610155812E-2</v>
      </c>
      <c r="CB121">
        <f t="shared" si="127"/>
        <v>77.668723812121897</v>
      </c>
      <c r="CC121">
        <f t="shared" si="128"/>
        <v>0.10255821403288565</v>
      </c>
      <c r="CD121">
        <f t="shared" si="129"/>
        <v>0.40737151423040152</v>
      </c>
      <c r="CE121">
        <f t="shared" si="130"/>
        <v>0.9038441136264832</v>
      </c>
      <c r="CJ121">
        <f t="shared" si="131"/>
        <v>41.228000798739821</v>
      </c>
      <c r="CK121">
        <f t="shared" si="132"/>
        <v>1.9954650761412442</v>
      </c>
      <c r="CL121">
        <f t="shared" si="133"/>
        <v>1.6001292657023389</v>
      </c>
      <c r="CM121">
        <f t="shared" si="134"/>
        <v>1.1036566663062573</v>
      </c>
      <c r="CN121">
        <f t="shared" si="135"/>
        <v>2.1960909002880845E-3</v>
      </c>
      <c r="CO121">
        <f t="shared" si="136"/>
        <v>16.665003591629844</v>
      </c>
      <c r="CP121">
        <f t="shared" si="137"/>
        <v>2.5209633750418809E-2</v>
      </c>
      <c r="CQ121">
        <f t="shared" si="138"/>
        <v>84.803978542039289</v>
      </c>
      <c r="CR121">
        <f t="shared" si="139"/>
        <v>9.6841933045075546E-2</v>
      </c>
      <c r="CS121">
        <f t="shared" si="140"/>
        <v>0.39533581043890531</v>
      </c>
      <c r="CT121">
        <f t="shared" si="141"/>
        <v>0.89180840983498699</v>
      </c>
      <c r="CY121">
        <f t="shared" si="142"/>
        <v>45.127173617063065</v>
      </c>
      <c r="CZ121">
        <f t="shared" si="143"/>
        <v>1.9987047028157718</v>
      </c>
      <c r="DA121">
        <f t="shared" si="144"/>
        <v>1.6001292657023389</v>
      </c>
      <c r="DB121">
        <f t="shared" si="145"/>
        <v>1.1036566663062573</v>
      </c>
      <c r="DC121">
        <f t="shared" si="146"/>
        <v>2.455388916038811E-3</v>
      </c>
      <c r="DD121">
        <f t="shared" si="147"/>
        <v>18.481236077826978</v>
      </c>
      <c r="DE121">
        <f t="shared" si="148"/>
        <v>2.7805309298566627E-2</v>
      </c>
      <c r="DF121">
        <f t="shared" si="149"/>
        <v>93.197151988627525</v>
      </c>
      <c r="DG121">
        <f t="shared" si="150"/>
        <v>9.2713937079753339E-2</v>
      </c>
      <c r="DH121">
        <f t="shared" si="151"/>
        <v>0.39857543711343291</v>
      </c>
      <c r="DI121">
        <f t="shared" si="152"/>
        <v>0.89504803650951459</v>
      </c>
      <c r="DL121" t="s">
        <v>106</v>
      </c>
      <c r="DM121" t="s">
        <v>107</v>
      </c>
      <c r="DN121" t="s">
        <v>91</v>
      </c>
      <c r="DO121" t="s">
        <v>417</v>
      </c>
      <c r="DP121" t="s">
        <v>408</v>
      </c>
      <c r="DQ121">
        <f t="shared" si="153"/>
        <v>40.614328597563038</v>
      </c>
      <c r="DR121">
        <f t="shared" si="154"/>
        <v>3.5235770937208053</v>
      </c>
      <c r="DS121">
        <f t="shared" si="155"/>
        <v>1.9529633201478429</v>
      </c>
      <c r="DT121">
        <f t="shared" si="156"/>
        <v>7.2935426234806908E-2</v>
      </c>
      <c r="DU121">
        <f t="shared" si="157"/>
        <v>13.785129985118365</v>
      </c>
      <c r="DV121">
        <f t="shared" si="158"/>
        <v>4.3684532550459618</v>
      </c>
      <c r="DW121">
        <f t="shared" si="159"/>
        <v>19.083383841521659</v>
      </c>
      <c r="DX121">
        <f t="shared" si="160"/>
        <v>78.875379672885757</v>
      </c>
      <c r="DY121">
        <f t="shared" si="161"/>
        <v>9.3405102575434551</v>
      </c>
      <c r="DZ121">
        <f t="shared" si="162"/>
        <v>87.245131871274495</v>
      </c>
      <c r="EB121">
        <f t="shared" si="163"/>
        <v>1.7055115442040191E-3</v>
      </c>
      <c r="EC121">
        <f t="shared" si="164"/>
        <v>7.3416162272618019E-4</v>
      </c>
      <c r="ED121">
        <f t="shared" si="165"/>
        <v>2.2458718846547054E-2</v>
      </c>
      <c r="EE121">
        <f t="shared" si="166"/>
        <v>4.0977838900797831E-3</v>
      </c>
      <c r="EG121">
        <f t="shared" si="167"/>
        <v>0.53301400659056852</v>
      </c>
      <c r="EI121">
        <f t="shared" si="168"/>
        <v>7.3476673647397241</v>
      </c>
      <c r="EJ121">
        <f t="shared" si="169"/>
        <v>10.171710880675175</v>
      </c>
      <c r="EK121">
        <f t="shared" si="170"/>
        <v>42.041682140797121</v>
      </c>
      <c r="EL121">
        <f t="shared" si="171"/>
        <v>46.502877294230522</v>
      </c>
    </row>
    <row r="122" spans="1:142" x14ac:dyDescent="0.25">
      <c r="A122" t="s">
        <v>41</v>
      </c>
      <c r="B122" t="s">
        <v>15</v>
      </c>
      <c r="C122" t="s">
        <v>52</v>
      </c>
      <c r="D122" t="s">
        <v>417</v>
      </c>
      <c r="E122" t="s">
        <v>407</v>
      </c>
      <c r="F122" t="s">
        <v>52</v>
      </c>
      <c r="G122">
        <f>VLOOKUP(A122,[2]alpha_i_split!$A$3:$N$208,14,FALSE)</f>
        <v>7.4974592576224177</v>
      </c>
      <c r="H122">
        <v>0.401638255472065</v>
      </c>
      <c r="I122">
        <v>1.4716025680496463</v>
      </c>
      <c r="J122">
        <v>12.172128469573749</v>
      </c>
      <c r="K122">
        <v>1.3263572562220902</v>
      </c>
      <c r="L122">
        <v>1.9906564264752613</v>
      </c>
      <c r="M122">
        <v>1.868166361500841</v>
      </c>
      <c r="N122">
        <v>1.8123354364136586</v>
      </c>
      <c r="O122">
        <v>1.7788097130597909</v>
      </c>
      <c r="P122">
        <v>2.0840286225186455</v>
      </c>
      <c r="Q122">
        <v>1.3070253557120981</v>
      </c>
      <c r="R122">
        <v>1.2095558465202498</v>
      </c>
      <c r="S122">
        <v>1.2971210859341129</v>
      </c>
      <c r="T122">
        <v>1.3393743599143302</v>
      </c>
      <c r="U122">
        <v>1.3313443191676493</v>
      </c>
      <c r="V122">
        <v>1.3335057494131222</v>
      </c>
      <c r="W122">
        <v>1.6167231427160507</v>
      </c>
      <c r="X122">
        <v>1.1762715915979824</v>
      </c>
      <c r="Y122">
        <v>2.3791739286462348</v>
      </c>
      <c r="Z122">
        <v>1.7310042949194357</v>
      </c>
      <c r="AB122">
        <f t="shared" si="86"/>
        <v>16.144590919286628</v>
      </c>
      <c r="AC122">
        <f t="shared" si="87"/>
        <v>1.9234218699719261</v>
      </c>
      <c r="AD122">
        <f t="shared" si="88"/>
        <v>1.9234218699719261</v>
      </c>
      <c r="AE122">
        <f t="shared" si="89"/>
        <v>1.7310042949194357</v>
      </c>
      <c r="AF122">
        <f t="shared" si="90"/>
        <v>0</v>
      </c>
      <c r="AG122">
        <f t="shared" si="91"/>
        <v>0</v>
      </c>
      <c r="AH122">
        <f t="shared" si="92"/>
        <v>2.3309141124076783E-4</v>
      </c>
      <c r="AI122">
        <f t="shared" si="93"/>
        <v>3.6341494976825568</v>
      </c>
      <c r="AJ122">
        <f t="shared" si="94"/>
        <v>0.10093536148044938</v>
      </c>
      <c r="AK122">
        <f t="shared" si="95"/>
        <v>0</v>
      </c>
      <c r="AL122">
        <f t="shared" si="96"/>
        <v>0.19241757505249035</v>
      </c>
      <c r="AM122">
        <f t="shared" si="97"/>
        <v>1.4463346110243898</v>
      </c>
      <c r="AQ122">
        <f t="shared" si="98"/>
        <v>24.230525761839473</v>
      </c>
      <c r="AR122">
        <f t="shared" si="99"/>
        <v>1.7799854899386636</v>
      </c>
      <c r="AS122">
        <f t="shared" si="100"/>
        <v>1.7799854899386636</v>
      </c>
      <c r="AT122">
        <f t="shared" si="101"/>
        <v>1.7310042949194357</v>
      </c>
      <c r="AU122">
        <f t="shared" si="102"/>
        <v>0</v>
      </c>
      <c r="AV122">
        <f t="shared" si="103"/>
        <v>0</v>
      </c>
      <c r="AW122">
        <f t="shared" si="104"/>
        <v>6.7380178613422674E-6</v>
      </c>
      <c r="AX122">
        <f t="shared" si="105"/>
        <v>0.41269008598282814</v>
      </c>
      <c r="AY122">
        <f t="shared" si="106"/>
        <v>7.6246051592650355E-2</v>
      </c>
      <c r="AZ122">
        <f t="shared" si="107"/>
        <v>0</v>
      </c>
      <c r="BA122">
        <f t="shared" si="108"/>
        <v>4.8981195019227819E-2</v>
      </c>
      <c r="BF122">
        <f t="shared" si="109"/>
        <v>22.739560954724393</v>
      </c>
      <c r="BG122">
        <f t="shared" si="110"/>
        <v>1.9088467211319864</v>
      </c>
      <c r="BH122">
        <f t="shared" si="111"/>
        <v>1.9088467211319864</v>
      </c>
      <c r="BI122">
        <f t="shared" si="112"/>
        <v>1.7310042949194357</v>
      </c>
      <c r="BJ122">
        <f t="shared" si="113"/>
        <v>0</v>
      </c>
      <c r="BK122">
        <f t="shared" si="114"/>
        <v>0</v>
      </c>
      <c r="BL122">
        <f t="shared" si="115"/>
        <v>2.6318443486692407E-4</v>
      </c>
      <c r="BM122">
        <f t="shared" si="116"/>
        <v>4.4396228808593028</v>
      </c>
      <c r="BN122">
        <f t="shared" si="117"/>
        <v>8.4403864982661211E-2</v>
      </c>
      <c r="BO122">
        <f t="shared" si="118"/>
        <v>0</v>
      </c>
      <c r="BP122">
        <f t="shared" si="119"/>
        <v>0.17784242621255064</v>
      </c>
      <c r="BU122">
        <f t="shared" si="120"/>
        <v>22.05997976198806</v>
      </c>
      <c r="BV122">
        <f t="shared" si="121"/>
        <v>1.9710267476297796</v>
      </c>
      <c r="BW122">
        <f t="shared" si="122"/>
        <v>1.9710267476297796</v>
      </c>
      <c r="BX122">
        <f t="shared" si="123"/>
        <v>1.7310042949194357</v>
      </c>
      <c r="BY122">
        <f t="shared" si="124"/>
        <v>0</v>
      </c>
      <c r="BZ122">
        <f t="shared" si="125"/>
        <v>0</v>
      </c>
      <c r="CA122">
        <f t="shared" si="126"/>
        <v>5.8869425335100029E-4</v>
      </c>
      <c r="CB122">
        <f t="shared" si="127"/>
        <v>7.357989805163303</v>
      </c>
      <c r="CC122">
        <f t="shared" si="128"/>
        <v>8.8485534471742691E-2</v>
      </c>
      <c r="CD122">
        <f t="shared" si="129"/>
        <v>0</v>
      </c>
      <c r="CE122">
        <f t="shared" si="130"/>
        <v>0.24002245271034384</v>
      </c>
      <c r="CJ122">
        <f t="shared" si="131"/>
        <v>21.651900350289392</v>
      </c>
      <c r="CK122">
        <f t="shared" si="132"/>
        <v>1.9592097190454205</v>
      </c>
      <c r="CL122">
        <f t="shared" si="133"/>
        <v>1.9592097190454205</v>
      </c>
      <c r="CM122">
        <f t="shared" si="134"/>
        <v>1.7310042949194357</v>
      </c>
      <c r="CN122">
        <f t="shared" si="135"/>
        <v>0</v>
      </c>
      <c r="CO122">
        <f t="shared" si="136"/>
        <v>0</v>
      </c>
      <c r="CP122">
        <f t="shared" si="137"/>
        <v>5.0260426470488738E-4</v>
      </c>
      <c r="CQ122">
        <f t="shared" si="138"/>
        <v>6.6072609793983155</v>
      </c>
      <c r="CR122">
        <f t="shared" si="139"/>
        <v>8.8780018693744994E-2</v>
      </c>
      <c r="CS122">
        <f t="shared" si="140"/>
        <v>0</v>
      </c>
      <c r="CT122">
        <f t="shared" si="141"/>
        <v>0.22820542412598477</v>
      </c>
      <c r="CY122">
        <f t="shared" si="142"/>
        <v>25.367064127565769</v>
      </c>
      <c r="CZ122">
        <f t="shared" si="143"/>
        <v>1.9623904853453187</v>
      </c>
      <c r="DA122">
        <f t="shared" si="144"/>
        <v>1.9623904853453187</v>
      </c>
      <c r="DB122">
        <f t="shared" si="145"/>
        <v>1.7310042949194357</v>
      </c>
      <c r="DC122">
        <f t="shared" si="146"/>
        <v>0</v>
      </c>
      <c r="DD122">
        <f t="shared" si="147"/>
        <v>0</v>
      </c>
      <c r="DE122">
        <f t="shared" si="148"/>
        <v>6.1182295847967165E-4</v>
      </c>
      <c r="DF122">
        <f t="shared" si="149"/>
        <v>7.9324910102055037</v>
      </c>
      <c r="DG122">
        <f t="shared" si="150"/>
        <v>8.2154743028920063E-2</v>
      </c>
      <c r="DH122">
        <f t="shared" si="151"/>
        <v>0</v>
      </c>
      <c r="DI122">
        <f t="shared" si="152"/>
        <v>0.23138619042588293</v>
      </c>
      <c r="DL122" t="s">
        <v>41</v>
      </c>
      <c r="DM122" t="s">
        <v>15</v>
      </c>
      <c r="DN122" t="s">
        <v>52</v>
      </c>
      <c r="DO122" t="s">
        <v>417</v>
      </c>
      <c r="DP122" t="s">
        <v>406</v>
      </c>
      <c r="DQ122">
        <f t="shared" si="153"/>
        <v>22.032270312615623</v>
      </c>
      <c r="DR122">
        <f t="shared" si="154"/>
        <v>3.2019885890221889</v>
      </c>
      <c r="DS122">
        <f t="shared" si="155"/>
        <v>1.9174801721771824</v>
      </c>
      <c r="DT122">
        <f t="shared" si="156"/>
        <v>7.1610271535435976E-2</v>
      </c>
      <c r="DU122">
        <f t="shared" si="157"/>
        <v>0</v>
      </c>
      <c r="DV122">
        <f t="shared" si="158"/>
        <v>0</v>
      </c>
      <c r="DW122">
        <f t="shared" si="159"/>
        <v>0</v>
      </c>
      <c r="DX122">
        <f t="shared" si="160"/>
        <v>5.0640340432153019</v>
      </c>
      <c r="DY122">
        <f t="shared" si="161"/>
        <v>2.8263505623868066</v>
      </c>
      <c r="DZ122">
        <f t="shared" si="162"/>
        <v>7.9882575015042177</v>
      </c>
      <c r="EB122">
        <f t="shared" si="163"/>
        <v>0</v>
      </c>
      <c r="EC122">
        <f t="shared" si="164"/>
        <v>0</v>
      </c>
      <c r="ED122">
        <f t="shared" si="165"/>
        <v>3.6768922341743232E-4</v>
      </c>
      <c r="EE122">
        <f t="shared" si="166"/>
        <v>2.3915274068347974E-4</v>
      </c>
      <c r="EG122">
        <f t="shared" si="167"/>
        <v>0.5233297413147332</v>
      </c>
      <c r="EI122">
        <f t="shared" si="168"/>
        <v>0</v>
      </c>
      <c r="EJ122">
        <f t="shared" si="169"/>
        <v>0</v>
      </c>
      <c r="EK122">
        <f t="shared" si="170"/>
        <v>2.6501596258448665</v>
      </c>
      <c r="EL122">
        <f t="shared" si="171"/>
        <v>4.1804927318176794</v>
      </c>
    </row>
    <row r="123" spans="1:142" x14ac:dyDescent="0.25">
      <c r="A123" t="s">
        <v>479</v>
      </c>
      <c r="B123" t="s">
        <v>298</v>
      </c>
      <c r="C123" t="s">
        <v>319</v>
      </c>
      <c r="D123" t="s">
        <v>421</v>
      </c>
      <c r="E123" t="s">
        <v>406</v>
      </c>
      <c r="F123" t="s">
        <v>587</v>
      </c>
      <c r="G123">
        <f>VLOOKUP(A123,[2]alpha_i_split!$A$3:$N$208,14,FALSE)</f>
        <v>15.728067095379219</v>
      </c>
      <c r="H123">
        <v>0.39050415283314299</v>
      </c>
      <c r="I123">
        <v>1.430807215980636</v>
      </c>
      <c r="J123">
        <v>4.5744138233124305</v>
      </c>
      <c r="K123">
        <v>1.4311390552424275</v>
      </c>
      <c r="L123">
        <v>1.2385981682627154</v>
      </c>
      <c r="M123">
        <v>1.2157310073334064</v>
      </c>
      <c r="N123">
        <v>1.1641185092236064</v>
      </c>
      <c r="O123">
        <v>1.2237446676811887</v>
      </c>
      <c r="P123">
        <v>1.277363372111487</v>
      </c>
      <c r="Q123">
        <v>1.39378218396165</v>
      </c>
      <c r="R123">
        <v>1.154133732123878</v>
      </c>
      <c r="S123">
        <v>1.2154822023485663</v>
      </c>
      <c r="T123">
        <v>1.2953811605285075</v>
      </c>
      <c r="U123">
        <v>1.2357210310006459</v>
      </c>
      <c r="V123">
        <v>1.3448954049704989</v>
      </c>
      <c r="W123">
        <v>0.82616019713705502</v>
      </c>
      <c r="X123">
        <v>0.66733236423643161</v>
      </c>
      <c r="Y123">
        <v>1.1820759716196831</v>
      </c>
      <c r="Z123">
        <v>0.95482396220690446</v>
      </c>
      <c r="AB123">
        <f t="shared" si="86"/>
        <v>6.5466222773832525</v>
      </c>
      <c r="AC123">
        <f t="shared" si="87"/>
        <v>1.994233606317579</v>
      </c>
      <c r="AD123">
        <f t="shared" si="88"/>
        <v>1.1820759716196831</v>
      </c>
      <c r="AE123">
        <f t="shared" si="89"/>
        <v>0.95482396220690446</v>
      </c>
      <c r="AF123">
        <f t="shared" si="90"/>
        <v>1.3869524426182328E-2</v>
      </c>
      <c r="AG123">
        <f t="shared" si="91"/>
        <v>51.232139551362373</v>
      </c>
      <c r="AH123">
        <f t="shared" si="92"/>
        <v>2.9073733300342103E-2</v>
      </c>
      <c r="AI123">
        <f t="shared" si="93"/>
        <v>83.914172237311988</v>
      </c>
      <c r="AJ123">
        <f t="shared" si="94"/>
        <v>0.11346687253288834</v>
      </c>
      <c r="AK123">
        <f t="shared" si="95"/>
        <v>0.81215763469789581</v>
      </c>
      <c r="AL123">
        <f t="shared" si="96"/>
        <v>1.0394096441106746</v>
      </c>
      <c r="AM123">
        <f t="shared" si="97"/>
        <v>1.4579141400366704</v>
      </c>
      <c r="AQ123">
        <f t="shared" si="98"/>
        <v>5.6658605824304207</v>
      </c>
      <c r="AR123">
        <f t="shared" si="99"/>
        <v>1.6513428721295071</v>
      </c>
      <c r="AS123">
        <f t="shared" si="100"/>
        <v>1.1820759716196831</v>
      </c>
      <c r="AT123">
        <f t="shared" si="101"/>
        <v>0.95482396220690446</v>
      </c>
      <c r="AU123">
        <f t="shared" si="102"/>
        <v>3.3769644775189984E-3</v>
      </c>
      <c r="AV123">
        <f t="shared" si="103"/>
        <v>21.588766268301736</v>
      </c>
      <c r="AW123">
        <f t="shared" si="104"/>
        <v>1.1042450460981023E-2</v>
      </c>
      <c r="AX123">
        <f t="shared" si="105"/>
        <v>47.561309407413191</v>
      </c>
      <c r="AY123">
        <f t="shared" si="106"/>
        <v>0.10099642712411568</v>
      </c>
      <c r="AZ123">
        <f t="shared" si="107"/>
        <v>0.469266900509824</v>
      </c>
      <c r="BA123">
        <f t="shared" si="108"/>
        <v>0.69651890992260268</v>
      </c>
      <c r="BF123">
        <f t="shared" si="109"/>
        <v>5.5612567253754799</v>
      </c>
      <c r="BG123">
        <f t="shared" si="110"/>
        <v>1.7391207060163643</v>
      </c>
      <c r="BH123">
        <f t="shared" si="111"/>
        <v>1.1820759716196831</v>
      </c>
      <c r="BI123">
        <f t="shared" si="112"/>
        <v>0.95482396220690446</v>
      </c>
      <c r="BJ123">
        <f t="shared" si="113"/>
        <v>4.9987229311852397E-3</v>
      </c>
      <c r="BK123">
        <f t="shared" si="114"/>
        <v>26.920941654349594</v>
      </c>
      <c r="BL123">
        <f t="shared" si="115"/>
        <v>1.3951794836750245E-2</v>
      </c>
      <c r="BM123">
        <f t="shared" si="116"/>
        <v>53.366770728834318</v>
      </c>
      <c r="BN123">
        <f t="shared" si="117"/>
        <v>0.1073606049357147</v>
      </c>
      <c r="BO123">
        <f t="shared" si="118"/>
        <v>0.55704473439668112</v>
      </c>
      <c r="BP123">
        <f t="shared" si="119"/>
        <v>0.7842967438094598</v>
      </c>
      <c r="BU123">
        <f t="shared" si="120"/>
        <v>5.3251598005663245</v>
      </c>
      <c r="BV123">
        <f t="shared" si="121"/>
        <v>1.8534407119295591</v>
      </c>
      <c r="BW123">
        <f t="shared" si="122"/>
        <v>1.1820759716196831</v>
      </c>
      <c r="BX123">
        <f t="shared" si="123"/>
        <v>0.95482396220690446</v>
      </c>
      <c r="BY123">
        <f t="shared" si="124"/>
        <v>7.3777882646495719E-3</v>
      </c>
      <c r="BZ123">
        <f t="shared" si="125"/>
        <v>32.96772002612591</v>
      </c>
      <c r="CA123">
        <f t="shared" si="126"/>
        <v>1.7691885884029663E-2</v>
      </c>
      <c r="CB123">
        <f t="shared" si="127"/>
        <v>59.0637306376384</v>
      </c>
      <c r="CC123">
        <f t="shared" si="128"/>
        <v>0.1169268020659302</v>
      </c>
      <c r="CD123">
        <f t="shared" si="129"/>
        <v>0.67136474030987592</v>
      </c>
      <c r="CE123">
        <f t="shared" si="130"/>
        <v>0.8986167497226546</v>
      </c>
      <c r="CJ123">
        <f t="shared" si="131"/>
        <v>5.5979145240457067</v>
      </c>
      <c r="CK123">
        <f t="shared" si="132"/>
        <v>1.7680785680947553</v>
      </c>
      <c r="CL123">
        <f t="shared" si="133"/>
        <v>1.1820759716196831</v>
      </c>
      <c r="CM123">
        <f t="shared" si="134"/>
        <v>0.95482396220690446</v>
      </c>
      <c r="CN123">
        <f t="shared" si="135"/>
        <v>5.6675729289386518E-3</v>
      </c>
      <c r="CO123">
        <f t="shared" si="136"/>
        <v>29.014749915940399</v>
      </c>
      <c r="CP123">
        <f t="shared" si="137"/>
        <v>1.5148795088566997E-2</v>
      </c>
      <c r="CQ123">
        <f t="shared" si="138"/>
        <v>55.88211236269116</v>
      </c>
      <c r="CR123">
        <f t="shared" si="139"/>
        <v>0.1087902875042136</v>
      </c>
      <c r="CS123">
        <f t="shared" si="140"/>
        <v>0.58600259647507214</v>
      </c>
      <c r="CT123">
        <f t="shared" si="141"/>
        <v>0.81325460588785081</v>
      </c>
      <c r="CY123">
        <f t="shared" si="142"/>
        <v>5.8431886667797661</v>
      </c>
      <c r="CZ123">
        <f t="shared" si="143"/>
        <v>1.9242860501709895</v>
      </c>
      <c r="DA123">
        <f t="shared" si="144"/>
        <v>1.1820759716196831</v>
      </c>
      <c r="DB123">
        <f t="shared" si="145"/>
        <v>0.95482396220690446</v>
      </c>
      <c r="DC123">
        <f t="shared" si="146"/>
        <v>1.0147674810130609E-2</v>
      </c>
      <c r="DD123">
        <f t="shared" si="147"/>
        <v>41.016721963426441</v>
      </c>
      <c r="DE123">
        <f t="shared" si="148"/>
        <v>2.2614057373310344E-2</v>
      </c>
      <c r="DF123">
        <f t="shared" si="149"/>
        <v>69.979190483253163</v>
      </c>
      <c r="DG123">
        <f t="shared" si="150"/>
        <v>0.11589010943733342</v>
      </c>
      <c r="DH123">
        <f t="shared" si="151"/>
        <v>0.74221007855130638</v>
      </c>
      <c r="DI123">
        <f t="shared" si="152"/>
        <v>0.96946208796408506</v>
      </c>
      <c r="DL123" t="s">
        <v>479</v>
      </c>
      <c r="DM123" t="s">
        <v>298</v>
      </c>
      <c r="DN123" t="s">
        <v>319</v>
      </c>
      <c r="DO123" t="s">
        <v>295</v>
      </c>
      <c r="DP123" t="s">
        <v>406</v>
      </c>
      <c r="DQ123">
        <f t="shared" si="153"/>
        <v>5.756667096096824</v>
      </c>
      <c r="DR123">
        <f t="shared" si="154"/>
        <v>0.42174568919511396</v>
      </c>
      <c r="DS123">
        <f t="shared" si="155"/>
        <v>1.8217504191097922</v>
      </c>
      <c r="DT123">
        <f t="shared" si="156"/>
        <v>0.1265032405202314</v>
      </c>
      <c r="DU123">
        <f t="shared" si="157"/>
        <v>33.790173229917741</v>
      </c>
      <c r="DV123">
        <f t="shared" si="158"/>
        <v>10.733004864790155</v>
      </c>
      <c r="DW123">
        <f t="shared" si="159"/>
        <v>115.19739342760914</v>
      </c>
      <c r="DX123">
        <f t="shared" si="160"/>
        <v>61.627880976190369</v>
      </c>
      <c r="DY123">
        <f t="shared" si="161"/>
        <v>13.207015187356879</v>
      </c>
      <c r="DZ123">
        <f t="shared" si="162"/>
        <v>174.42525015907526</v>
      </c>
      <c r="EB123">
        <f t="shared" si="163"/>
        <v>7.5730413064342339E-3</v>
      </c>
      <c r="EC123">
        <f t="shared" si="164"/>
        <v>3.8516891539919027E-3</v>
      </c>
      <c r="ED123">
        <f t="shared" si="165"/>
        <v>1.8253786157330063E-2</v>
      </c>
      <c r="EE123">
        <f t="shared" si="166"/>
        <v>6.5810396527675799E-3</v>
      </c>
      <c r="EG123">
        <f t="shared" si="167"/>
        <v>0.49720262530289094</v>
      </c>
      <c r="EI123">
        <f t="shared" si="168"/>
        <v>16.800562839354566</v>
      </c>
      <c r="EJ123">
        <f t="shared" si="169"/>
        <v>57.27644644025726</v>
      </c>
      <c r="EK123">
        <f t="shared" si="170"/>
        <v>30.641544213215941</v>
      </c>
      <c r="EL123">
        <f t="shared" si="171"/>
        <v>86.72469229820571</v>
      </c>
    </row>
    <row r="124" spans="1:142" x14ac:dyDescent="0.25">
      <c r="A124" t="s">
        <v>509</v>
      </c>
      <c r="B124" t="s">
        <v>70</v>
      </c>
      <c r="C124" t="s">
        <v>71</v>
      </c>
      <c r="D124" t="s">
        <v>417</v>
      </c>
      <c r="E124" t="s">
        <v>406</v>
      </c>
      <c r="F124" t="s">
        <v>52</v>
      </c>
      <c r="G124">
        <f>VLOOKUP(A124,[2]alpha_i_split!$A$3:$N$208,14,FALSE)</f>
        <v>20.928305272164121</v>
      </c>
      <c r="H124">
        <v>0.33200663126375102</v>
      </c>
      <c r="I124">
        <v>1.2164722969503838</v>
      </c>
      <c r="J124">
        <v>4.0632894495879537</v>
      </c>
      <c r="K124">
        <v>1.3263572562220902</v>
      </c>
      <c r="L124">
        <v>1.5963240717558658</v>
      </c>
      <c r="M124">
        <v>1.5284720537489731</v>
      </c>
      <c r="N124">
        <v>1.3785984406327738</v>
      </c>
      <c r="O124">
        <v>1.5276666559417871</v>
      </c>
      <c r="P124">
        <v>1.6721470135847669</v>
      </c>
      <c r="Q124">
        <v>1.3070253557120981</v>
      </c>
      <c r="R124">
        <v>1.154133732123878</v>
      </c>
      <c r="S124">
        <v>1.2154822023485663</v>
      </c>
      <c r="T124">
        <v>1.2953811605285075</v>
      </c>
      <c r="U124">
        <v>1.2357210310006459</v>
      </c>
      <c r="V124">
        <v>1.3448954049704989</v>
      </c>
      <c r="W124">
        <v>1.7450274365109268</v>
      </c>
      <c r="X124">
        <v>1.7450274365109268</v>
      </c>
      <c r="Y124">
        <v>2.1227775339338875</v>
      </c>
      <c r="Z124">
        <v>2.1227775339338875</v>
      </c>
      <c r="AB124">
        <f t="shared" si="86"/>
        <v>5.3893734455916453</v>
      </c>
      <c r="AC124">
        <f t="shared" si="87"/>
        <v>1.5899601366354885</v>
      </c>
      <c r="AD124">
        <f t="shared" si="88"/>
        <v>1.5899601366354885</v>
      </c>
      <c r="AE124">
        <f t="shared" si="89"/>
        <v>1.5899601366354885</v>
      </c>
      <c r="AF124">
        <f t="shared" si="90"/>
        <v>0</v>
      </c>
      <c r="AG124">
        <f t="shared" si="91"/>
        <v>0</v>
      </c>
      <c r="AH124">
        <f t="shared" si="92"/>
        <v>0</v>
      </c>
      <c r="AI124">
        <f t="shared" si="93"/>
        <v>0</v>
      </c>
      <c r="AJ124">
        <f t="shared" si="94"/>
        <v>8.6434960651859599E-2</v>
      </c>
      <c r="AK124">
        <f t="shared" si="95"/>
        <v>0</v>
      </c>
      <c r="AL124">
        <f t="shared" si="96"/>
        <v>0</v>
      </c>
      <c r="AM124">
        <f t="shared" si="97"/>
        <v>1.1814113599748806</v>
      </c>
      <c r="AQ124">
        <f t="shared" si="98"/>
        <v>6.4863267588888931</v>
      </c>
      <c r="AR124">
        <f t="shared" si="99"/>
        <v>1.4039717121046529</v>
      </c>
      <c r="AS124">
        <f t="shared" si="100"/>
        <v>1.4039717121046529</v>
      </c>
      <c r="AT124">
        <f t="shared" si="101"/>
        <v>1.4039717121046529</v>
      </c>
      <c r="AU124">
        <f t="shared" si="102"/>
        <v>0</v>
      </c>
      <c r="AV124">
        <f t="shared" si="103"/>
        <v>0</v>
      </c>
      <c r="AW124">
        <f t="shared" si="104"/>
        <v>0</v>
      </c>
      <c r="AX124">
        <f t="shared" si="105"/>
        <v>0</v>
      </c>
      <c r="AY124">
        <f t="shared" si="106"/>
        <v>6.9571487297477433E-2</v>
      </c>
      <c r="AZ124">
        <f t="shared" si="107"/>
        <v>0</v>
      </c>
      <c r="BA124">
        <f t="shared" si="108"/>
        <v>0</v>
      </c>
      <c r="BF124">
        <f t="shared" si="109"/>
        <v>6.210624369988234</v>
      </c>
      <c r="BG124">
        <f t="shared" si="110"/>
        <v>1.4786004265932717</v>
      </c>
      <c r="BH124">
        <f t="shared" si="111"/>
        <v>1.4786004265932717</v>
      </c>
      <c r="BI124">
        <f t="shared" si="112"/>
        <v>1.4786004265932717</v>
      </c>
      <c r="BJ124">
        <f t="shared" si="113"/>
        <v>0</v>
      </c>
      <c r="BK124">
        <f t="shared" si="114"/>
        <v>0</v>
      </c>
      <c r="BL124">
        <f t="shared" si="115"/>
        <v>0</v>
      </c>
      <c r="BM124">
        <f t="shared" si="116"/>
        <v>0</v>
      </c>
      <c r="BN124">
        <f t="shared" si="117"/>
        <v>7.4878224419687819E-2</v>
      </c>
      <c r="BO124">
        <f t="shared" si="118"/>
        <v>0</v>
      </c>
      <c r="BP124">
        <f t="shared" si="119"/>
        <v>0</v>
      </c>
      <c r="BU124">
        <f t="shared" si="120"/>
        <v>5.601644499041555</v>
      </c>
      <c r="BV124">
        <f t="shared" si="121"/>
        <v>1.5757952957743675</v>
      </c>
      <c r="BW124">
        <f t="shared" si="122"/>
        <v>1.5757952957743675</v>
      </c>
      <c r="BX124">
        <f t="shared" si="123"/>
        <v>1.5757952957743675</v>
      </c>
      <c r="BY124">
        <f t="shared" si="124"/>
        <v>0</v>
      </c>
      <c r="BZ124">
        <f t="shared" si="125"/>
        <v>0</v>
      </c>
      <c r="CA124">
        <f t="shared" si="126"/>
        <v>0</v>
      </c>
      <c r="CB124">
        <f t="shared" si="127"/>
        <v>0</v>
      </c>
      <c r="CC124">
        <f t="shared" si="128"/>
        <v>8.4026131572810275E-2</v>
      </c>
      <c r="CD124">
        <f t="shared" si="129"/>
        <v>0</v>
      </c>
      <c r="CE124">
        <f t="shared" si="130"/>
        <v>0</v>
      </c>
      <c r="CJ124">
        <f t="shared" si="131"/>
        <v>6.2073518055755734</v>
      </c>
      <c r="CK124">
        <f t="shared" si="132"/>
        <v>1.5032204009712522</v>
      </c>
      <c r="CL124">
        <f t="shared" si="133"/>
        <v>1.5032204009712522</v>
      </c>
      <c r="CM124">
        <f t="shared" si="134"/>
        <v>1.5032204009712522</v>
      </c>
      <c r="CN124">
        <f t="shared" si="135"/>
        <v>0</v>
      </c>
      <c r="CO124">
        <f t="shared" si="136"/>
        <v>0</v>
      </c>
      <c r="CP124">
        <f t="shared" si="137"/>
        <v>0</v>
      </c>
      <c r="CQ124">
        <f t="shared" si="138"/>
        <v>0</v>
      </c>
      <c r="CR124">
        <f t="shared" si="139"/>
        <v>7.6145075745665008E-2</v>
      </c>
      <c r="CS124">
        <f t="shared" si="140"/>
        <v>0</v>
      </c>
      <c r="CT124">
        <f t="shared" si="141"/>
        <v>0</v>
      </c>
      <c r="CY124">
        <f t="shared" si="142"/>
        <v>6.7944173184589882</v>
      </c>
      <c r="CZ124">
        <f t="shared" si="143"/>
        <v>1.6360280024424794</v>
      </c>
      <c r="DA124">
        <f t="shared" si="144"/>
        <v>1.6360280024424794</v>
      </c>
      <c r="DB124">
        <f t="shared" si="145"/>
        <v>1.6360280024424794</v>
      </c>
      <c r="DC124">
        <f t="shared" si="146"/>
        <v>0</v>
      </c>
      <c r="DD124">
        <f t="shared" si="147"/>
        <v>0</v>
      </c>
      <c r="DE124">
        <f t="shared" si="148"/>
        <v>0</v>
      </c>
      <c r="DF124">
        <f t="shared" si="149"/>
        <v>0</v>
      </c>
      <c r="DG124">
        <f t="shared" si="150"/>
        <v>7.9211268038088534E-2</v>
      </c>
      <c r="DH124">
        <f t="shared" si="151"/>
        <v>0</v>
      </c>
      <c r="DI124">
        <f t="shared" si="152"/>
        <v>0</v>
      </c>
      <c r="DL124" t="s">
        <v>509</v>
      </c>
      <c r="DM124" t="s">
        <v>70</v>
      </c>
      <c r="DN124" t="s">
        <v>71</v>
      </c>
      <c r="DO124" t="s">
        <v>417</v>
      </c>
      <c r="DP124" t="s">
        <v>406</v>
      </c>
      <c r="DQ124">
        <f t="shared" si="153"/>
        <v>6.1149563662574815</v>
      </c>
      <c r="DR124">
        <f t="shared" si="154"/>
        <v>0.53051523748542107</v>
      </c>
      <c r="DS124">
        <f t="shared" si="155"/>
        <v>1.5312626624202519</v>
      </c>
      <c r="DT124">
        <f t="shared" si="156"/>
        <v>8.5049386740166696E-2</v>
      </c>
      <c r="DU124">
        <f t="shared" si="157"/>
        <v>0</v>
      </c>
      <c r="DV124">
        <f t="shared" si="158"/>
        <v>0</v>
      </c>
      <c r="DW124">
        <f t="shared" si="159"/>
        <v>0</v>
      </c>
      <c r="DX124">
        <f t="shared" si="160"/>
        <v>0</v>
      </c>
      <c r="DY124">
        <f t="shared" si="161"/>
        <v>0</v>
      </c>
      <c r="DZ124">
        <f t="shared" si="162"/>
        <v>0</v>
      </c>
      <c r="EB124">
        <f t="shared" si="163"/>
        <v>0</v>
      </c>
      <c r="EC124">
        <f t="shared" si="164"/>
        <v>0</v>
      </c>
      <c r="ED124">
        <f t="shared" si="165"/>
        <v>0</v>
      </c>
      <c r="EE124">
        <f t="shared" si="166"/>
        <v>0</v>
      </c>
      <c r="EG124">
        <f t="shared" si="167"/>
        <v>0.41792103231993777</v>
      </c>
      <c r="EI124">
        <f t="shared" si="168"/>
        <v>0</v>
      </c>
      <c r="EJ124">
        <f t="shared" si="169"/>
        <v>0</v>
      </c>
      <c r="EK124">
        <f t="shared" si="170"/>
        <v>0</v>
      </c>
      <c r="EL124">
        <f t="shared" si="171"/>
        <v>0</v>
      </c>
    </row>
    <row r="125" spans="1:142" x14ac:dyDescent="0.25">
      <c r="A125" t="s">
        <v>487</v>
      </c>
      <c r="B125" t="s">
        <v>65</v>
      </c>
      <c r="C125" t="s">
        <v>71</v>
      </c>
      <c r="D125" t="s">
        <v>417</v>
      </c>
      <c r="E125" t="s">
        <v>407</v>
      </c>
      <c r="F125" t="s">
        <v>52</v>
      </c>
      <c r="G125">
        <f>VLOOKUP(A125,[2]alpha_i_split!$A$3:$N$208,14,FALSE)</f>
        <v>26.381143155733071</v>
      </c>
      <c r="H125">
        <v>0.30769198111709001</v>
      </c>
      <c r="I125">
        <v>1.1273834188130178</v>
      </c>
      <c r="J125">
        <v>3.03998254</v>
      </c>
      <c r="K125">
        <v>1.3263572562220902</v>
      </c>
      <c r="L125">
        <v>1.5963240717558658</v>
      </c>
      <c r="M125">
        <v>1.5284720537489731</v>
      </c>
      <c r="N125">
        <v>1.3785984406327738</v>
      </c>
      <c r="O125">
        <v>1.5276666559417871</v>
      </c>
      <c r="P125">
        <v>1.6721470135847669</v>
      </c>
      <c r="Q125">
        <v>1.3070253557120981</v>
      </c>
      <c r="R125">
        <v>1.2095558465202498</v>
      </c>
      <c r="S125">
        <v>1.2971210859341129</v>
      </c>
      <c r="T125">
        <v>1.3393743599143302</v>
      </c>
      <c r="U125">
        <v>1.3313443191676493</v>
      </c>
      <c r="V125">
        <v>1.3335057494131222</v>
      </c>
      <c r="W125">
        <v>2.5102624133345182</v>
      </c>
      <c r="X125">
        <v>1.0753828968011756</v>
      </c>
      <c r="Y125">
        <v>2.8300282216628858</v>
      </c>
      <c r="Z125">
        <v>1.2123688467287561</v>
      </c>
      <c r="AB125">
        <f t="shared" si="86"/>
        <v>4.0321029007174607</v>
      </c>
      <c r="AC125">
        <f t="shared" si="87"/>
        <v>1.4735187139980059</v>
      </c>
      <c r="AD125">
        <f t="shared" si="88"/>
        <v>1.4735187139980059</v>
      </c>
      <c r="AE125">
        <f t="shared" si="89"/>
        <v>1.2123688467287561</v>
      </c>
      <c r="AF125">
        <f t="shared" si="90"/>
        <v>0</v>
      </c>
      <c r="AG125">
        <f t="shared" si="91"/>
        <v>0</v>
      </c>
      <c r="AH125">
        <f t="shared" si="92"/>
        <v>8.72535958956829E-4</v>
      </c>
      <c r="AI125">
        <f t="shared" si="93"/>
        <v>10.023393479927334</v>
      </c>
      <c r="AJ125">
        <f t="shared" si="94"/>
        <v>8.2486413269956718E-2</v>
      </c>
      <c r="AK125">
        <f t="shared" si="95"/>
        <v>0</v>
      </c>
      <c r="AL125">
        <f t="shared" si="96"/>
        <v>0.26114986726924982</v>
      </c>
      <c r="AM125">
        <f t="shared" si="97"/>
        <v>1.0836333831271214</v>
      </c>
      <c r="AQ125">
        <f t="shared" si="98"/>
        <v>4.8527973063195393</v>
      </c>
      <c r="AR125">
        <f t="shared" si="99"/>
        <v>1.3636332054952731</v>
      </c>
      <c r="AS125">
        <f t="shared" si="100"/>
        <v>1.3636332054952731</v>
      </c>
      <c r="AT125">
        <f t="shared" si="101"/>
        <v>1.2123688467287561</v>
      </c>
      <c r="AU125">
        <f t="shared" si="102"/>
        <v>0</v>
      </c>
      <c r="AV125">
        <f t="shared" si="103"/>
        <v>0</v>
      </c>
      <c r="AW125">
        <f t="shared" si="104"/>
        <v>2.3828705967757793E-4</v>
      </c>
      <c r="AX125">
        <f t="shared" si="105"/>
        <v>4.7259062535422016</v>
      </c>
      <c r="AY125">
        <f t="shared" si="106"/>
        <v>6.9581543687812775E-2</v>
      </c>
      <c r="AZ125">
        <f t="shared" si="107"/>
        <v>0</v>
      </c>
      <c r="BA125">
        <f t="shared" si="108"/>
        <v>0.151264358766517</v>
      </c>
      <c r="BF125">
        <f t="shared" si="109"/>
        <v>4.6465283562748194</v>
      </c>
      <c r="BG125">
        <f t="shared" si="110"/>
        <v>1.4623528044748546</v>
      </c>
      <c r="BH125">
        <f t="shared" si="111"/>
        <v>1.4623528044748546</v>
      </c>
      <c r="BI125">
        <f t="shared" si="112"/>
        <v>1.2123688467287561</v>
      </c>
      <c r="BJ125">
        <f t="shared" si="113"/>
        <v>0</v>
      </c>
      <c r="BK125">
        <f t="shared" si="114"/>
        <v>0</v>
      </c>
      <c r="BL125">
        <f t="shared" si="115"/>
        <v>8.9547671287278031E-4</v>
      </c>
      <c r="BM125">
        <f t="shared" si="116"/>
        <v>10.746410141033415</v>
      </c>
      <c r="BN125">
        <f t="shared" si="117"/>
        <v>7.6257126054304042E-2</v>
      </c>
      <c r="BO125">
        <f t="shared" si="118"/>
        <v>0</v>
      </c>
      <c r="BP125">
        <f t="shared" si="119"/>
        <v>0.2499839577460985</v>
      </c>
      <c r="BU125">
        <f t="shared" si="120"/>
        <v>4.1909151891948593</v>
      </c>
      <c r="BV125">
        <f t="shared" si="121"/>
        <v>1.509988444950715</v>
      </c>
      <c r="BW125">
        <f t="shared" si="122"/>
        <v>1.509988444950715</v>
      </c>
      <c r="BX125">
        <f t="shared" si="123"/>
        <v>1.2123688467287561</v>
      </c>
      <c r="BY125">
        <f t="shared" si="124"/>
        <v>0</v>
      </c>
      <c r="BZ125">
        <f t="shared" si="125"/>
        <v>0</v>
      </c>
      <c r="CA125">
        <f t="shared" si="126"/>
        <v>1.2783206752882154E-3</v>
      </c>
      <c r="CB125">
        <f t="shared" si="127"/>
        <v>12.885448568493146</v>
      </c>
      <c r="CC125">
        <f t="shared" si="128"/>
        <v>8.2910923998780445E-2</v>
      </c>
      <c r="CD125">
        <f t="shared" si="129"/>
        <v>0</v>
      </c>
      <c r="CE125">
        <f t="shared" si="130"/>
        <v>0.29761959822195894</v>
      </c>
      <c r="CJ125">
        <f t="shared" si="131"/>
        <v>4.6440799610032197</v>
      </c>
      <c r="CK125">
        <f t="shared" si="132"/>
        <v>1.500935510160514</v>
      </c>
      <c r="CL125">
        <f t="shared" si="133"/>
        <v>1.500935510160514</v>
      </c>
      <c r="CM125">
        <f t="shared" si="134"/>
        <v>1.2123688467287561</v>
      </c>
      <c r="CN125">
        <f t="shared" si="135"/>
        <v>0</v>
      </c>
      <c r="CO125">
        <f t="shared" si="136"/>
        <v>0</v>
      </c>
      <c r="CP125">
        <f t="shared" si="137"/>
        <v>1.3067957338283595E-3</v>
      </c>
      <c r="CQ125">
        <f t="shared" si="138"/>
        <v>13.585724542336809</v>
      </c>
      <c r="CR125">
        <f t="shared" si="139"/>
        <v>7.8289722830202899E-2</v>
      </c>
      <c r="CS125">
        <f t="shared" si="140"/>
        <v>0</v>
      </c>
      <c r="CT125">
        <f t="shared" si="141"/>
        <v>0.28856666343175785</v>
      </c>
      <c r="CY125">
        <f t="shared" si="142"/>
        <v>5.0832977256108345</v>
      </c>
      <c r="CZ125">
        <f t="shared" si="143"/>
        <v>1.5033722707801811</v>
      </c>
      <c r="DA125">
        <f t="shared" si="144"/>
        <v>1.5033722707801811</v>
      </c>
      <c r="DB125">
        <f t="shared" si="145"/>
        <v>1.2123688467287561</v>
      </c>
      <c r="DC125">
        <f t="shared" si="146"/>
        <v>0</v>
      </c>
      <c r="DD125">
        <f t="shared" si="147"/>
        <v>0</v>
      </c>
      <c r="DE125">
        <f t="shared" si="148"/>
        <v>1.4621784657172388E-3</v>
      </c>
      <c r="DF125">
        <f t="shared" si="149"/>
        <v>15.073827435022018</v>
      </c>
      <c r="DG125">
        <f t="shared" si="150"/>
        <v>7.4952535624131275E-2</v>
      </c>
      <c r="DH125">
        <f t="shared" si="151"/>
        <v>0</v>
      </c>
      <c r="DI125">
        <f t="shared" si="152"/>
        <v>0.29100342405142499</v>
      </c>
      <c r="DL125" t="s">
        <v>487</v>
      </c>
      <c r="DM125" t="s">
        <v>65</v>
      </c>
      <c r="DN125" t="s">
        <v>71</v>
      </c>
      <c r="DO125" t="s">
        <v>417</v>
      </c>
      <c r="DP125" t="s">
        <v>406</v>
      </c>
      <c r="DQ125">
        <f t="shared" si="153"/>
        <v>4.5749535731867885</v>
      </c>
      <c r="DR125">
        <f t="shared" si="154"/>
        <v>0.39690922322139233</v>
      </c>
      <c r="DS125">
        <f t="shared" si="155"/>
        <v>1.4689668249765908</v>
      </c>
      <c r="DT125">
        <f t="shared" si="156"/>
        <v>5.4860078732225204E-2</v>
      </c>
      <c r="DU125">
        <f t="shared" si="157"/>
        <v>0</v>
      </c>
      <c r="DV125">
        <f t="shared" si="158"/>
        <v>0</v>
      </c>
      <c r="DW125">
        <f t="shared" si="159"/>
        <v>0</v>
      </c>
      <c r="DX125">
        <f t="shared" si="160"/>
        <v>11.173451736725818</v>
      </c>
      <c r="DY125">
        <f t="shared" si="161"/>
        <v>3.6616598723730451</v>
      </c>
      <c r="DZ125">
        <f t="shared" si="162"/>
        <v>13.407753020946986</v>
      </c>
      <c r="EB125">
        <f t="shared" si="163"/>
        <v>0</v>
      </c>
      <c r="EC125">
        <f t="shared" si="164"/>
        <v>0</v>
      </c>
      <c r="ED125">
        <f t="shared" si="165"/>
        <v>1.0089324343901668E-3</v>
      </c>
      <c r="EE125">
        <f t="shared" si="166"/>
        <v>4.4544248275656578E-4</v>
      </c>
      <c r="EG125">
        <f t="shared" si="167"/>
        <v>0.4009188932796372</v>
      </c>
      <c r="EI125">
        <f t="shared" si="168"/>
        <v>0</v>
      </c>
      <c r="EJ125">
        <f t="shared" si="169"/>
        <v>0</v>
      </c>
      <c r="EK125">
        <f t="shared" si="170"/>
        <v>4.4796479044015554</v>
      </c>
      <c r="EL125">
        <f t="shared" si="171"/>
        <v>5.3754215025247776</v>
      </c>
    </row>
    <row r="126" spans="1:142" x14ac:dyDescent="0.25">
      <c r="A126" t="s">
        <v>108</v>
      </c>
      <c r="B126" t="s">
        <v>109</v>
      </c>
      <c r="C126" t="s">
        <v>112</v>
      </c>
      <c r="D126" t="s">
        <v>417</v>
      </c>
      <c r="E126" t="s">
        <v>408</v>
      </c>
      <c r="F126" t="s">
        <v>52</v>
      </c>
      <c r="G126">
        <f>VLOOKUP(A126,[2]alpha_i_split!$A$3:$N$208,14,FALSE)</f>
        <v>21.427066465184538</v>
      </c>
      <c r="H126">
        <v>0.28931010402963703</v>
      </c>
      <c r="I126">
        <v>1.0600322211645901</v>
      </c>
      <c r="J126">
        <v>3.9848405804063431</v>
      </c>
      <c r="K126">
        <v>1.3263572562220902</v>
      </c>
      <c r="L126">
        <v>1.5963240717558658</v>
      </c>
      <c r="M126">
        <v>1.5284720537489731</v>
      </c>
      <c r="N126">
        <v>1.3785984406327738</v>
      </c>
      <c r="O126">
        <v>1.5276666559417871</v>
      </c>
      <c r="P126">
        <v>1.6721470135847669</v>
      </c>
      <c r="Q126">
        <v>1.3070253557120981</v>
      </c>
      <c r="R126">
        <v>1.1523297796771568</v>
      </c>
      <c r="S126">
        <v>1.261678755528314</v>
      </c>
      <c r="T126">
        <v>1.2456836932865165</v>
      </c>
      <c r="U126">
        <v>1.2512749062312558</v>
      </c>
      <c r="V126">
        <v>1.4406165004533091</v>
      </c>
      <c r="W126">
        <v>1.7151600651160854</v>
      </c>
      <c r="X126">
        <v>1.5628974287465736</v>
      </c>
      <c r="Y126">
        <v>1.8181249334778069</v>
      </c>
      <c r="Z126">
        <v>1.656721632846657</v>
      </c>
      <c r="AB126">
        <f t="shared" si="86"/>
        <v>5.2853222187101991</v>
      </c>
      <c r="AC126">
        <f t="shared" si="87"/>
        <v>1.3854889909339339</v>
      </c>
      <c r="AD126">
        <f t="shared" si="88"/>
        <v>1.3854889909339339</v>
      </c>
      <c r="AE126">
        <f t="shared" si="89"/>
        <v>1.3854889909339339</v>
      </c>
      <c r="AF126">
        <f t="shared" si="90"/>
        <v>0</v>
      </c>
      <c r="AG126">
        <f t="shared" si="91"/>
        <v>0</v>
      </c>
      <c r="AH126">
        <f t="shared" si="92"/>
        <v>0</v>
      </c>
      <c r="AI126">
        <f t="shared" si="93"/>
        <v>0</v>
      </c>
      <c r="AJ126">
        <f t="shared" si="94"/>
        <v>7.5166678337994827E-2</v>
      </c>
      <c r="AK126">
        <f t="shared" si="95"/>
        <v>0</v>
      </c>
      <c r="AL126">
        <f t="shared" si="96"/>
        <v>0</v>
      </c>
      <c r="AM126">
        <f t="shared" si="97"/>
        <v>1.030201567314698</v>
      </c>
      <c r="AQ126">
        <f t="shared" si="98"/>
        <v>6.3610969406122608</v>
      </c>
      <c r="AR126">
        <f t="shared" si="99"/>
        <v>1.2215066958652792</v>
      </c>
      <c r="AS126">
        <f t="shared" si="100"/>
        <v>1.2215066958652792</v>
      </c>
      <c r="AT126">
        <f t="shared" si="101"/>
        <v>1.2215066958652792</v>
      </c>
      <c r="AU126">
        <f t="shared" si="102"/>
        <v>0</v>
      </c>
      <c r="AV126">
        <f t="shared" si="103"/>
        <v>0</v>
      </c>
      <c r="AW126">
        <f t="shared" si="104"/>
        <v>0</v>
      </c>
      <c r="AX126">
        <f t="shared" si="105"/>
        <v>0</v>
      </c>
      <c r="AY126">
        <f t="shared" si="106"/>
        <v>6.0407082248619619E-2</v>
      </c>
      <c r="AZ126">
        <f t="shared" si="107"/>
        <v>0</v>
      </c>
      <c r="BA126">
        <f t="shared" si="108"/>
        <v>0</v>
      </c>
      <c r="BF126">
        <f t="shared" si="109"/>
        <v>6.0907174657959331</v>
      </c>
      <c r="BG126">
        <f t="shared" si="110"/>
        <v>1.3374201336188545</v>
      </c>
      <c r="BH126">
        <f t="shared" si="111"/>
        <v>1.3374201336188545</v>
      </c>
      <c r="BI126">
        <f t="shared" si="112"/>
        <v>1.3374201336188545</v>
      </c>
      <c r="BJ126">
        <f t="shared" si="113"/>
        <v>0</v>
      </c>
      <c r="BK126">
        <f t="shared" si="114"/>
        <v>0</v>
      </c>
      <c r="BL126">
        <f t="shared" si="115"/>
        <v>0</v>
      </c>
      <c r="BM126">
        <f t="shared" si="116"/>
        <v>0</v>
      </c>
      <c r="BN126">
        <f t="shared" si="117"/>
        <v>6.7591431453395259E-2</v>
      </c>
      <c r="BO126">
        <f t="shared" si="118"/>
        <v>0</v>
      </c>
      <c r="BP126">
        <f t="shared" si="119"/>
        <v>0</v>
      </c>
      <c r="BU126">
        <f t="shared" si="120"/>
        <v>5.4934950103183819</v>
      </c>
      <c r="BV126">
        <f t="shared" si="121"/>
        <v>1.320464852263016</v>
      </c>
      <c r="BW126">
        <f t="shared" si="122"/>
        <v>1.320464852263016</v>
      </c>
      <c r="BX126">
        <f t="shared" si="123"/>
        <v>1.320464852263016</v>
      </c>
      <c r="BY126">
        <f t="shared" si="124"/>
        <v>0</v>
      </c>
      <c r="BZ126">
        <f t="shared" si="125"/>
        <v>0</v>
      </c>
      <c r="CA126">
        <f t="shared" si="126"/>
        <v>0</v>
      </c>
      <c r="CB126">
        <f t="shared" si="127"/>
        <v>0</v>
      </c>
      <c r="CC126">
        <f t="shared" si="128"/>
        <v>7.0268469251024063E-2</v>
      </c>
      <c r="CD126">
        <f t="shared" si="129"/>
        <v>0</v>
      </c>
      <c r="CE126">
        <f t="shared" si="130"/>
        <v>0</v>
      </c>
      <c r="CJ126">
        <f t="shared" si="131"/>
        <v>6.087508083930488</v>
      </c>
      <c r="CK126">
        <f t="shared" si="132"/>
        <v>1.3263917181398321</v>
      </c>
      <c r="CL126">
        <f t="shared" si="133"/>
        <v>1.3263917181398321</v>
      </c>
      <c r="CM126">
        <f t="shared" si="134"/>
        <v>1.3263917181398321</v>
      </c>
      <c r="CN126">
        <f t="shared" si="135"/>
        <v>0</v>
      </c>
      <c r="CO126">
        <f t="shared" si="136"/>
        <v>0</v>
      </c>
      <c r="CP126">
        <f t="shared" si="137"/>
        <v>0</v>
      </c>
      <c r="CQ126">
        <f t="shared" si="138"/>
        <v>0</v>
      </c>
      <c r="CR126">
        <f t="shared" si="139"/>
        <v>6.7051738144919062E-2</v>
      </c>
      <c r="CS126">
        <f t="shared" si="140"/>
        <v>0</v>
      </c>
      <c r="CT126">
        <f t="shared" si="141"/>
        <v>0</v>
      </c>
      <c r="CY126">
        <f t="shared" si="142"/>
        <v>6.6632392761378556</v>
      </c>
      <c r="CZ126">
        <f t="shared" si="143"/>
        <v>1.52709990882188</v>
      </c>
      <c r="DA126">
        <f t="shared" si="144"/>
        <v>1.52709990882188</v>
      </c>
      <c r="DB126">
        <f t="shared" si="145"/>
        <v>1.52709990882188</v>
      </c>
      <c r="DC126">
        <f t="shared" si="146"/>
        <v>0</v>
      </c>
      <c r="DD126">
        <f t="shared" si="147"/>
        <v>0</v>
      </c>
      <c r="DE126">
        <f t="shared" si="148"/>
        <v>0</v>
      </c>
      <c r="DF126">
        <f t="shared" si="149"/>
        <v>0</v>
      </c>
      <c r="DG126">
        <f t="shared" si="150"/>
        <v>7.3787494010145782E-2</v>
      </c>
      <c r="DH126">
        <f t="shared" si="151"/>
        <v>0</v>
      </c>
      <c r="DI126">
        <f t="shared" si="152"/>
        <v>0</v>
      </c>
      <c r="DL126" t="s">
        <v>108</v>
      </c>
      <c r="DM126" t="s">
        <v>109</v>
      </c>
      <c r="DN126" t="s">
        <v>112</v>
      </c>
      <c r="DO126" t="s">
        <v>417</v>
      </c>
      <c r="DP126" t="s">
        <v>406</v>
      </c>
      <c r="DQ126">
        <f t="shared" si="153"/>
        <v>5.9968964992508527</v>
      </c>
      <c r="DR126">
        <f t="shared" si="154"/>
        <v>0.52027271822099452</v>
      </c>
      <c r="DS126">
        <f t="shared" si="155"/>
        <v>1.3530620499404662</v>
      </c>
      <c r="DT126">
        <f t="shared" si="156"/>
        <v>0.10066384400871997</v>
      </c>
      <c r="DU126">
        <f t="shared" si="157"/>
        <v>0</v>
      </c>
      <c r="DV126">
        <f t="shared" si="158"/>
        <v>0</v>
      </c>
      <c r="DW126">
        <f t="shared" si="159"/>
        <v>0</v>
      </c>
      <c r="DX126">
        <f t="shared" si="160"/>
        <v>0</v>
      </c>
      <c r="DY126">
        <f t="shared" si="161"/>
        <v>0</v>
      </c>
      <c r="DZ126">
        <f t="shared" si="162"/>
        <v>0</v>
      </c>
      <c r="EB126">
        <f t="shared" si="163"/>
        <v>0</v>
      </c>
      <c r="EC126">
        <f t="shared" si="164"/>
        <v>0</v>
      </c>
      <c r="ED126">
        <f t="shared" si="165"/>
        <v>0</v>
      </c>
      <c r="EE126">
        <f t="shared" si="166"/>
        <v>0</v>
      </c>
      <c r="EG126">
        <f t="shared" si="167"/>
        <v>0.36928549397938482</v>
      </c>
      <c r="EI126">
        <f t="shared" si="168"/>
        <v>0</v>
      </c>
      <c r="EJ126">
        <f t="shared" si="169"/>
        <v>0</v>
      </c>
      <c r="EK126">
        <f t="shared" si="170"/>
        <v>0</v>
      </c>
      <c r="EL126">
        <f t="shared" si="171"/>
        <v>0</v>
      </c>
    </row>
    <row r="127" spans="1:142" x14ac:dyDescent="0.25">
      <c r="A127" t="s">
        <v>98</v>
      </c>
      <c r="B127" t="s">
        <v>99</v>
      </c>
      <c r="C127" t="s">
        <v>91</v>
      </c>
      <c r="D127" t="s">
        <v>417</v>
      </c>
      <c r="E127" t="s">
        <v>407</v>
      </c>
      <c r="F127" t="s">
        <v>52</v>
      </c>
      <c r="G127">
        <f>VLOOKUP(A127,[2]alpha_i_split!$A$3:$N$208,14,FALSE)</f>
        <v>107.17366493115152</v>
      </c>
      <c r="H127">
        <v>0.21373903834148</v>
      </c>
      <c r="I127">
        <v>0.78313983648318275</v>
      </c>
      <c r="J127">
        <v>0.70637081558441606</v>
      </c>
      <c r="K127">
        <v>1.3263572562220902</v>
      </c>
      <c r="L127">
        <v>1.5963240717558658</v>
      </c>
      <c r="M127">
        <v>1.5284720537489731</v>
      </c>
      <c r="N127">
        <v>1.3785984406327738</v>
      </c>
      <c r="O127">
        <v>1.5276666559417871</v>
      </c>
      <c r="P127">
        <v>1.6721470135847669</v>
      </c>
      <c r="Q127">
        <v>1.3070253557120981</v>
      </c>
      <c r="R127">
        <v>1.2095558465202498</v>
      </c>
      <c r="S127">
        <v>1.2971210859341129</v>
      </c>
      <c r="T127">
        <v>1.3393743599143302</v>
      </c>
      <c r="U127">
        <v>1.3313443191676493</v>
      </c>
      <c r="V127">
        <v>1.3335057494131222</v>
      </c>
      <c r="W127">
        <v>2.8028150017058211</v>
      </c>
      <c r="X127">
        <v>1.0104174104840566</v>
      </c>
      <c r="Y127">
        <v>2.1949960821285082</v>
      </c>
      <c r="Z127">
        <v>0.79129812562624502</v>
      </c>
      <c r="AB127">
        <f t="shared" si="86"/>
        <v>0.9369000568339062</v>
      </c>
      <c r="AC127">
        <f t="shared" si="87"/>
        <v>1.0235836233517464</v>
      </c>
      <c r="AD127">
        <f t="shared" si="88"/>
        <v>1.0235836233517464</v>
      </c>
      <c r="AE127">
        <f t="shared" si="89"/>
        <v>0.79129812562624502</v>
      </c>
      <c r="AF127">
        <f t="shared" si="90"/>
        <v>0</v>
      </c>
      <c r="AG127">
        <f t="shared" si="91"/>
        <v>0</v>
      </c>
      <c r="AH127">
        <f t="shared" si="92"/>
        <v>1.2011603251470731E-3</v>
      </c>
      <c r="AI127">
        <f t="shared" si="93"/>
        <v>15.513155193612475</v>
      </c>
      <c r="AJ127">
        <f t="shared" si="94"/>
        <v>5.8975553800900991E-2</v>
      </c>
      <c r="AK127">
        <f t="shared" si="95"/>
        <v>0</v>
      </c>
      <c r="AL127">
        <f t="shared" si="96"/>
        <v>0.23228549772550133</v>
      </c>
      <c r="AM127">
        <f t="shared" si="97"/>
        <v>0.7448261602080225</v>
      </c>
      <c r="AQ127">
        <f t="shared" si="98"/>
        <v>1.1275967365032269</v>
      </c>
      <c r="AR127">
        <f t="shared" si="99"/>
        <v>0.94725136786114617</v>
      </c>
      <c r="AS127">
        <f t="shared" si="100"/>
        <v>0.94725136786114617</v>
      </c>
      <c r="AT127">
        <f t="shared" si="101"/>
        <v>0.79129812562624502</v>
      </c>
      <c r="AU127">
        <f t="shared" si="102"/>
        <v>0</v>
      </c>
      <c r="AV127">
        <f t="shared" si="103"/>
        <v>0</v>
      </c>
      <c r="AW127">
        <f t="shared" si="104"/>
        <v>5.1085145481683913E-4</v>
      </c>
      <c r="AX127">
        <f t="shared" si="105"/>
        <v>9.8270118818186631</v>
      </c>
      <c r="AY127">
        <f t="shared" si="106"/>
        <v>4.9748921193606639E-2</v>
      </c>
      <c r="AZ127">
        <f t="shared" si="107"/>
        <v>0</v>
      </c>
      <c r="BA127">
        <f t="shared" si="108"/>
        <v>0.15595324223490115</v>
      </c>
      <c r="BF127">
        <f t="shared" si="109"/>
        <v>1.0796680512046495</v>
      </c>
      <c r="BG127">
        <f t="shared" si="110"/>
        <v>1.0158271951373297</v>
      </c>
      <c r="BH127">
        <f t="shared" si="111"/>
        <v>1.0158271951373297</v>
      </c>
      <c r="BI127">
        <f t="shared" si="112"/>
        <v>0.79129812562624502</v>
      </c>
      <c r="BJ127">
        <f t="shared" si="113"/>
        <v>0</v>
      </c>
      <c r="BK127">
        <f t="shared" si="114"/>
        <v>0</v>
      </c>
      <c r="BL127">
        <f t="shared" si="115"/>
        <v>1.2692769444251335E-3</v>
      </c>
      <c r="BM127">
        <f t="shared" si="116"/>
        <v>16.959188587771767</v>
      </c>
      <c r="BN127">
        <f t="shared" si="117"/>
        <v>5.452178197637441E-2</v>
      </c>
      <c r="BO127">
        <f t="shared" si="118"/>
        <v>0</v>
      </c>
      <c r="BP127">
        <f t="shared" si="119"/>
        <v>0.22452906951108464</v>
      </c>
      <c r="BU127">
        <f t="shared" si="120"/>
        <v>0.97380170487317663</v>
      </c>
      <c r="BV127">
        <f t="shared" si="121"/>
        <v>1.0489174172130762</v>
      </c>
      <c r="BW127">
        <f t="shared" si="122"/>
        <v>1.0489174172130762</v>
      </c>
      <c r="BX127">
        <f t="shared" si="123"/>
        <v>0.79129812562624502</v>
      </c>
      <c r="BY127">
        <f t="shared" si="124"/>
        <v>0</v>
      </c>
      <c r="BZ127">
        <f t="shared" si="125"/>
        <v>0</v>
      </c>
      <c r="CA127">
        <f t="shared" si="126"/>
        <v>1.6218517877915788E-3</v>
      </c>
      <c r="CB127">
        <f t="shared" si="127"/>
        <v>18.886611066294268</v>
      </c>
      <c r="CC127">
        <f t="shared" si="128"/>
        <v>5.9279067486783639E-2</v>
      </c>
      <c r="CD127">
        <f t="shared" si="129"/>
        <v>0</v>
      </c>
      <c r="CE127">
        <f t="shared" si="130"/>
        <v>0.25761929158683117</v>
      </c>
      <c r="CJ127">
        <f t="shared" si="131"/>
        <v>1.0790991416987177</v>
      </c>
      <c r="CK127">
        <f t="shared" si="132"/>
        <v>1.042628772415767</v>
      </c>
      <c r="CL127">
        <f t="shared" si="133"/>
        <v>1.042628772415767</v>
      </c>
      <c r="CM127">
        <f t="shared" si="134"/>
        <v>0.79129812562624502</v>
      </c>
      <c r="CN127">
        <f t="shared" si="135"/>
        <v>0</v>
      </c>
      <c r="CO127">
        <f t="shared" si="136"/>
        <v>0</v>
      </c>
      <c r="CP127">
        <f t="shared" si="137"/>
        <v>1.6889872253845627E-3</v>
      </c>
      <c r="CQ127">
        <f t="shared" si="138"/>
        <v>20.160540470804733</v>
      </c>
      <c r="CR127">
        <f t="shared" si="139"/>
        <v>5.5975033678812319E-2</v>
      </c>
      <c r="CS127">
        <f t="shared" si="140"/>
        <v>0</v>
      </c>
      <c r="CT127">
        <f t="shared" si="141"/>
        <v>0.25133064678952199</v>
      </c>
      <c r="CY127">
        <f t="shared" si="142"/>
        <v>1.1811558497629175</v>
      </c>
      <c r="CZ127">
        <f t="shared" si="143"/>
        <v>1.0443214745447766</v>
      </c>
      <c r="DA127">
        <f t="shared" si="144"/>
        <v>1.0443214745447766</v>
      </c>
      <c r="DB127">
        <f t="shared" si="145"/>
        <v>0.79129812562624502</v>
      </c>
      <c r="DC127">
        <f t="shared" si="146"/>
        <v>0</v>
      </c>
      <c r="DD127">
        <f t="shared" si="147"/>
        <v>0</v>
      </c>
      <c r="DE127">
        <f t="shared" si="148"/>
        <v>1.8802200044021778E-3</v>
      </c>
      <c r="DF127">
        <f t="shared" si="149"/>
        <v>22.293041481411706</v>
      </c>
      <c r="DG127">
        <f t="shared" si="150"/>
        <v>5.3589035114767126E-2</v>
      </c>
      <c r="DH127">
        <f t="shared" si="151"/>
        <v>0</v>
      </c>
      <c r="DI127">
        <f t="shared" si="152"/>
        <v>0.25302334891853162</v>
      </c>
      <c r="DL127" t="s">
        <v>98</v>
      </c>
      <c r="DM127" t="s">
        <v>99</v>
      </c>
      <c r="DN127" t="s">
        <v>91</v>
      </c>
      <c r="DO127" t="s">
        <v>417</v>
      </c>
      <c r="DP127" t="s">
        <v>405</v>
      </c>
      <c r="DQ127">
        <f t="shared" si="153"/>
        <v>1.0630369234794323</v>
      </c>
      <c r="DR127">
        <f t="shared" si="154"/>
        <v>9.2225888810490347E-2</v>
      </c>
      <c r="DS127">
        <f t="shared" si="155"/>
        <v>1.0204216417539735</v>
      </c>
      <c r="DT127">
        <f t="shared" si="156"/>
        <v>3.8108696979989046E-2</v>
      </c>
      <c r="DU127">
        <f t="shared" si="157"/>
        <v>0</v>
      </c>
      <c r="DV127">
        <f t="shared" si="158"/>
        <v>0</v>
      </c>
      <c r="DW127">
        <f t="shared" si="159"/>
        <v>0</v>
      </c>
      <c r="DX127">
        <f t="shared" si="160"/>
        <v>17.273258113618933</v>
      </c>
      <c r="DY127">
        <f t="shared" si="161"/>
        <v>4.3538653428941183</v>
      </c>
      <c r="DZ127">
        <f t="shared" si="162"/>
        <v>18.956143424054517</v>
      </c>
      <c r="EB127">
        <f t="shared" si="163"/>
        <v>0</v>
      </c>
      <c r="EC127">
        <f t="shared" si="164"/>
        <v>0</v>
      </c>
      <c r="ED127">
        <f t="shared" si="165"/>
        <v>1.3620579569945609E-3</v>
      </c>
      <c r="EE127">
        <f t="shared" si="166"/>
        <v>4.9028896826280616E-4</v>
      </c>
      <c r="EG127">
        <f t="shared" si="167"/>
        <v>0.27849935637390111</v>
      </c>
      <c r="EI127">
        <f t="shared" si="168"/>
        <v>0</v>
      </c>
      <c r="EJ127">
        <f t="shared" si="169"/>
        <v>0</v>
      </c>
      <c r="EK127">
        <f t="shared" si="170"/>
        <v>4.8105912671231383</v>
      </c>
      <c r="EL127">
        <f t="shared" si="171"/>
        <v>5.279273742930541</v>
      </c>
    </row>
    <row r="128" spans="1:142" x14ac:dyDescent="0.25">
      <c r="A128" t="s">
        <v>512</v>
      </c>
      <c r="B128" t="s">
        <v>345</v>
      </c>
      <c r="C128" t="s">
        <v>346</v>
      </c>
      <c r="D128" t="s">
        <v>421</v>
      </c>
      <c r="E128" t="s">
        <v>406</v>
      </c>
      <c r="F128" t="s">
        <v>585</v>
      </c>
      <c r="G128">
        <f>VLOOKUP(A128,[2]alpha_i_split!$A$3:$N$208,14,FALSE)</f>
        <v>40.165211457217417</v>
      </c>
      <c r="H128">
        <v>0.196143743830996</v>
      </c>
      <c r="I128">
        <v>0.71867067739676938</v>
      </c>
      <c r="J128">
        <v>1.9021568</v>
      </c>
      <c r="K128">
        <v>1.4311390552424275</v>
      </c>
      <c r="L128">
        <v>1.6075990253515033</v>
      </c>
      <c r="M128">
        <v>1.5477783159783653</v>
      </c>
      <c r="N128">
        <v>1.4279094998340851</v>
      </c>
      <c r="O128">
        <v>1.5230249577532384</v>
      </c>
      <c r="P128">
        <v>1.6751514690397891</v>
      </c>
      <c r="Q128">
        <v>1.39378218396165</v>
      </c>
      <c r="R128">
        <v>1.154133732123878</v>
      </c>
      <c r="S128">
        <v>1.2154822023485663</v>
      </c>
      <c r="T128">
        <v>1.2953811605285075</v>
      </c>
      <c r="U128">
        <v>1.2357210310006459</v>
      </c>
      <c r="V128">
        <v>1.3448954049704989</v>
      </c>
      <c r="W128">
        <v>0</v>
      </c>
      <c r="X128">
        <v>0</v>
      </c>
      <c r="Y128">
        <v>0</v>
      </c>
      <c r="Z128">
        <v>0</v>
      </c>
      <c r="AB128">
        <f t="shared" si="86"/>
        <v>2.722250885674959</v>
      </c>
      <c r="AC128">
        <f t="shared" si="87"/>
        <v>1.0016703862912677</v>
      </c>
      <c r="AD128">
        <f t="shared" si="88"/>
        <v>0</v>
      </c>
      <c r="AE128">
        <f t="shared" si="89"/>
        <v>0</v>
      </c>
      <c r="AF128">
        <f t="shared" si="90"/>
        <v>0.10952242213644806</v>
      </c>
      <c r="AG128">
        <f t="shared" si="91"/>
        <v>328.01934738819637</v>
      </c>
      <c r="AH128">
        <f t="shared" si="92"/>
        <v>0.10952242213644806</v>
      </c>
      <c r="AI128">
        <f t="shared" si="93"/>
        <v>328.01934738819637</v>
      </c>
      <c r="AJ128">
        <f t="shared" si="94"/>
        <v>5.5306363566204823E-2</v>
      </c>
      <c r="AK128">
        <f t="shared" si="95"/>
        <v>1.0016703862912677</v>
      </c>
      <c r="AL128">
        <f t="shared" si="96"/>
        <v>1.0016703862912677</v>
      </c>
      <c r="AM128">
        <f t="shared" si="97"/>
        <v>0.74025594234272774</v>
      </c>
      <c r="AQ128">
        <f t="shared" si="98"/>
        <v>3.0579054177457343</v>
      </c>
      <c r="AR128">
        <f t="shared" si="99"/>
        <v>0.82944207107192902</v>
      </c>
      <c r="AS128">
        <f t="shared" si="100"/>
        <v>0</v>
      </c>
      <c r="AT128">
        <f t="shared" si="101"/>
        <v>0</v>
      </c>
      <c r="AU128">
        <f t="shared" si="102"/>
        <v>0.10187325108560775</v>
      </c>
      <c r="AV128">
        <f t="shared" si="103"/>
        <v>368.4642531597845</v>
      </c>
      <c r="AW128">
        <f t="shared" si="104"/>
        <v>0.10187325108560775</v>
      </c>
      <c r="AX128">
        <f t="shared" si="105"/>
        <v>368.4642531597845</v>
      </c>
      <c r="AY128">
        <f t="shared" si="106"/>
        <v>4.3210409243945501E-2</v>
      </c>
      <c r="AZ128">
        <f t="shared" si="107"/>
        <v>0.82944207107192902</v>
      </c>
      <c r="BA128">
        <f t="shared" si="108"/>
        <v>0.82944207107192902</v>
      </c>
      <c r="BF128">
        <f t="shared" si="109"/>
        <v>2.9441170486307962</v>
      </c>
      <c r="BG128">
        <f t="shared" si="110"/>
        <v>0.8735314177255612</v>
      </c>
      <c r="BH128">
        <f t="shared" si="111"/>
        <v>0</v>
      </c>
      <c r="BI128">
        <f t="shared" si="112"/>
        <v>0</v>
      </c>
      <c r="BJ128">
        <f t="shared" si="113"/>
        <v>0.1032960368908019</v>
      </c>
      <c r="BK128">
        <f t="shared" si="114"/>
        <v>354.75325143916433</v>
      </c>
      <c r="BL128">
        <f t="shared" si="115"/>
        <v>0.1032960368908019</v>
      </c>
      <c r="BM128">
        <f t="shared" si="116"/>
        <v>354.75325143916433</v>
      </c>
      <c r="BN128">
        <f t="shared" si="117"/>
        <v>4.6378354652891994E-2</v>
      </c>
      <c r="BO128">
        <f t="shared" si="118"/>
        <v>0.8735314177255612</v>
      </c>
      <c r="BP128">
        <f t="shared" si="119"/>
        <v>0.8735314177255612</v>
      </c>
      <c r="BU128">
        <f t="shared" si="120"/>
        <v>2.7161077648940037</v>
      </c>
      <c r="BV128">
        <f t="shared" si="121"/>
        <v>0.93095245612403577</v>
      </c>
      <c r="BW128">
        <f t="shared" si="122"/>
        <v>0</v>
      </c>
      <c r="BX128">
        <f t="shared" si="123"/>
        <v>0</v>
      </c>
      <c r="BY128">
        <f t="shared" si="124"/>
        <v>0.10156043606395483</v>
      </c>
      <c r="BZ128">
        <f t="shared" si="125"/>
        <v>327.27912815267348</v>
      </c>
      <c r="CA128">
        <f t="shared" si="126"/>
        <v>0.10156043606395483</v>
      </c>
      <c r="CB128">
        <f t="shared" si="127"/>
        <v>327.27912815267348</v>
      </c>
      <c r="CC128">
        <f t="shared" si="128"/>
        <v>5.1459830014217958E-2</v>
      </c>
      <c r="CD128">
        <f t="shared" si="129"/>
        <v>0.93095245612403577</v>
      </c>
      <c r="CE128">
        <f t="shared" si="130"/>
        <v>0.93095245612403577</v>
      </c>
      <c r="CJ128">
        <f t="shared" si="131"/>
        <v>2.897032279960035</v>
      </c>
      <c r="CK128">
        <f t="shared" si="132"/>
        <v>0.88807647042266846</v>
      </c>
      <c r="CL128">
        <f t="shared" si="133"/>
        <v>0</v>
      </c>
      <c r="CM128">
        <f t="shared" si="134"/>
        <v>0</v>
      </c>
      <c r="CN128">
        <f t="shared" si="135"/>
        <v>0.10333650183302044</v>
      </c>
      <c r="CO128">
        <f t="shared" si="136"/>
        <v>349.07974236893847</v>
      </c>
      <c r="CP128">
        <f t="shared" si="137"/>
        <v>0.10333650183302044</v>
      </c>
      <c r="CQ128">
        <f t="shared" si="138"/>
        <v>349.07974236893847</v>
      </c>
      <c r="CR128">
        <f t="shared" si="139"/>
        <v>4.7532213612351666E-2</v>
      </c>
      <c r="CS128">
        <f t="shared" si="140"/>
        <v>0.88807647042266846</v>
      </c>
      <c r="CT128">
        <f t="shared" si="141"/>
        <v>0.88807647042266846</v>
      </c>
      <c r="CY128">
        <f t="shared" si="142"/>
        <v>3.1864007578640243</v>
      </c>
      <c r="CZ128">
        <f t="shared" si="143"/>
        <v>0.96653689171795087</v>
      </c>
      <c r="DA128">
        <f t="shared" si="144"/>
        <v>0</v>
      </c>
      <c r="DB128">
        <f t="shared" si="145"/>
        <v>0</v>
      </c>
      <c r="DC128">
        <f t="shared" si="146"/>
        <v>0.12369976930226569</v>
      </c>
      <c r="DD128">
        <f t="shared" si="147"/>
        <v>383.94738068113907</v>
      </c>
      <c r="DE128">
        <f t="shared" si="148"/>
        <v>0.12369976930226569</v>
      </c>
      <c r="DF128">
        <f t="shared" si="149"/>
        <v>383.94738068113907</v>
      </c>
      <c r="DG128">
        <f t="shared" si="150"/>
        <v>4.9326758940018249E-2</v>
      </c>
      <c r="DH128">
        <f t="shared" si="151"/>
        <v>0.96653689171795087</v>
      </c>
      <c r="DI128">
        <f t="shared" si="152"/>
        <v>0.96653689171795087</v>
      </c>
      <c r="DL128" t="s">
        <v>512</v>
      </c>
      <c r="DM128" t="s">
        <v>345</v>
      </c>
      <c r="DN128" t="s">
        <v>346</v>
      </c>
      <c r="DO128" t="s">
        <v>421</v>
      </c>
      <c r="DP128" t="s">
        <v>405</v>
      </c>
      <c r="DQ128">
        <f t="shared" si="153"/>
        <v>2.9206356924615915</v>
      </c>
      <c r="DR128">
        <f t="shared" si="154"/>
        <v>0.18534872395356222</v>
      </c>
      <c r="DS128">
        <f t="shared" si="155"/>
        <v>0.91503494889223547</v>
      </c>
      <c r="DT128">
        <f t="shared" si="156"/>
        <v>6.3540474595140423E-2</v>
      </c>
      <c r="DU128">
        <f t="shared" si="157"/>
        <v>351.92385053164935</v>
      </c>
      <c r="DV128">
        <f t="shared" si="158"/>
        <v>22.333712072760722</v>
      </c>
      <c r="DW128">
        <f t="shared" si="159"/>
        <v>498.79469494897802</v>
      </c>
      <c r="DX128">
        <f t="shared" si="160"/>
        <v>351.92385053164935</v>
      </c>
      <c r="DY128">
        <f t="shared" si="161"/>
        <v>22.333712072760722</v>
      </c>
      <c r="DZ128">
        <f t="shared" si="162"/>
        <v>498.79469494897802</v>
      </c>
      <c r="EB128">
        <f t="shared" si="163"/>
        <v>0.1072147362186831</v>
      </c>
      <c r="EC128">
        <f t="shared" si="164"/>
        <v>8.5788252121250363E-3</v>
      </c>
      <c r="ED128">
        <f t="shared" si="165"/>
        <v>0.1072147362186831</v>
      </c>
      <c r="EE128">
        <f t="shared" si="166"/>
        <v>8.5788252121250363E-3</v>
      </c>
      <c r="EG128">
        <f t="shared" si="167"/>
        <v>0.24973661268892891</v>
      </c>
      <c r="EI128">
        <f t="shared" si="168"/>
        <v>87.888270356219024</v>
      </c>
      <c r="EJ128">
        <f t="shared" si="169"/>
        <v>124.56729754376536</v>
      </c>
      <c r="EK128">
        <f t="shared" si="170"/>
        <v>87.888270356219024</v>
      </c>
      <c r="EL128">
        <f t="shared" si="171"/>
        <v>124.56729754376536</v>
      </c>
    </row>
    <row r="129" spans="1:142" x14ac:dyDescent="0.25">
      <c r="A129" t="s">
        <v>92</v>
      </c>
      <c r="B129" t="s">
        <v>93</v>
      </c>
      <c r="C129" t="s">
        <v>91</v>
      </c>
      <c r="D129" t="s">
        <v>417</v>
      </c>
      <c r="E129" t="s">
        <v>407</v>
      </c>
      <c r="F129" t="s">
        <v>52</v>
      </c>
      <c r="G129">
        <f>VLOOKUP(A129,[2]alpha_i_split!$A$3:$N$208,14,FALSE)</f>
        <v>31.453767862203897</v>
      </c>
      <c r="H129">
        <v>0.179347344645191</v>
      </c>
      <c r="I129">
        <v>0.65712867077997983</v>
      </c>
      <c r="J129">
        <v>2.780510624641845</v>
      </c>
      <c r="K129">
        <v>1.3263572562220902</v>
      </c>
      <c r="L129">
        <v>1.5963240717558658</v>
      </c>
      <c r="M129">
        <v>1.5284720537489731</v>
      </c>
      <c r="N129">
        <v>1.3785984406327738</v>
      </c>
      <c r="O129">
        <v>1.5276666559417871</v>
      </c>
      <c r="P129">
        <v>1.6721470135847669</v>
      </c>
      <c r="Q129">
        <v>1.3070253557120981</v>
      </c>
      <c r="R129">
        <v>1.2095558465202498</v>
      </c>
      <c r="S129">
        <v>1.2971210859341129</v>
      </c>
      <c r="T129">
        <v>1.3393743599143302</v>
      </c>
      <c r="U129">
        <v>1.3313443191676493</v>
      </c>
      <c r="V129">
        <v>1.3335057494131222</v>
      </c>
      <c r="W129">
        <v>1.1886575337423624</v>
      </c>
      <c r="X129">
        <v>1.0710913880504949</v>
      </c>
      <c r="Y129">
        <v>0.78110094516072759</v>
      </c>
      <c r="Z129">
        <v>0.70384486011350522</v>
      </c>
      <c r="AB129">
        <f t="shared" si="86"/>
        <v>3.6879504429963275</v>
      </c>
      <c r="AC129">
        <f t="shared" si="87"/>
        <v>0.85888383467482132</v>
      </c>
      <c r="AD129">
        <f t="shared" si="88"/>
        <v>0.78110094516072759</v>
      </c>
      <c r="AE129">
        <f t="shared" si="89"/>
        <v>0.70384486011350522</v>
      </c>
      <c r="AF129">
        <f t="shared" si="90"/>
        <v>7.4001600651767024E-5</v>
      </c>
      <c r="AG129">
        <f t="shared" si="91"/>
        <v>2.8541598716910013</v>
      </c>
      <c r="AH129">
        <f t="shared" si="92"/>
        <v>5.8601881236084775E-4</v>
      </c>
      <c r="AI129">
        <f t="shared" si="93"/>
        <v>11.339448303608666</v>
      </c>
      <c r="AJ129">
        <f t="shared" si="94"/>
        <v>4.6041018734665137E-2</v>
      </c>
      <c r="AK129">
        <f t="shared" si="95"/>
        <v>7.7782889514093734E-2</v>
      </c>
      <c r="AL129">
        <f t="shared" si="96"/>
        <v>0.1550389745613161</v>
      </c>
      <c r="AM129">
        <f t="shared" si="97"/>
        <v>0.64126353684165638</v>
      </c>
      <c r="AQ129">
        <f t="shared" si="98"/>
        <v>4.438596041888716</v>
      </c>
      <c r="AR129">
        <f t="shared" si="99"/>
        <v>0.79483382565800509</v>
      </c>
      <c r="AS129">
        <f t="shared" si="100"/>
        <v>0.78110094516072759</v>
      </c>
      <c r="AT129">
        <f t="shared" si="101"/>
        <v>0.70384486011350522</v>
      </c>
      <c r="AU129">
        <f t="shared" si="102"/>
        <v>5.7233530857492761E-7</v>
      </c>
      <c r="AV129">
        <f t="shared" si="103"/>
        <v>0.12502882596736889</v>
      </c>
      <c r="AW129">
        <f t="shared" si="104"/>
        <v>1.6646839769159823E-4</v>
      </c>
      <c r="AX129">
        <f t="shared" si="105"/>
        <v>5.4886346941767474</v>
      </c>
      <c r="AY129">
        <f t="shared" si="106"/>
        <v>3.8837973788882506E-2</v>
      </c>
      <c r="AZ129">
        <f t="shared" si="107"/>
        <v>1.37328804972775E-2</v>
      </c>
      <c r="BA129">
        <f t="shared" si="108"/>
        <v>9.0988965544499867E-2</v>
      </c>
      <c r="BF129">
        <f t="shared" si="109"/>
        <v>4.2499327849171609</v>
      </c>
      <c r="BG129">
        <f t="shared" si="110"/>
        <v>0.85237545504056755</v>
      </c>
      <c r="BH129">
        <f t="shared" si="111"/>
        <v>0.78110094516072759</v>
      </c>
      <c r="BI129">
        <f t="shared" si="112"/>
        <v>0.70384486011350522</v>
      </c>
      <c r="BJ129">
        <f t="shared" si="113"/>
        <v>6.6618613058365593E-5</v>
      </c>
      <c r="BK129">
        <f t="shared" si="114"/>
        <v>2.8040296525648385</v>
      </c>
      <c r="BL129">
        <f t="shared" si="115"/>
        <v>6.0289353925678914E-4</v>
      </c>
      <c r="BM129">
        <f t="shared" si="116"/>
        <v>12.177158643029342</v>
      </c>
      <c r="BN129">
        <f t="shared" si="117"/>
        <v>4.2564049400808379E-2</v>
      </c>
      <c r="BO129">
        <f t="shared" si="118"/>
        <v>7.1274509879839965E-2</v>
      </c>
      <c r="BP129">
        <f t="shared" si="119"/>
        <v>0.14853059492706233</v>
      </c>
      <c r="BU129">
        <f t="shared" si="120"/>
        <v>3.8332076112941071</v>
      </c>
      <c r="BV129">
        <f t="shared" si="121"/>
        <v>0.88014129280729014</v>
      </c>
      <c r="BW129">
        <f t="shared" si="122"/>
        <v>0.78110094516072759</v>
      </c>
      <c r="BX129">
        <f t="shared" si="123"/>
        <v>0.70384486011350522</v>
      </c>
      <c r="BY129">
        <f t="shared" si="124"/>
        <v>1.5120518840660042E-4</v>
      </c>
      <c r="BZ129">
        <f t="shared" si="125"/>
        <v>4.580108773836125</v>
      </c>
      <c r="CA129">
        <f t="shared" si="126"/>
        <v>8.5282672037876445E-4</v>
      </c>
      <c r="CB129">
        <f t="shared" si="127"/>
        <v>14.512376240648056</v>
      </c>
      <c r="CC129">
        <f t="shared" si="128"/>
        <v>4.6277965713495142E-2</v>
      </c>
      <c r="CD129">
        <f t="shared" si="129"/>
        <v>9.9040347646562554E-2</v>
      </c>
      <c r="CE129">
        <f t="shared" si="130"/>
        <v>0.17629643269378492</v>
      </c>
      <c r="CJ129">
        <f t="shared" si="131"/>
        <v>4.2476933677572166</v>
      </c>
      <c r="CK129">
        <f t="shared" si="132"/>
        <v>0.87486452280511462</v>
      </c>
      <c r="CL129">
        <f t="shared" si="133"/>
        <v>0.78110094516072759</v>
      </c>
      <c r="CM129">
        <f t="shared" si="134"/>
        <v>0.70384486011350522</v>
      </c>
      <c r="CN129">
        <f t="shared" si="135"/>
        <v>1.4389534155054965E-4</v>
      </c>
      <c r="CO129">
        <f t="shared" si="136"/>
        <v>4.6039841428500656</v>
      </c>
      <c r="CP129">
        <f t="shared" si="137"/>
        <v>8.7313693744656769E-4</v>
      </c>
      <c r="CQ129">
        <f t="shared" si="138"/>
        <v>15.31643070225876</v>
      </c>
      <c r="CR129">
        <f t="shared" si="139"/>
        <v>4.3698573530653956E-2</v>
      </c>
      <c r="CS129">
        <f t="shared" si="140"/>
        <v>9.3763577644387031E-2</v>
      </c>
      <c r="CT129">
        <f t="shared" si="141"/>
        <v>0.1710196626916094</v>
      </c>
      <c r="CY129">
        <f t="shared" si="142"/>
        <v>4.6494225372355755</v>
      </c>
      <c r="CZ129">
        <f t="shared" si="143"/>
        <v>0.87628486058930588</v>
      </c>
      <c r="DA129">
        <f t="shared" si="144"/>
        <v>0.78110094516072759</v>
      </c>
      <c r="DB129">
        <f t="shared" si="145"/>
        <v>0.70384486011350522</v>
      </c>
      <c r="DC129">
        <f t="shared" si="146"/>
        <v>1.6423729128987839E-4</v>
      </c>
      <c r="DD129">
        <f t="shared" si="147"/>
        <v>5.1764194785551112</v>
      </c>
      <c r="DE129">
        <f t="shared" si="148"/>
        <v>9.7655143552433533E-4</v>
      </c>
      <c r="DF129">
        <f t="shared" si="149"/>
        <v>16.989412540532545</v>
      </c>
      <c r="DG129">
        <f t="shared" si="150"/>
        <v>4.1835872843536188E-2</v>
      </c>
      <c r="DH129">
        <f t="shared" si="151"/>
        <v>9.5183915428578292E-2</v>
      </c>
      <c r="DI129">
        <f t="shared" si="152"/>
        <v>0.17244000047580066</v>
      </c>
      <c r="DL129" t="s">
        <v>92</v>
      </c>
      <c r="DM129" t="s">
        <v>93</v>
      </c>
      <c r="DN129" t="s">
        <v>91</v>
      </c>
      <c r="DO129" t="s">
        <v>417</v>
      </c>
      <c r="DP129" t="s">
        <v>406</v>
      </c>
      <c r="DQ129">
        <f t="shared" si="153"/>
        <v>4.1844671310148502</v>
      </c>
      <c r="DR129">
        <f t="shared" si="154"/>
        <v>0.36303179300017402</v>
      </c>
      <c r="DS129">
        <f t="shared" si="155"/>
        <v>0.85623063192918414</v>
      </c>
      <c r="DT129">
        <f t="shared" si="156"/>
        <v>3.1976814644079213E-2</v>
      </c>
      <c r="DU129">
        <f t="shared" si="157"/>
        <v>3.3572884575774182</v>
      </c>
      <c r="DV129">
        <f t="shared" si="158"/>
        <v>1.863626214368739</v>
      </c>
      <c r="DW129">
        <f t="shared" si="159"/>
        <v>3.4731026668823572</v>
      </c>
      <c r="DX129">
        <f t="shared" si="160"/>
        <v>12.637243520709019</v>
      </c>
      <c r="DY129">
        <f t="shared" si="161"/>
        <v>4.0653191885324702</v>
      </c>
      <c r="DZ129">
        <f t="shared" si="162"/>
        <v>16.526820104650302</v>
      </c>
      <c r="EB129">
        <f t="shared" si="163"/>
        <v>1.0008839504428935E-4</v>
      </c>
      <c r="EC129">
        <f t="shared" si="164"/>
        <v>6.3798509870623452E-5</v>
      </c>
      <c r="ED129">
        <f t="shared" si="165"/>
        <v>6.7631597377648374E-4</v>
      </c>
      <c r="EE129">
        <f t="shared" si="166"/>
        <v>2.94457076663888E-4</v>
      </c>
      <c r="EG129">
        <f t="shared" si="167"/>
        <v>0.23368739954399131</v>
      </c>
      <c r="EI129">
        <f t="shared" si="168"/>
        <v>0.78455600917032442</v>
      </c>
      <c r="EJ129">
        <f t="shared" si="169"/>
        <v>0.81162033057303917</v>
      </c>
      <c r="EK129">
        <f t="shared" si="170"/>
        <v>2.953164575758644</v>
      </c>
      <c r="EL129">
        <f t="shared" si="171"/>
        <v>3.8621096129870836</v>
      </c>
    </row>
    <row r="130" spans="1:142" x14ac:dyDescent="0.25">
      <c r="A130" t="s">
        <v>476</v>
      </c>
      <c r="B130" t="s">
        <v>62</v>
      </c>
      <c r="C130" t="s">
        <v>71</v>
      </c>
      <c r="D130" t="s">
        <v>417</v>
      </c>
      <c r="E130" t="s">
        <v>407</v>
      </c>
      <c r="F130" t="s">
        <v>52</v>
      </c>
      <c r="G130">
        <f>VLOOKUP(A130,[2]alpha_i_split!$A$3:$N$208,14,FALSE)</f>
        <v>48.290409249185473</v>
      </c>
      <c r="H130">
        <v>0.170600330526297</v>
      </c>
      <c r="I130">
        <v>0.62507961104835219</v>
      </c>
      <c r="J130">
        <v>1.7036986766974154</v>
      </c>
      <c r="K130">
        <v>1.3263572562220902</v>
      </c>
      <c r="L130">
        <v>1.5963240717558658</v>
      </c>
      <c r="M130">
        <v>1.5284720537489731</v>
      </c>
      <c r="N130">
        <v>1.3785984406327738</v>
      </c>
      <c r="O130">
        <v>1.5276666559417871</v>
      </c>
      <c r="P130">
        <v>1.6721470135847669</v>
      </c>
      <c r="Q130">
        <v>1.3070253557120981</v>
      </c>
      <c r="R130">
        <v>1.2095558465202498</v>
      </c>
      <c r="S130">
        <v>1.2971210859341129</v>
      </c>
      <c r="T130">
        <v>1.3393743599143302</v>
      </c>
      <c r="U130">
        <v>1.3313443191676493</v>
      </c>
      <c r="V130">
        <v>1.3335057494131222</v>
      </c>
      <c r="W130">
        <v>0.90112339349453829</v>
      </c>
      <c r="X130">
        <v>0.84389256774120425</v>
      </c>
      <c r="Y130">
        <v>0.56327386031213722</v>
      </c>
      <c r="Z130">
        <v>0.52750003801026712</v>
      </c>
      <c r="AB130">
        <f t="shared" si="86"/>
        <v>2.2597131022535897</v>
      </c>
      <c r="AC130">
        <f t="shared" si="87"/>
        <v>0.81699490097885241</v>
      </c>
      <c r="AD130">
        <f t="shared" si="88"/>
        <v>0.56327386031213722</v>
      </c>
      <c r="AE130">
        <f t="shared" si="89"/>
        <v>0.52750003801026712</v>
      </c>
      <c r="AF130">
        <f t="shared" si="90"/>
        <v>2.6702071209920623E-3</v>
      </c>
      <c r="AG130">
        <f t="shared" si="91"/>
        <v>31.572554416166213</v>
      </c>
      <c r="AH130">
        <f t="shared" si="92"/>
        <v>3.9664143679736131E-3</v>
      </c>
      <c r="AI130">
        <f t="shared" si="93"/>
        <v>41.103468924808155</v>
      </c>
      <c r="AJ130">
        <f t="shared" si="94"/>
        <v>4.5154560944512201E-2</v>
      </c>
      <c r="AK130">
        <f t="shared" si="95"/>
        <v>0.25372104066671519</v>
      </c>
      <c r="AL130">
        <f t="shared" si="96"/>
        <v>0.28949486296858529</v>
      </c>
      <c r="AM130">
        <f t="shared" si="97"/>
        <v>0.60356458880654695</v>
      </c>
      <c r="AQ130">
        <f t="shared" si="98"/>
        <v>2.7196552086306984</v>
      </c>
      <c r="AR130">
        <f t="shared" si="99"/>
        <v>0.75606869808413812</v>
      </c>
      <c r="AS130">
        <f t="shared" si="100"/>
        <v>0.56327386031213722</v>
      </c>
      <c r="AT130">
        <f t="shared" si="101"/>
        <v>0.52750003801026712</v>
      </c>
      <c r="AU130">
        <f t="shared" si="102"/>
        <v>1.6464116163752152E-3</v>
      </c>
      <c r="AV130">
        <f t="shared" si="103"/>
        <v>25.619123967244299</v>
      </c>
      <c r="AW130">
        <f t="shared" si="104"/>
        <v>2.7434829481443302E-3</v>
      </c>
      <c r="AX130">
        <f t="shared" si="105"/>
        <v>36.008649837528012</v>
      </c>
      <c r="AY130">
        <f t="shared" si="106"/>
        <v>3.8090200925355727E-2</v>
      </c>
      <c r="AZ130">
        <f t="shared" si="107"/>
        <v>0.1927948377720009</v>
      </c>
      <c r="BA130">
        <f t="shared" si="108"/>
        <v>0.228568660073871</v>
      </c>
      <c r="BF130">
        <f t="shared" si="109"/>
        <v>2.6040558153411064</v>
      </c>
      <c r="BG130">
        <f t="shared" si="110"/>
        <v>0.81080394387831156</v>
      </c>
      <c r="BH130">
        <f t="shared" si="111"/>
        <v>0.56327386031213722</v>
      </c>
      <c r="BI130">
        <f t="shared" si="112"/>
        <v>0.52750003801026712</v>
      </c>
      <c r="BJ130">
        <f t="shared" si="113"/>
        <v>2.9011049159492646E-3</v>
      </c>
      <c r="BK130">
        <f t="shared" si="114"/>
        <v>35.160634305369435</v>
      </c>
      <c r="BL130">
        <f t="shared" si="115"/>
        <v>4.3494781749129803E-3</v>
      </c>
      <c r="BM130">
        <f t="shared" si="116"/>
        <v>46.058081990639991</v>
      </c>
      <c r="BN130">
        <f t="shared" si="117"/>
        <v>4.1744535971072028E-2</v>
      </c>
      <c r="BO130">
        <f t="shared" si="118"/>
        <v>0.24753008356617434</v>
      </c>
      <c r="BP130">
        <f t="shared" si="119"/>
        <v>0.28330390586804444</v>
      </c>
      <c r="BU130">
        <f t="shared" si="120"/>
        <v>2.3487163390031771</v>
      </c>
      <c r="BV130">
        <f t="shared" si="121"/>
        <v>0.83721560394338523</v>
      </c>
      <c r="BW130">
        <f t="shared" si="122"/>
        <v>0.56327386031213722</v>
      </c>
      <c r="BX130">
        <f t="shared" si="123"/>
        <v>0.52750003801026712</v>
      </c>
      <c r="BY130">
        <f t="shared" si="124"/>
        <v>3.3265302256404107E-3</v>
      </c>
      <c r="BZ130">
        <f t="shared" si="125"/>
        <v>36.429609246974508</v>
      </c>
      <c r="CA130">
        <f t="shared" si="126"/>
        <v>4.8073520333585572E-3</v>
      </c>
      <c r="CB130">
        <f t="shared" si="127"/>
        <v>46.565486809242465</v>
      </c>
      <c r="CC130">
        <f t="shared" si="128"/>
        <v>4.53869458284753E-2</v>
      </c>
      <c r="CD130">
        <f t="shared" si="129"/>
        <v>0.27394174363124801</v>
      </c>
      <c r="CE130">
        <f t="shared" si="130"/>
        <v>0.30971556593311811</v>
      </c>
      <c r="CJ130">
        <f t="shared" si="131"/>
        <v>2.6026836601627883</v>
      </c>
      <c r="CK130">
        <f t="shared" si="132"/>
        <v>0.83219618919674743</v>
      </c>
      <c r="CL130">
        <f t="shared" si="133"/>
        <v>0.56327386031213722</v>
      </c>
      <c r="CM130">
        <f t="shared" si="134"/>
        <v>0.52750003801026712</v>
      </c>
      <c r="CN130">
        <f t="shared" si="135"/>
        <v>3.529485620617698E-3</v>
      </c>
      <c r="CO130">
        <f t="shared" si="136"/>
        <v>39.37366192599206</v>
      </c>
      <c r="CP130">
        <f t="shared" si="137"/>
        <v>5.1337147193119955E-3</v>
      </c>
      <c r="CQ130">
        <f t="shared" si="138"/>
        <v>50.545909746362923</v>
      </c>
      <c r="CR130">
        <f t="shared" si="139"/>
        <v>4.2857216367206713E-2</v>
      </c>
      <c r="CS130">
        <f t="shared" si="140"/>
        <v>0.26892232888461021</v>
      </c>
      <c r="CT130">
        <f t="shared" si="141"/>
        <v>0.3046961511864803</v>
      </c>
      <c r="CY130">
        <f t="shared" si="142"/>
        <v>2.8488346542879026</v>
      </c>
      <c r="CZ130">
        <f t="shared" si="143"/>
        <v>0.83354725517389583</v>
      </c>
      <c r="DA130">
        <f t="shared" si="144"/>
        <v>0.56327386031213722</v>
      </c>
      <c r="DB130">
        <f t="shared" si="145"/>
        <v>0.52750003801026712</v>
      </c>
      <c r="DC130">
        <f t="shared" si="146"/>
        <v>3.9091070930635926E-3</v>
      </c>
      <c r="DD130">
        <f t="shared" si="147"/>
        <v>43.390587094927177</v>
      </c>
      <c r="DE130">
        <f t="shared" si="148"/>
        <v>5.6758770956609628E-3</v>
      </c>
      <c r="DF130">
        <f t="shared" si="149"/>
        <v>55.637268800516594</v>
      </c>
      <c r="DG130">
        <f t="shared" si="150"/>
        <v>4.1030379472424529E-2</v>
      </c>
      <c r="DH130">
        <f t="shared" si="151"/>
        <v>0.27027339486175861</v>
      </c>
      <c r="DI130">
        <f t="shared" si="152"/>
        <v>0.3060472171636287</v>
      </c>
      <c r="DL130" t="s">
        <v>476</v>
      </c>
      <c r="DM130" t="s">
        <v>62</v>
      </c>
      <c r="DN130" t="s">
        <v>71</v>
      </c>
      <c r="DO130" t="s">
        <v>417</v>
      </c>
      <c r="DP130" t="s">
        <v>406</v>
      </c>
      <c r="DQ130">
        <f t="shared" si="153"/>
        <v>2.5639431299465438</v>
      </c>
      <c r="DR130">
        <f t="shared" si="154"/>
        <v>0.2224400007150322</v>
      </c>
      <c r="DS130">
        <f t="shared" si="155"/>
        <v>0.81447109854255506</v>
      </c>
      <c r="DT130">
        <f t="shared" si="156"/>
        <v>3.0417261868305696E-2</v>
      </c>
      <c r="DU130">
        <f t="shared" si="157"/>
        <v>35.25769515944561</v>
      </c>
      <c r="DV130">
        <f t="shared" si="158"/>
        <v>6.1798096090477035</v>
      </c>
      <c r="DW130">
        <f t="shared" si="159"/>
        <v>38.190046804078328</v>
      </c>
      <c r="DX130">
        <f t="shared" si="160"/>
        <v>45.986477684849689</v>
      </c>
      <c r="DY130">
        <f t="shared" si="161"/>
        <v>6.8944527226743872</v>
      </c>
      <c r="DZ130">
        <f t="shared" si="162"/>
        <v>47.533478345192272</v>
      </c>
      <c r="EB130">
        <f t="shared" si="163"/>
        <v>2.9971410987730406E-3</v>
      </c>
      <c r="EC130">
        <f t="shared" si="164"/>
        <v>7.9550597363395998E-4</v>
      </c>
      <c r="ED130">
        <f t="shared" si="165"/>
        <v>4.4460532232270733E-3</v>
      </c>
      <c r="EE130">
        <f t="shared" si="166"/>
        <v>1.0250861069812148E-3</v>
      </c>
      <c r="EG130">
        <f t="shared" si="167"/>
        <v>0.22229014698213842</v>
      </c>
      <c r="EI130">
        <f t="shared" si="168"/>
        <v>7.8374382392445954</v>
      </c>
      <c r="EJ130">
        <f t="shared" si="169"/>
        <v>8.4892711173333169</v>
      </c>
      <c r="EK130">
        <f t="shared" si="170"/>
        <v>10.222340883756067</v>
      </c>
      <c r="EL130">
        <f t="shared" si="171"/>
        <v>10.566223887925084</v>
      </c>
    </row>
    <row r="131" spans="1:142" x14ac:dyDescent="0.25">
      <c r="A131" t="s">
        <v>473</v>
      </c>
      <c r="B131" t="s">
        <v>174</v>
      </c>
      <c r="C131" t="s">
        <v>175</v>
      </c>
      <c r="D131" t="s">
        <v>418</v>
      </c>
      <c r="E131" t="s">
        <v>408</v>
      </c>
      <c r="F131" t="s">
        <v>586</v>
      </c>
      <c r="G131">
        <f>VLOOKUP(A131,[2]alpha_i_split!$A$3:$N$208,14,FALSE)</f>
        <v>77.583529080766255</v>
      </c>
      <c r="H131">
        <v>0.16776027745177199</v>
      </c>
      <c r="I131">
        <v>0.61467365658329265</v>
      </c>
      <c r="J131">
        <v>1.5856316703460951</v>
      </c>
      <c r="K131">
        <v>1.2214137182566644</v>
      </c>
      <c r="L131">
        <v>1.4904316059472853</v>
      </c>
      <c r="M131">
        <v>1.4610847772130751</v>
      </c>
      <c r="N131">
        <v>1.3701392224490256</v>
      </c>
      <c r="O131">
        <v>1.4354696297925016</v>
      </c>
      <c r="P131">
        <v>1.5281407979197132</v>
      </c>
      <c r="Q131">
        <v>1.1137228775074144</v>
      </c>
      <c r="R131">
        <v>1.1523297796771568</v>
      </c>
      <c r="S131">
        <v>1.261678755528314</v>
      </c>
      <c r="T131">
        <v>1.2456836932865165</v>
      </c>
      <c r="U131">
        <v>1.2512749062312558</v>
      </c>
      <c r="V131">
        <v>1.4406165004533091</v>
      </c>
      <c r="W131">
        <v>1.5444323778641134</v>
      </c>
      <c r="X131">
        <v>1.5444323778641134</v>
      </c>
      <c r="Y131">
        <v>0.94932189704736414</v>
      </c>
      <c r="Z131">
        <v>0.94932189704736414</v>
      </c>
      <c r="AB131">
        <f t="shared" si="86"/>
        <v>1.9367122742629497</v>
      </c>
      <c r="AC131">
        <f t="shared" si="87"/>
        <v>0.68457611353794889</v>
      </c>
      <c r="AD131">
        <f t="shared" si="88"/>
        <v>0.68457611353794889</v>
      </c>
      <c r="AE131">
        <f t="shared" si="89"/>
        <v>0.68457611353794889</v>
      </c>
      <c r="AF131">
        <f t="shared" si="90"/>
        <v>0</v>
      </c>
      <c r="AG131">
        <f t="shared" si="91"/>
        <v>0</v>
      </c>
      <c r="AH131">
        <f t="shared" si="92"/>
        <v>0</v>
      </c>
      <c r="AI131">
        <f t="shared" si="93"/>
        <v>0</v>
      </c>
      <c r="AJ131">
        <f t="shared" si="94"/>
        <v>3.2243620155376129E-2</v>
      </c>
      <c r="AK131">
        <f t="shared" si="95"/>
        <v>0</v>
      </c>
      <c r="AL131">
        <f t="shared" si="96"/>
        <v>0</v>
      </c>
      <c r="AM131">
        <f t="shared" si="97"/>
        <v>0.53217144452159482</v>
      </c>
      <c r="AQ131">
        <f t="shared" si="98"/>
        <v>2.3632755568748069</v>
      </c>
      <c r="AR131">
        <f t="shared" si="99"/>
        <v>0.7083067592639779</v>
      </c>
      <c r="AS131">
        <f t="shared" si="100"/>
        <v>0.7083067592639779</v>
      </c>
      <c r="AT131">
        <f t="shared" si="101"/>
        <v>0.7083067592639779</v>
      </c>
      <c r="AU131">
        <f t="shared" si="102"/>
        <v>0</v>
      </c>
      <c r="AV131">
        <f t="shared" si="103"/>
        <v>0</v>
      </c>
      <c r="AW131">
        <f t="shared" si="104"/>
        <v>0</v>
      </c>
      <c r="AX131">
        <f t="shared" si="105"/>
        <v>0</v>
      </c>
      <c r="AY131">
        <f t="shared" si="106"/>
        <v>3.0200825358770576E-2</v>
      </c>
      <c r="AZ131">
        <f t="shared" si="107"/>
        <v>0</v>
      </c>
      <c r="BA131">
        <f t="shared" si="108"/>
        <v>0</v>
      </c>
      <c r="BF131">
        <f t="shared" si="109"/>
        <v>2.3167422958096204</v>
      </c>
      <c r="BG131">
        <f t="shared" si="110"/>
        <v>0.77552069409404689</v>
      </c>
      <c r="BH131">
        <f t="shared" si="111"/>
        <v>0.77552069409404689</v>
      </c>
      <c r="BI131">
        <f t="shared" si="112"/>
        <v>0.77552069409404689</v>
      </c>
      <c r="BJ131">
        <f t="shared" si="113"/>
        <v>0</v>
      </c>
      <c r="BK131">
        <f t="shared" si="114"/>
        <v>0</v>
      </c>
      <c r="BL131">
        <f t="shared" si="115"/>
        <v>0</v>
      </c>
      <c r="BM131">
        <f t="shared" si="116"/>
        <v>0</v>
      </c>
      <c r="BN131">
        <f t="shared" si="117"/>
        <v>3.3397129042264113E-2</v>
      </c>
      <c r="BO131">
        <f t="shared" si="118"/>
        <v>0</v>
      </c>
      <c r="BP131">
        <f t="shared" si="119"/>
        <v>0</v>
      </c>
      <c r="BU131">
        <f t="shared" si="120"/>
        <v>2.1725361438985487</v>
      </c>
      <c r="BV131">
        <f t="shared" si="121"/>
        <v>0.76568895069860388</v>
      </c>
      <c r="BW131">
        <f t="shared" si="122"/>
        <v>0.76568895069860388</v>
      </c>
      <c r="BX131">
        <f t="shared" si="123"/>
        <v>0.76568895069860388</v>
      </c>
      <c r="BY131">
        <f t="shared" si="124"/>
        <v>0</v>
      </c>
      <c r="BZ131">
        <f t="shared" si="125"/>
        <v>0</v>
      </c>
      <c r="CA131">
        <f t="shared" si="126"/>
        <v>0</v>
      </c>
      <c r="CB131">
        <f t="shared" si="127"/>
        <v>0</v>
      </c>
      <c r="CC131">
        <f t="shared" si="128"/>
        <v>3.4050499107606026E-2</v>
      </c>
      <c r="CD131">
        <f t="shared" si="129"/>
        <v>0</v>
      </c>
      <c r="CE131">
        <f t="shared" si="130"/>
        <v>0</v>
      </c>
      <c r="CJ131">
        <f t="shared" si="131"/>
        <v>2.2761261068189751</v>
      </c>
      <c r="CK131">
        <f t="shared" si="132"/>
        <v>0.76912572200408269</v>
      </c>
      <c r="CL131">
        <f t="shared" si="133"/>
        <v>0.76912572200408269</v>
      </c>
      <c r="CM131">
        <f t="shared" si="134"/>
        <v>0.76912572200408269</v>
      </c>
      <c r="CN131">
        <f t="shared" si="135"/>
        <v>0</v>
      </c>
      <c r="CO131">
        <f t="shared" si="136"/>
        <v>0</v>
      </c>
      <c r="CP131">
        <f t="shared" si="137"/>
        <v>0</v>
      </c>
      <c r="CQ131">
        <f t="shared" si="138"/>
        <v>0</v>
      </c>
      <c r="CR131">
        <f t="shared" si="139"/>
        <v>3.341594773811811E-2</v>
      </c>
      <c r="CS131">
        <f t="shared" si="140"/>
        <v>0</v>
      </c>
      <c r="CT131">
        <f t="shared" si="141"/>
        <v>0</v>
      </c>
      <c r="CY131">
        <f t="shared" si="142"/>
        <v>2.4230684459294496</v>
      </c>
      <c r="CZ131">
        <f t="shared" si="143"/>
        <v>0.88550901206786214</v>
      </c>
      <c r="DA131">
        <f t="shared" si="144"/>
        <v>0.88550901206786214</v>
      </c>
      <c r="DB131">
        <f t="shared" si="145"/>
        <v>0.88550901206786214</v>
      </c>
      <c r="DC131">
        <f t="shared" si="146"/>
        <v>0</v>
      </c>
      <c r="DD131">
        <f t="shared" si="147"/>
        <v>0</v>
      </c>
      <c r="DE131">
        <f t="shared" si="148"/>
        <v>0</v>
      </c>
      <c r="DF131">
        <f t="shared" si="149"/>
        <v>0</v>
      </c>
      <c r="DG131">
        <f t="shared" si="150"/>
        <v>3.728762752985694E-2</v>
      </c>
      <c r="DH131">
        <f t="shared" si="151"/>
        <v>0</v>
      </c>
      <c r="DI131">
        <f t="shared" si="152"/>
        <v>0</v>
      </c>
      <c r="DL131" t="s">
        <v>473</v>
      </c>
      <c r="DM131" t="s">
        <v>174</v>
      </c>
      <c r="DN131" t="s">
        <v>175</v>
      </c>
      <c r="DO131" t="s">
        <v>418</v>
      </c>
      <c r="DP131" t="s">
        <v>406</v>
      </c>
      <c r="DQ131">
        <f t="shared" si="153"/>
        <v>2.248076803932392</v>
      </c>
      <c r="DR131">
        <f t="shared" si="154"/>
        <v>0.17438394551683972</v>
      </c>
      <c r="DS131">
        <f t="shared" si="155"/>
        <v>0.76478787527775383</v>
      </c>
      <c r="DT131">
        <f t="shared" si="156"/>
        <v>6.976024413136675E-2</v>
      </c>
      <c r="DU131">
        <f t="shared" si="157"/>
        <v>0</v>
      </c>
      <c r="DV131">
        <f t="shared" si="158"/>
        <v>0</v>
      </c>
      <c r="DW131">
        <f t="shared" si="159"/>
        <v>0</v>
      </c>
      <c r="DX131">
        <f t="shared" si="160"/>
        <v>0</v>
      </c>
      <c r="DY131">
        <f t="shared" si="161"/>
        <v>0</v>
      </c>
      <c r="DZ131">
        <f t="shared" si="162"/>
        <v>0</v>
      </c>
      <c r="EB131">
        <f t="shared" si="163"/>
        <v>0</v>
      </c>
      <c r="EC131">
        <f t="shared" si="164"/>
        <v>0</v>
      </c>
      <c r="ED131">
        <f t="shared" si="165"/>
        <v>0</v>
      </c>
      <c r="EE131">
        <f t="shared" si="166"/>
        <v>0</v>
      </c>
      <c r="EG131">
        <f t="shared" si="167"/>
        <v>0.20873031530506375</v>
      </c>
      <c r="EI131">
        <f t="shared" si="168"/>
        <v>0</v>
      </c>
      <c r="EJ131">
        <f t="shared" si="169"/>
        <v>0</v>
      </c>
      <c r="EK131">
        <f t="shared" si="170"/>
        <v>0</v>
      </c>
      <c r="EL131">
        <f t="shared" si="171"/>
        <v>0</v>
      </c>
    </row>
    <row r="132" spans="1:142" x14ac:dyDescent="0.25">
      <c r="A132" t="s">
        <v>481</v>
      </c>
      <c r="B132" t="s">
        <v>63</v>
      </c>
      <c r="C132" t="s">
        <v>71</v>
      </c>
      <c r="D132" t="s">
        <v>417</v>
      </c>
      <c r="E132" t="s">
        <v>407</v>
      </c>
      <c r="F132" t="s">
        <v>52</v>
      </c>
      <c r="G132">
        <f>VLOOKUP(A132,[2]alpha_i_split!$A$3:$N$208,14,FALSE)</f>
        <v>45.702819076591304</v>
      </c>
      <c r="H132">
        <v>0.16753565393001599</v>
      </c>
      <c r="I132">
        <v>0.61385063599957856</v>
      </c>
      <c r="J132">
        <v>1.8304129999592247</v>
      </c>
      <c r="K132">
        <v>1.3263572562220902</v>
      </c>
      <c r="L132">
        <v>1.5963240717558658</v>
      </c>
      <c r="M132">
        <v>1.5284720537489731</v>
      </c>
      <c r="N132">
        <v>1.3785984406327738</v>
      </c>
      <c r="O132">
        <v>1.5276666559417871</v>
      </c>
      <c r="P132">
        <v>1.6721470135847669</v>
      </c>
      <c r="Q132">
        <v>1.3070253557120981</v>
      </c>
      <c r="R132">
        <v>1.2095558465202498</v>
      </c>
      <c r="S132">
        <v>1.2971210859341129</v>
      </c>
      <c r="T132">
        <v>1.3393743599143302</v>
      </c>
      <c r="U132">
        <v>1.3313443191676493</v>
      </c>
      <c r="V132">
        <v>1.3335057494131222</v>
      </c>
      <c r="W132">
        <v>1.9247420877103618</v>
      </c>
      <c r="X132">
        <v>1.0214330062375656</v>
      </c>
      <c r="Y132">
        <v>1.1815041546761622</v>
      </c>
      <c r="Z132">
        <v>0.62700730050989117</v>
      </c>
      <c r="AB132">
        <f t="shared" si="86"/>
        <v>2.427781564379162</v>
      </c>
      <c r="AC132">
        <f t="shared" si="87"/>
        <v>0.80231834587144679</v>
      </c>
      <c r="AD132">
        <f t="shared" si="88"/>
        <v>0.80231834587144679</v>
      </c>
      <c r="AE132">
        <f t="shared" si="89"/>
        <v>0.62700730050989117</v>
      </c>
      <c r="AF132">
        <f t="shared" si="90"/>
        <v>0</v>
      </c>
      <c r="AG132">
        <f t="shared" si="91"/>
        <v>0</v>
      </c>
      <c r="AH132">
        <f t="shared" si="92"/>
        <v>9.2872468920742021E-4</v>
      </c>
      <c r="AI132">
        <f t="shared" si="93"/>
        <v>15.892746871003755</v>
      </c>
      <c r="AJ132">
        <f t="shared" si="94"/>
        <v>4.3975399774120218E-2</v>
      </c>
      <c r="AK132">
        <f t="shared" si="95"/>
        <v>0</v>
      </c>
      <c r="AL132">
        <f t="shared" si="96"/>
        <v>0.17531104536155562</v>
      </c>
      <c r="AM132">
        <f t="shared" si="97"/>
        <v>0.59446152907666228</v>
      </c>
      <c r="AQ132">
        <f t="shared" si="98"/>
        <v>2.9219323330897788</v>
      </c>
      <c r="AR132">
        <f t="shared" si="99"/>
        <v>0.74248662566346402</v>
      </c>
      <c r="AS132">
        <f t="shared" si="100"/>
        <v>0.74248662566346402</v>
      </c>
      <c r="AT132">
        <f t="shared" si="101"/>
        <v>0.62700730050989117</v>
      </c>
      <c r="AU132">
        <f t="shared" si="102"/>
        <v>0</v>
      </c>
      <c r="AV132">
        <f t="shared" si="103"/>
        <v>0</v>
      </c>
      <c r="AW132">
        <f t="shared" si="104"/>
        <v>3.7303414418928492E-4</v>
      </c>
      <c r="AX132">
        <f t="shared" si="105"/>
        <v>9.6909332564906361</v>
      </c>
      <c r="AY132">
        <f t="shared" si="106"/>
        <v>3.7095517664924936E-2</v>
      </c>
      <c r="AZ132">
        <f t="shared" si="107"/>
        <v>0</v>
      </c>
      <c r="BA132">
        <f t="shared" si="108"/>
        <v>0.11547932515357284</v>
      </c>
      <c r="BF132">
        <f t="shared" si="109"/>
        <v>2.797735117256495</v>
      </c>
      <c r="BG132">
        <f t="shared" si="110"/>
        <v>0.79623860356911924</v>
      </c>
      <c r="BH132">
        <f t="shared" si="111"/>
        <v>0.79623860356911924</v>
      </c>
      <c r="BI132">
        <f t="shared" si="112"/>
        <v>0.62700730050989117</v>
      </c>
      <c r="BJ132">
        <f t="shared" si="113"/>
        <v>0</v>
      </c>
      <c r="BK132">
        <f t="shared" si="114"/>
        <v>0</v>
      </c>
      <c r="BL132">
        <f t="shared" si="115"/>
        <v>9.7747401304836175E-4</v>
      </c>
      <c r="BM132">
        <f t="shared" si="116"/>
        <v>17.327893753313401</v>
      </c>
      <c r="BN132">
        <f t="shared" si="117"/>
        <v>4.0654423812665534E-2</v>
      </c>
      <c r="BO132">
        <f t="shared" si="118"/>
        <v>0</v>
      </c>
      <c r="BP132">
        <f t="shared" si="119"/>
        <v>0.16923130305922807</v>
      </c>
      <c r="BU132">
        <f t="shared" si="120"/>
        <v>2.5234045074577445</v>
      </c>
      <c r="BV132">
        <f t="shared" si="121"/>
        <v>0.82217580267494006</v>
      </c>
      <c r="BW132">
        <f t="shared" si="122"/>
        <v>0.82217580267494006</v>
      </c>
      <c r="BX132">
        <f t="shared" si="123"/>
        <v>0.62700730050989117</v>
      </c>
      <c r="BY132">
        <f t="shared" si="124"/>
        <v>0</v>
      </c>
      <c r="BZ132">
        <f t="shared" si="125"/>
        <v>0</v>
      </c>
      <c r="CA132">
        <f t="shared" si="126"/>
        <v>1.268322419253772E-3</v>
      </c>
      <c r="CB132">
        <f t="shared" si="127"/>
        <v>19.495806011482092</v>
      </c>
      <c r="CC132">
        <f t="shared" si="128"/>
        <v>4.4201716185131211E-2</v>
      </c>
      <c r="CD132">
        <f t="shared" si="129"/>
        <v>0</v>
      </c>
      <c r="CE132">
        <f t="shared" si="130"/>
        <v>0.19516850216504888</v>
      </c>
      <c r="CJ132">
        <f t="shared" si="131"/>
        <v>2.7962609066400832</v>
      </c>
      <c r="CK132">
        <f t="shared" si="132"/>
        <v>0.81724655705548743</v>
      </c>
      <c r="CL132">
        <f t="shared" si="133"/>
        <v>0.81724655705548743</v>
      </c>
      <c r="CM132">
        <f t="shared" si="134"/>
        <v>0.62700730050989117</v>
      </c>
      <c r="CN132">
        <f t="shared" si="135"/>
        <v>0</v>
      </c>
      <c r="CO132">
        <f t="shared" si="136"/>
        <v>0</v>
      </c>
      <c r="CP132">
        <f t="shared" si="137"/>
        <v>1.3173916345195682E-3</v>
      </c>
      <c r="CQ132">
        <f t="shared" si="138"/>
        <v>20.774760032829782</v>
      </c>
      <c r="CR132">
        <f t="shared" si="139"/>
        <v>4.1738047796984125E-2</v>
      </c>
      <c r="CS132">
        <f t="shared" si="140"/>
        <v>0</v>
      </c>
      <c r="CT132">
        <f t="shared" si="141"/>
        <v>0.19023925654559626</v>
      </c>
      <c r="CY132">
        <f t="shared" si="142"/>
        <v>3.0607196315085519</v>
      </c>
      <c r="CZ132">
        <f t="shared" si="143"/>
        <v>0.81857335238633966</v>
      </c>
      <c r="DA132">
        <f t="shared" si="144"/>
        <v>0.81857335238633966</v>
      </c>
      <c r="DB132">
        <f t="shared" si="145"/>
        <v>0.62700730050989117</v>
      </c>
      <c r="DC132">
        <f t="shared" si="146"/>
        <v>0</v>
      </c>
      <c r="DD132">
        <f t="shared" si="147"/>
        <v>0</v>
      </c>
      <c r="DE132">
        <f t="shared" si="148"/>
        <v>1.4675975536269648E-3</v>
      </c>
      <c r="DF132">
        <f t="shared" si="149"/>
        <v>22.983157076915159</v>
      </c>
      <c r="DG132">
        <f t="shared" si="150"/>
        <v>3.9958916717205077E-2</v>
      </c>
      <c r="DH132">
        <f t="shared" si="151"/>
        <v>0</v>
      </c>
      <c r="DI132">
        <f t="shared" si="152"/>
        <v>0.19156605187644848</v>
      </c>
      <c r="DL132" t="s">
        <v>481</v>
      </c>
      <c r="DM132" t="s">
        <v>63</v>
      </c>
      <c r="DN132" t="s">
        <v>71</v>
      </c>
      <c r="DO132" t="s">
        <v>417</v>
      </c>
      <c r="DP132" t="s">
        <v>406</v>
      </c>
      <c r="DQ132">
        <f t="shared" si="153"/>
        <v>2.7546390100553029</v>
      </c>
      <c r="DR132">
        <f t="shared" si="154"/>
        <v>0.23898420218826474</v>
      </c>
      <c r="DS132">
        <f t="shared" si="155"/>
        <v>0.79983988120346616</v>
      </c>
      <c r="DT132">
        <f t="shared" si="156"/>
        <v>2.9870843990431887E-2</v>
      </c>
      <c r="DU132">
        <f t="shared" si="157"/>
        <v>0</v>
      </c>
      <c r="DV132">
        <f t="shared" si="158"/>
        <v>0</v>
      </c>
      <c r="DW132">
        <f t="shared" si="159"/>
        <v>0</v>
      </c>
      <c r="DX132">
        <f t="shared" si="160"/>
        <v>17.694216167005802</v>
      </c>
      <c r="DY132">
        <f t="shared" si="161"/>
        <v>4.6505998216671909</v>
      </c>
      <c r="DZ132">
        <f t="shared" si="162"/>
        <v>21.628078701290907</v>
      </c>
      <c r="EB132">
        <f t="shared" si="163"/>
        <v>0</v>
      </c>
      <c r="EC132">
        <f t="shared" si="164"/>
        <v>0</v>
      </c>
      <c r="ED132">
        <f t="shared" si="165"/>
        <v>1.0554240756408954E-3</v>
      </c>
      <c r="EE132">
        <f t="shared" si="166"/>
        <v>3.9284211787954273E-4</v>
      </c>
      <c r="EG132">
        <f t="shared" si="167"/>
        <v>0.21829691080880631</v>
      </c>
      <c r="EI132">
        <f t="shared" si="168"/>
        <v>0</v>
      </c>
      <c r="EJ132">
        <f t="shared" si="169"/>
        <v>0</v>
      </c>
      <c r="EK132">
        <f t="shared" si="170"/>
        <v>3.8625927284406041</v>
      </c>
      <c r="EL132">
        <f t="shared" si="171"/>
        <v>4.7213427672215449</v>
      </c>
    </row>
    <row r="133" spans="1:142" x14ac:dyDescent="0.25">
      <c r="A133" t="s">
        <v>104</v>
      </c>
      <c r="B133" t="s">
        <v>105</v>
      </c>
      <c r="C133" t="s">
        <v>91</v>
      </c>
      <c r="D133" t="s">
        <v>417</v>
      </c>
      <c r="E133" t="s">
        <v>407</v>
      </c>
      <c r="F133" t="s">
        <v>52</v>
      </c>
      <c r="G133">
        <f>VLOOKUP(A133,[2]alpha_i_split!$A$3:$N$208,14,FALSE)</f>
        <v>13.201383276322963</v>
      </c>
      <c r="H133">
        <v>0.15782325030331601</v>
      </c>
      <c r="I133">
        <v>0.57826438911134992</v>
      </c>
      <c r="J133">
        <v>6.9652853245215631</v>
      </c>
      <c r="K133">
        <v>1.3263572562220902</v>
      </c>
      <c r="L133">
        <v>1.5963240717558658</v>
      </c>
      <c r="M133">
        <v>1.5284720537489731</v>
      </c>
      <c r="N133">
        <v>1.3785984406327738</v>
      </c>
      <c r="O133">
        <v>1.5276666559417871</v>
      </c>
      <c r="P133">
        <v>1.6721470135847669</v>
      </c>
      <c r="Q133">
        <v>1.3070253557120981</v>
      </c>
      <c r="R133">
        <v>1.2095558465202498</v>
      </c>
      <c r="S133">
        <v>1.2971210859341129</v>
      </c>
      <c r="T133">
        <v>1.3393743599143302</v>
      </c>
      <c r="U133">
        <v>1.3313443191676493</v>
      </c>
      <c r="V133">
        <v>1.3335057494131222</v>
      </c>
      <c r="W133">
        <v>3.265477970050898</v>
      </c>
      <c r="X133">
        <v>2.3196216085773584</v>
      </c>
      <c r="Y133">
        <v>1.8883096235080536</v>
      </c>
      <c r="Z133">
        <v>1.341354572453473</v>
      </c>
      <c r="AB133">
        <f t="shared" si="86"/>
        <v>9.2384567318364113</v>
      </c>
      <c r="AC133">
        <f t="shared" si="87"/>
        <v>0.7558062188739012</v>
      </c>
      <c r="AD133">
        <f t="shared" si="88"/>
        <v>0.7558062188739012</v>
      </c>
      <c r="AE133">
        <f t="shared" si="89"/>
        <v>0.7558062188739012</v>
      </c>
      <c r="AF133">
        <f t="shared" si="90"/>
        <v>0</v>
      </c>
      <c r="AG133">
        <f t="shared" si="91"/>
        <v>0</v>
      </c>
      <c r="AH133">
        <f t="shared" si="92"/>
        <v>0</v>
      </c>
      <c r="AI133">
        <f t="shared" si="93"/>
        <v>0</v>
      </c>
      <c r="AJ133">
        <f t="shared" si="94"/>
        <v>3.9513035898031831E-2</v>
      </c>
      <c r="AK133">
        <f t="shared" si="95"/>
        <v>0</v>
      </c>
      <c r="AL133">
        <f t="shared" si="96"/>
        <v>0</v>
      </c>
      <c r="AM133">
        <f t="shared" si="97"/>
        <v>0.56904148436666935</v>
      </c>
      <c r="AQ133">
        <f t="shared" si="98"/>
        <v>11.118852630181639</v>
      </c>
      <c r="AR133">
        <f t="shared" si="99"/>
        <v>0.699443072684094</v>
      </c>
      <c r="AS133">
        <f t="shared" si="100"/>
        <v>0.699443072684094</v>
      </c>
      <c r="AT133">
        <f t="shared" si="101"/>
        <v>0.699443072684094</v>
      </c>
      <c r="AU133">
        <f t="shared" si="102"/>
        <v>0</v>
      </c>
      <c r="AV133">
        <f t="shared" si="103"/>
        <v>0</v>
      </c>
      <c r="AW133">
        <f t="shared" si="104"/>
        <v>0</v>
      </c>
      <c r="AX133">
        <f t="shared" si="105"/>
        <v>0</v>
      </c>
      <c r="AY133">
        <f t="shared" si="106"/>
        <v>3.3331283596718081E-2</v>
      </c>
      <c r="AZ133">
        <f t="shared" si="107"/>
        <v>0</v>
      </c>
      <c r="BA133">
        <f t="shared" si="108"/>
        <v>0</v>
      </c>
      <c r="BF133">
        <f t="shared" si="109"/>
        <v>10.646243964919057</v>
      </c>
      <c r="BG133">
        <f t="shared" si="110"/>
        <v>0.75007893236114065</v>
      </c>
      <c r="BH133">
        <f t="shared" si="111"/>
        <v>0.75007893236114065</v>
      </c>
      <c r="BI133">
        <f t="shared" si="112"/>
        <v>0.75007893236114065</v>
      </c>
      <c r="BJ133">
        <f t="shared" si="113"/>
        <v>0</v>
      </c>
      <c r="BK133">
        <f t="shared" si="114"/>
        <v>0</v>
      </c>
      <c r="BL133">
        <f t="shared" si="115"/>
        <v>0</v>
      </c>
      <c r="BM133">
        <f t="shared" si="116"/>
        <v>0</v>
      </c>
      <c r="BN133">
        <f t="shared" si="117"/>
        <v>3.6529052965404034E-2</v>
      </c>
      <c r="BO133">
        <f t="shared" si="118"/>
        <v>0</v>
      </c>
      <c r="BP133">
        <f t="shared" si="119"/>
        <v>0</v>
      </c>
      <c r="BU133">
        <f t="shared" si="120"/>
        <v>9.6023314869477705</v>
      </c>
      <c r="BV133">
        <f t="shared" si="121"/>
        <v>0.77451249602726546</v>
      </c>
      <c r="BW133">
        <f t="shared" si="122"/>
        <v>0.77451249602726546</v>
      </c>
      <c r="BX133">
        <f t="shared" si="123"/>
        <v>0.77451249602726546</v>
      </c>
      <c r="BY133">
        <f t="shared" si="124"/>
        <v>0</v>
      </c>
      <c r="BZ133">
        <f t="shared" si="125"/>
        <v>0</v>
      </c>
      <c r="CA133">
        <f t="shared" si="126"/>
        <v>0</v>
      </c>
      <c r="CB133">
        <f t="shared" si="127"/>
        <v>0</v>
      </c>
      <c r="CC133">
        <f t="shared" si="128"/>
        <v>3.9716387056145788E-2</v>
      </c>
      <c r="CD133">
        <f t="shared" si="129"/>
        <v>0</v>
      </c>
      <c r="CE133">
        <f t="shared" si="130"/>
        <v>0</v>
      </c>
      <c r="CJ133">
        <f t="shared" si="131"/>
        <v>10.640634139392262</v>
      </c>
      <c r="CK133">
        <f t="shared" si="132"/>
        <v>0.76986900942034675</v>
      </c>
      <c r="CL133">
        <f t="shared" si="133"/>
        <v>0.76986900942034675</v>
      </c>
      <c r="CM133">
        <f t="shared" si="134"/>
        <v>0.76986900942034675</v>
      </c>
      <c r="CN133">
        <f t="shared" si="135"/>
        <v>0</v>
      </c>
      <c r="CO133">
        <f t="shared" si="136"/>
        <v>0</v>
      </c>
      <c r="CP133">
        <f t="shared" si="137"/>
        <v>0</v>
      </c>
      <c r="CQ133">
        <f t="shared" si="138"/>
        <v>0</v>
      </c>
      <c r="CR133">
        <f t="shared" si="139"/>
        <v>3.7502717187043393E-2</v>
      </c>
      <c r="CS133">
        <f t="shared" si="140"/>
        <v>0</v>
      </c>
      <c r="CT133">
        <f t="shared" si="141"/>
        <v>0</v>
      </c>
      <c r="CY133">
        <f t="shared" si="142"/>
        <v>11.646981054164536</v>
      </c>
      <c r="CZ133">
        <f t="shared" si="143"/>
        <v>0.77111888756085201</v>
      </c>
      <c r="DA133">
        <f t="shared" si="144"/>
        <v>0.77111888756085201</v>
      </c>
      <c r="DB133">
        <f t="shared" si="145"/>
        <v>0.77111888756085201</v>
      </c>
      <c r="DC133">
        <f t="shared" si="146"/>
        <v>0</v>
      </c>
      <c r="DD133">
        <f t="shared" si="147"/>
        <v>0</v>
      </c>
      <c r="DE133">
        <f t="shared" si="148"/>
        <v>0</v>
      </c>
      <c r="DF133">
        <f t="shared" si="149"/>
        <v>0</v>
      </c>
      <c r="DG133">
        <f t="shared" si="150"/>
        <v>3.590412182273281E-2</v>
      </c>
      <c r="DH133">
        <f t="shared" si="151"/>
        <v>0</v>
      </c>
      <c r="DI133">
        <f t="shared" si="152"/>
        <v>0</v>
      </c>
      <c r="DL133" t="s">
        <v>104</v>
      </c>
      <c r="DM133" t="s">
        <v>105</v>
      </c>
      <c r="DN133" t="s">
        <v>91</v>
      </c>
      <c r="DO133" t="s">
        <v>417</v>
      </c>
      <c r="DP133" t="s">
        <v>406</v>
      </c>
      <c r="DQ133">
        <f t="shared" si="153"/>
        <v>10.48225000124028</v>
      </c>
      <c r="DR133">
        <f t="shared" si="154"/>
        <v>0.90940850853413724</v>
      </c>
      <c r="DS133">
        <f t="shared" si="155"/>
        <v>0.7534714361546001</v>
      </c>
      <c r="DT133">
        <f t="shared" si="156"/>
        <v>2.8139166662652756E-2</v>
      </c>
      <c r="DU133">
        <f t="shared" si="157"/>
        <v>0</v>
      </c>
      <c r="DV133">
        <f t="shared" si="158"/>
        <v>0</v>
      </c>
      <c r="DW133">
        <f t="shared" si="159"/>
        <v>0</v>
      </c>
      <c r="DX133">
        <f t="shared" si="160"/>
        <v>0</v>
      </c>
      <c r="DY133">
        <f t="shared" si="161"/>
        <v>0</v>
      </c>
      <c r="DZ133">
        <f t="shared" si="162"/>
        <v>0</v>
      </c>
      <c r="EB133">
        <f t="shared" si="163"/>
        <v>0</v>
      </c>
      <c r="EC133">
        <f t="shared" si="164"/>
        <v>0</v>
      </c>
      <c r="ED133">
        <f t="shared" si="165"/>
        <v>0</v>
      </c>
      <c r="EE133">
        <f t="shared" si="166"/>
        <v>0</v>
      </c>
      <c r="EG133">
        <f t="shared" si="167"/>
        <v>0.20564176750944324</v>
      </c>
      <c r="EI133">
        <f t="shared" si="168"/>
        <v>0</v>
      </c>
      <c r="EJ133">
        <f t="shared" si="169"/>
        <v>0</v>
      </c>
      <c r="EK133">
        <f t="shared" si="170"/>
        <v>0</v>
      </c>
      <c r="EL133">
        <f t="shared" si="171"/>
        <v>0</v>
      </c>
    </row>
    <row r="134" spans="1:142" x14ac:dyDescent="0.25">
      <c r="A134" t="s">
        <v>102</v>
      </c>
      <c r="B134" t="s">
        <v>103</v>
      </c>
      <c r="C134" t="s">
        <v>91</v>
      </c>
      <c r="D134" t="s">
        <v>417</v>
      </c>
      <c r="E134" t="s">
        <v>408</v>
      </c>
      <c r="F134" t="s">
        <v>52</v>
      </c>
      <c r="G134">
        <f>VLOOKUP(A134,[2]alpha_i_split!$A$3:$N$208,14,FALSE)</f>
        <v>65.93277921197938</v>
      </c>
      <c r="H134">
        <v>0.14693888821343201</v>
      </c>
      <c r="I134">
        <v>0.53838408641401492</v>
      </c>
      <c r="J134">
        <v>1.200634489348414</v>
      </c>
      <c r="K134">
        <v>1.3263572562220902</v>
      </c>
      <c r="L134">
        <v>1.5963240717558658</v>
      </c>
      <c r="M134">
        <v>1.5284720537489731</v>
      </c>
      <c r="N134">
        <v>1.3785984406327738</v>
      </c>
      <c r="O134">
        <v>1.5276666559417871</v>
      </c>
      <c r="P134">
        <v>1.6721470135847669</v>
      </c>
      <c r="Q134">
        <v>1.3070253557120981</v>
      </c>
      <c r="R134">
        <v>1.1523297796771568</v>
      </c>
      <c r="S134">
        <v>1.261678755528314</v>
      </c>
      <c r="T134">
        <v>1.2456836932865165</v>
      </c>
      <c r="U134">
        <v>1.2512749062312558</v>
      </c>
      <c r="V134">
        <v>1.4406165004533091</v>
      </c>
      <c r="W134">
        <v>2.0888457415525536</v>
      </c>
      <c r="X134">
        <v>1.5511288983803762</v>
      </c>
      <c r="Y134">
        <v>1.1246013062255771</v>
      </c>
      <c r="Z134">
        <v>0.83510311486489619</v>
      </c>
      <c r="AB134">
        <f t="shared" ref="AB134:AB149" si="172">J134*K134</f>
        <v>1.5924702670177728</v>
      </c>
      <c r="AC134">
        <f t="shared" ref="AC134:AC149" si="173">I134*Q134</f>
        <v>0.70368165205501076</v>
      </c>
      <c r="AD134">
        <f t="shared" ref="AD134:AD149" si="174">MIN(AC134,Y134)</f>
        <v>0.70368165205501076</v>
      </c>
      <c r="AE134">
        <f t="shared" ref="AE134:AE149" si="175">MIN(AC134,Z134)</f>
        <v>0.70368165205501076</v>
      </c>
      <c r="AF134">
        <f t="shared" ref="AF134:AF149" si="176">G134*((AC134-AD134)/AC134)^3*AB134*AC134/10^3</f>
        <v>0</v>
      </c>
      <c r="AG134">
        <f t="shared" ref="AG134:AG150" si="177">G134*3*((AC134-AD134)/AC134)^2*AB134</f>
        <v>0</v>
      </c>
      <c r="AH134">
        <f t="shared" ref="AH134:AH149" si="178">G134*((AC134-AE134)/AC134)^3*AB134*AC134/10^3</f>
        <v>0</v>
      </c>
      <c r="AI134">
        <f t="shared" ref="AI134:AI150" si="179">G134*3*((AC134-AE134)/AC134)^2*AB134</f>
        <v>0</v>
      </c>
      <c r="AJ134">
        <f t="shared" ref="AJ134:AJ150" si="180">AC134/((3*G134*AB134)^0.5)</f>
        <v>3.9648726492081093E-2</v>
      </c>
      <c r="AK134">
        <f t="shared" ref="AK134:AK150" si="181">AC134-AD134</f>
        <v>0</v>
      </c>
      <c r="AL134">
        <f t="shared" ref="AL134:AL150" si="182">AC134-AE134</f>
        <v>0</v>
      </c>
      <c r="AM134">
        <f t="shared" ref="AM134:AM150" si="183">AC134-(($AL$1/(AB134*3*G134))^0.5)*AC134</f>
        <v>0.51627555407881798</v>
      </c>
      <c r="AQ134">
        <f t="shared" ref="AQ134:AQ150" si="184">$J134*L134</f>
        <v>1.9166017367271848</v>
      </c>
      <c r="AR134">
        <f t="shared" ref="AR134:AR150" si="185">I134*R134</f>
        <v>0.62039601567914915</v>
      </c>
      <c r="AS134">
        <f t="shared" ref="AS134:AS150" si="186">MIN(AR134,$Y134)</f>
        <v>0.62039601567914915</v>
      </c>
      <c r="AT134">
        <f t="shared" ref="AT134:AT150" si="187">MIN(AR134,$Z134)</f>
        <v>0.62039601567914915</v>
      </c>
      <c r="AU134">
        <f t="shared" ref="AU134:AU150" si="188">G134*((AR134-AS134)/AR134)^3*AQ134*AR134/10^3</f>
        <v>0</v>
      </c>
      <c r="AV134">
        <f t="shared" ref="AV134:AV150" si="189">G134*3*((AR134-AS134)/AR134)^2*AQ134</f>
        <v>0</v>
      </c>
      <c r="AW134">
        <f t="shared" ref="AW134:AW150" si="190">G134*((AR134-AT134)/AR134)^3*AQ134*AR134/10^3</f>
        <v>0</v>
      </c>
      <c r="AX134">
        <f t="shared" ref="AX134:AX150" si="191">G134*3*((AR134-AT134)/AR134)^2*AQ134</f>
        <v>0</v>
      </c>
      <c r="AY134">
        <f t="shared" ref="AY134:AY150" si="192">AR134/((3*G134*AQ134)^0.5)</f>
        <v>3.1863372643533769E-2</v>
      </c>
      <c r="AZ134">
        <f t="shared" ref="AZ134:AZ150" si="193">AR134-AS134</f>
        <v>0</v>
      </c>
      <c r="BA134">
        <f t="shared" ref="BA134:BA150" si="194">AR134-AT134</f>
        <v>0</v>
      </c>
      <c r="BF134">
        <f t="shared" ref="BF134:BF150" si="195">$J134*$M134</f>
        <v>1.8351362637362199</v>
      </c>
      <c r="BG134">
        <f t="shared" ref="BG134:BG150" si="196">$I134*$S134</f>
        <v>0.67926776414308265</v>
      </c>
      <c r="BH134">
        <f t="shared" ref="BH134:BH150" si="197">MIN(BG134,Y134)</f>
        <v>0.67926776414308265</v>
      </c>
      <c r="BI134">
        <f t="shared" ref="BI134:BI150" si="198">MIN(BG134,Z134)</f>
        <v>0.67926776414308265</v>
      </c>
      <c r="BJ134">
        <f t="shared" ref="BJ134:BJ150" si="199">G134*((BG134-BH134)/BG134)^3*BF134*BG134/10^3</f>
        <v>0</v>
      </c>
      <c r="BK134">
        <f t="shared" ref="BK134:BK150" si="200">G134*3*((BG134-BH134)/BG134)^2*BF134</f>
        <v>0</v>
      </c>
      <c r="BL134">
        <f t="shared" ref="BL134:BL150" si="201">G134*((BG134-BI134)/BG134)^3*BF134*BG134/10^3</f>
        <v>0</v>
      </c>
      <c r="BM134">
        <f t="shared" ref="BM134:BM150" si="202">G134*3*((BG134-BI134)/BG134)^2*BF134</f>
        <v>0</v>
      </c>
      <c r="BN134">
        <f t="shared" ref="BN134:BN150" si="203">BG134/((3*G134*BF134)^0.5)</f>
        <v>3.5652954715564289E-2</v>
      </c>
      <c r="BO134">
        <f t="shared" ref="BO134:BO150" si="204">BG134-BH134</f>
        <v>0</v>
      </c>
      <c r="BP134">
        <f t="shared" ref="BP134:BP150" si="205">BG134-BI134</f>
        <v>0</v>
      </c>
      <c r="BU134">
        <f t="shared" ref="BU134:BU150" si="206">$J134*$N134</f>
        <v>1.6551928347856502</v>
      </c>
      <c r="BV134">
        <f t="shared" ref="BV134:BV150" si="207">$I134*$T134</f>
        <v>0.67065627717089715</v>
      </c>
      <c r="BW134">
        <f t="shared" ref="BW134:BW150" si="208">MIN(BV134,Y134)</f>
        <v>0.67065627717089715</v>
      </c>
      <c r="BX134">
        <f t="shared" ref="BX134:BX150" si="209">MIN(BV134,Z134)</f>
        <v>0.67065627717089715</v>
      </c>
      <c r="BY134">
        <f t="shared" ref="BY134:BY150" si="210">G134*((BV134-BW134)/BV134)^3*BU134*BV134/10^3</f>
        <v>0</v>
      </c>
      <c r="BZ134">
        <f t="shared" ref="BZ134:BZ150" si="211">G134*3*((BV134-BW134)/BV134)^2*BU134</f>
        <v>0</v>
      </c>
      <c r="CA134">
        <f t="shared" ref="CA134:CA150" si="212">G134*((BV134-BX134)/BV134)^3*BU134*BV134/10^3</f>
        <v>0</v>
      </c>
      <c r="CB134">
        <f t="shared" ref="CB134:CB150" si="213">G134*3*((BV134-BX134)/BV134)^2*BU134</f>
        <v>0</v>
      </c>
      <c r="CC134">
        <f t="shared" ref="CC134:CC150" si="214">BV134/((3*G134*BU134)^0.5)</f>
        <v>3.7065031739506635E-2</v>
      </c>
      <c r="CD134">
        <f t="shared" ref="CD134:CD150" si="215">BV134-BW134</f>
        <v>0</v>
      </c>
      <c r="CE134">
        <f t="shared" ref="CE134:CE150" si="216">BV134-BX134</f>
        <v>0</v>
      </c>
      <c r="CJ134">
        <f t="shared" ref="CJ134:CJ150" si="217">$J134*$O134</f>
        <v>1.8341692753512668</v>
      </c>
      <c r="CK134">
        <f t="shared" ref="CK134:CK150" si="218">$I134*$U134</f>
        <v>0.67366649724409688</v>
      </c>
      <c r="CL134">
        <f t="shared" ref="CL134:CL150" si="219">MIN(CK134,$Y134)</f>
        <v>0.67366649724409688</v>
      </c>
      <c r="CM134">
        <f t="shared" ref="CM134:CM150" si="220">MIN(CK134,$Z134)</f>
        <v>0.67366649724409688</v>
      </c>
      <c r="CN134">
        <f t="shared" ref="CN134:CN150" si="221">G134*((CK134-CL134)/CK134)^3*CJ134*CK134/10^3</f>
        <v>0</v>
      </c>
      <c r="CO134">
        <f t="shared" ref="CO134:CO150" si="222">$G134*3*((CK134-CL134)/CK134)^2*CJ134</f>
        <v>0</v>
      </c>
      <c r="CP134">
        <f t="shared" ref="CP134:CP150" si="223">$G134*((CK134-CM134)/CK134)^3*CJ134*CK134/10^3</f>
        <v>0</v>
      </c>
      <c r="CQ134">
        <f t="shared" ref="CQ134:CQ150" si="224">$G134*3*((CK134-CM134)/CK134)^2*CJ134</f>
        <v>0</v>
      </c>
      <c r="CR134">
        <f t="shared" ref="CR134:CR150" si="225">CK134/((3*$G134*CJ134)^0.5)</f>
        <v>3.5368278674923509E-2</v>
      </c>
      <c r="CS134">
        <f t="shared" ref="CS134:CS150" si="226">CK134-CL134</f>
        <v>0</v>
      </c>
      <c r="CT134">
        <f t="shared" ref="CT134:CT150" si="227">CK134-CM134</f>
        <v>0</v>
      </c>
      <c r="CY134">
        <f t="shared" ref="CY134:CY150" si="228">$J134*$P134</f>
        <v>2.0076373757708219</v>
      </c>
      <c r="CZ134">
        <f t="shared" ref="CZ134:CZ150" si="229">$I134*$V134</f>
        <v>0.77560499846951014</v>
      </c>
      <c r="DA134">
        <f t="shared" ref="DA134:DA150" si="230">MIN(CZ134,$Y134)</f>
        <v>0.77560499846951014</v>
      </c>
      <c r="DB134">
        <f t="shared" ref="DB134:DB150" si="231">MIN(CZ134,$Z134)</f>
        <v>0.77560499846951014</v>
      </c>
      <c r="DC134">
        <f t="shared" ref="DC134:DC150" si="232">$G134*((CZ134-DA134)/CZ134)^3*CY134*CZ134/10^3</f>
        <v>0</v>
      </c>
      <c r="DD134">
        <f t="shared" ref="DD134:DD150" si="233">$G134*3*((CZ134-DA134)/CZ134)^2*CY134</f>
        <v>0</v>
      </c>
      <c r="DE134">
        <f t="shared" ref="DE134:DE150" si="234">$G134*((CZ134-DB134)/CZ134)^3*CY134*CZ134/10^3</f>
        <v>0</v>
      </c>
      <c r="DF134">
        <f t="shared" ref="DF134:DF150" si="235">$G134*3*((CZ134-DB134)/CZ134)^2*CY134</f>
        <v>0</v>
      </c>
      <c r="DG134">
        <f t="shared" ref="DG134:DG150" si="236">CZ134/((3*$G134*CY134)^0.5)</f>
        <v>3.8921237884015115E-2</v>
      </c>
      <c r="DH134">
        <f t="shared" ref="DH134:DH150" si="237">CZ134-DA134</f>
        <v>0</v>
      </c>
      <c r="DI134">
        <f t="shared" ref="DI134:DI150" si="238">CZ134-DB134</f>
        <v>0</v>
      </c>
      <c r="DL134" t="s">
        <v>102</v>
      </c>
      <c r="DM134" t="s">
        <v>103</v>
      </c>
      <c r="DN134" t="s">
        <v>91</v>
      </c>
      <c r="DO134" t="s">
        <v>417</v>
      </c>
      <c r="DP134" t="s">
        <v>406</v>
      </c>
      <c r="DQ134">
        <f t="shared" ref="DQ134:DQ150" si="239">AVERAGE(AB134,AQ134,BF134,BU134,CJ134,CY134)</f>
        <v>1.8068679588981527</v>
      </c>
      <c r="DR134">
        <f t="shared" ref="DR134:DR150" si="240">_xlfn.STDEV.S(AB134,AQ134,BF134,BU134,CJ134,CY134)</f>
        <v>0.15675843405998374</v>
      </c>
      <c r="DS134">
        <f t="shared" ref="DS134:DS150" si="241">AVERAGE(AC134,AR134,BG134,BV134,CK134,CZ134)</f>
        <v>0.68721220079362444</v>
      </c>
      <c r="DT134">
        <f t="shared" ref="DT134:DT150" si="242">_xlfn.STDEV.S(AC134,AR134,BG134,BV134,CK134,CZ134)</f>
        <v>5.1126570126345867E-2</v>
      </c>
      <c r="DU134">
        <f t="shared" ref="DU134:DU150" si="243">AVERAGE(AG134,AV134,BK134,BZ134,CO134,DD134)</f>
        <v>0</v>
      </c>
      <c r="DV134">
        <f t="shared" ref="DV134:DV150" si="244">_xlfn.STDEV.S(AG134,AV134,BK134,BZ134,CO134,DD134)</f>
        <v>0</v>
      </c>
      <c r="DW134">
        <f t="shared" ref="DW134:DW150" si="245">DV134^2</f>
        <v>0</v>
      </c>
      <c r="DX134">
        <f t="shared" ref="DX134:DX150" si="246">AVERAGE(AI134,AX134,BM134,CB134,CQ134,DF134)</f>
        <v>0</v>
      </c>
      <c r="DY134">
        <f t="shared" ref="DY134:DY150" si="247">_xlfn.STDEV.S(AI134,AX134,BM134,CB134,CQ134,DF134)</f>
        <v>0</v>
      </c>
      <c r="DZ134">
        <f t="shared" ref="DZ134:DZ150" si="248">DY134^2</f>
        <v>0</v>
      </c>
      <c r="EB134">
        <f t="shared" ref="EB134:EB150" si="249">AVERAGE(AF134,AU134,BJ134,BY134,CN134,DC134)</f>
        <v>0</v>
      </c>
      <c r="EC134">
        <f t="shared" ref="EC134:EC150" si="250">_xlfn.STDEV.S(AF134,AU134,BJ134,BY134,CN134,DC134)</f>
        <v>0</v>
      </c>
      <c r="ED134">
        <f t="shared" ref="ED134:ED150" si="251">AVERAGE(AH134,AW134,BL134,CA134,CP134,DE134)</f>
        <v>0</v>
      </c>
      <c r="EE134">
        <f t="shared" ref="EE134:EE150" si="252">_xlfn.STDEV.S(AH134,AW134,BL134,CA134,CP134,DE134)</f>
        <v>0</v>
      </c>
      <c r="EG134">
        <f t="shared" ref="EG134:EG150" si="253">H134*AVERAGE(Q134:V134)</f>
        <v>0.18755791506376213</v>
      </c>
      <c r="EI134">
        <f t="shared" ref="EI134:EI150" si="254">DU134*EG134</f>
        <v>0</v>
      </c>
      <c r="EJ134">
        <f t="shared" ref="EJ134:EJ150" si="255">DW134*EG134</f>
        <v>0</v>
      </c>
      <c r="EK134">
        <f t="shared" ref="EK134:EK150" si="256">DX134*EG134</f>
        <v>0</v>
      </c>
      <c r="EL134">
        <f t="shared" ref="EL134:EL150" si="257">DZ134*EG134</f>
        <v>0</v>
      </c>
    </row>
    <row r="135" spans="1:142" x14ac:dyDescent="0.25">
      <c r="A135" t="s">
        <v>265</v>
      </c>
      <c r="B135" t="s">
        <v>266</v>
      </c>
      <c r="C135" t="s">
        <v>194</v>
      </c>
      <c r="D135" t="s">
        <v>632</v>
      </c>
      <c r="E135" t="s">
        <v>404</v>
      </c>
      <c r="F135" t="s">
        <v>194</v>
      </c>
      <c r="G135">
        <f>VLOOKUP(A135,[2]alpha_i_split!$A$3:$N$208,14,FALSE)</f>
        <v>95.529702493314687</v>
      </c>
      <c r="H135">
        <v>0.122512117542541</v>
      </c>
      <c r="I135">
        <v>0.44888439867587027</v>
      </c>
      <c r="J135">
        <v>2.891001149361105</v>
      </c>
      <c r="K135">
        <v>1.1764228653088502</v>
      </c>
      <c r="L135">
        <v>1.2067690036967176</v>
      </c>
      <c r="M135">
        <v>1.1866174178280724</v>
      </c>
      <c r="N135">
        <v>1.1300269287366023</v>
      </c>
      <c r="O135">
        <v>1.1919270064378424</v>
      </c>
      <c r="P135">
        <v>1.2529274166703845</v>
      </c>
      <c r="Q135">
        <v>1.234033450224737</v>
      </c>
      <c r="R135">
        <v>0.90947003354549738</v>
      </c>
      <c r="S135">
        <v>1.0160301239037073</v>
      </c>
      <c r="T135">
        <v>1.0683930558484569</v>
      </c>
      <c r="U135">
        <v>1.0727560349127803</v>
      </c>
      <c r="V135">
        <v>1.2137481184144505</v>
      </c>
      <c r="W135">
        <v>0.70533614652362975</v>
      </c>
      <c r="X135">
        <v>0.70533614652362975</v>
      </c>
      <c r="Y135">
        <v>0.31661439199661506</v>
      </c>
      <c r="Z135">
        <v>0.31661439199661506</v>
      </c>
      <c r="AB135">
        <f t="shared" si="172"/>
        <v>3.4010398557425705</v>
      </c>
      <c r="AC135">
        <f t="shared" si="173"/>
        <v>0.55393836325004053</v>
      </c>
      <c r="AD135">
        <f t="shared" si="174"/>
        <v>0.31661439199661506</v>
      </c>
      <c r="AE135">
        <f t="shared" si="175"/>
        <v>0.31661439199661506</v>
      </c>
      <c r="AF135">
        <f t="shared" si="176"/>
        <v>1.4153116469512403E-2</v>
      </c>
      <c r="AG135">
        <f t="shared" si="177"/>
        <v>178.90881053560813</v>
      </c>
      <c r="AH135">
        <f t="shared" si="178"/>
        <v>1.4153116469512403E-2</v>
      </c>
      <c r="AI135">
        <f t="shared" si="179"/>
        <v>178.90881053560813</v>
      </c>
      <c r="AJ135">
        <f t="shared" si="180"/>
        <v>1.774294649102998E-2</v>
      </c>
      <c r="AK135">
        <f t="shared" si="181"/>
        <v>0.23732397125342547</v>
      </c>
      <c r="AL135">
        <f t="shared" si="182"/>
        <v>0.23732397125342547</v>
      </c>
      <c r="AM135">
        <f t="shared" si="183"/>
        <v>0.47007346612280421</v>
      </c>
      <c r="AQ135">
        <f t="shared" si="184"/>
        <v>3.4887705767005661</v>
      </c>
      <c r="AR135">
        <f t="shared" si="185"/>
        <v>0.40824690912179418</v>
      </c>
      <c r="AS135">
        <f t="shared" si="186"/>
        <v>0.31661439199661506</v>
      </c>
      <c r="AT135">
        <f t="shared" si="187"/>
        <v>0.31661439199661506</v>
      </c>
      <c r="AU135">
        <f t="shared" si="188"/>
        <v>1.5385580101657215E-3</v>
      </c>
      <c r="AV135">
        <f t="shared" si="189"/>
        <v>50.371573054046912</v>
      </c>
      <c r="AW135">
        <f t="shared" si="190"/>
        <v>1.5385580101657215E-3</v>
      </c>
      <c r="AX135">
        <f t="shared" si="191"/>
        <v>50.371573054046912</v>
      </c>
      <c r="AY135">
        <f t="shared" si="192"/>
        <v>1.2910910182595652E-2</v>
      </c>
      <c r="AZ135">
        <f t="shared" si="193"/>
        <v>9.1632517125179114E-2</v>
      </c>
      <c r="BA135">
        <f t="shared" si="194"/>
        <v>9.1632517125179114E-2</v>
      </c>
      <c r="BF135">
        <f t="shared" si="195"/>
        <v>3.4305123187928639</v>
      </c>
      <c r="BG135">
        <f t="shared" si="196"/>
        <v>0.45608007120508559</v>
      </c>
      <c r="BH135">
        <f t="shared" si="197"/>
        <v>0.31661439199661506</v>
      </c>
      <c r="BI135">
        <f t="shared" si="198"/>
        <v>0.31661439199661506</v>
      </c>
      <c r="BJ135">
        <f t="shared" si="199"/>
        <v>4.2738301202913448E-3</v>
      </c>
      <c r="BK135">
        <f t="shared" si="200"/>
        <v>91.932943170260017</v>
      </c>
      <c r="BL135">
        <f t="shared" si="201"/>
        <v>4.2738301202913448E-3</v>
      </c>
      <c r="BM135">
        <f t="shared" si="202"/>
        <v>91.932943170260017</v>
      </c>
      <c r="BN135">
        <f t="shared" si="203"/>
        <v>1.4545604146587586E-2</v>
      </c>
      <c r="BO135">
        <f t="shared" si="204"/>
        <v>0.13946567920847053</v>
      </c>
      <c r="BP135">
        <f t="shared" si="205"/>
        <v>0.13946567920847053</v>
      </c>
      <c r="BU135">
        <f t="shared" si="206"/>
        <v>3.2669091497865166</v>
      </c>
      <c r="BV135">
        <f t="shared" si="207"/>
        <v>0.47958497442401005</v>
      </c>
      <c r="BW135">
        <f t="shared" si="208"/>
        <v>0.31661439199661506</v>
      </c>
      <c r="BX135">
        <f t="shared" si="209"/>
        <v>0.31661439199661506</v>
      </c>
      <c r="BY135">
        <f t="shared" si="210"/>
        <v>5.8731622588846163E-3</v>
      </c>
      <c r="BZ135">
        <f t="shared" si="211"/>
        <v>108.11452296615253</v>
      </c>
      <c r="CA135">
        <f t="shared" si="212"/>
        <v>5.8731622588846163E-3</v>
      </c>
      <c r="CB135">
        <f t="shared" si="213"/>
        <v>108.11452296615253</v>
      </c>
      <c r="CC135">
        <f t="shared" si="214"/>
        <v>1.5673543711668445E-2</v>
      </c>
      <c r="CD135">
        <f t="shared" si="215"/>
        <v>0.16297058242739498</v>
      </c>
      <c r="CE135">
        <f t="shared" si="216"/>
        <v>0.16297058242739498</v>
      </c>
      <c r="CJ135">
        <f t="shared" si="217"/>
        <v>3.4458623455663435</v>
      </c>
      <c r="CK135">
        <f t="shared" si="218"/>
        <v>0.48154344765773427</v>
      </c>
      <c r="CL135">
        <f t="shared" si="219"/>
        <v>0.31661439199661506</v>
      </c>
      <c r="CM135">
        <f t="shared" si="220"/>
        <v>0.31661439199661506</v>
      </c>
      <c r="CN135">
        <f t="shared" si="221"/>
        <v>6.3687897357429177E-3</v>
      </c>
      <c r="CO135">
        <f t="shared" si="222"/>
        <v>115.84598681318307</v>
      </c>
      <c r="CP135">
        <f t="shared" si="223"/>
        <v>6.3687897357429177E-3</v>
      </c>
      <c r="CQ135">
        <f t="shared" si="224"/>
        <v>115.84598681318307</v>
      </c>
      <c r="CR135">
        <f t="shared" si="225"/>
        <v>1.5323454236072122E-2</v>
      </c>
      <c r="CS135">
        <f t="shared" si="226"/>
        <v>0.16492905566111921</v>
      </c>
      <c r="CT135">
        <f t="shared" si="227"/>
        <v>0.16492905566111921</v>
      </c>
      <c r="CY135">
        <f t="shared" si="228"/>
        <v>3.6222146016601218</v>
      </c>
      <c r="CZ135">
        <f t="shared" si="229"/>
        <v>0.54483259427843955</v>
      </c>
      <c r="DA135">
        <f t="shared" si="230"/>
        <v>0.31661439199661506</v>
      </c>
      <c r="DB135">
        <f t="shared" si="231"/>
        <v>0.31661439199661506</v>
      </c>
      <c r="DC135">
        <f t="shared" si="232"/>
        <v>1.3855981029866262E-2</v>
      </c>
      <c r="DD135">
        <f t="shared" si="233"/>
        <v>182.14122569534103</v>
      </c>
      <c r="DE135">
        <f t="shared" si="234"/>
        <v>1.3855981029866262E-2</v>
      </c>
      <c r="DF135">
        <f t="shared" si="235"/>
        <v>182.14122569534103</v>
      </c>
      <c r="DG135">
        <f t="shared" si="236"/>
        <v>1.6910099095794578E-2</v>
      </c>
      <c r="DH135">
        <f t="shared" si="237"/>
        <v>0.22821820228182449</v>
      </c>
      <c r="DI135">
        <f t="shared" si="238"/>
        <v>0.22821820228182449</v>
      </c>
      <c r="DL135" t="s">
        <v>265</v>
      </c>
      <c r="DM135" t="s">
        <v>266</v>
      </c>
      <c r="DN135" t="s">
        <v>194</v>
      </c>
      <c r="DO135" t="s">
        <v>419</v>
      </c>
      <c r="DP135" t="s">
        <v>406</v>
      </c>
      <c r="DQ135">
        <f t="shared" si="239"/>
        <v>3.4425514747081638</v>
      </c>
      <c r="DR135">
        <f t="shared" si="240"/>
        <v>0.11588303459019184</v>
      </c>
      <c r="DS135">
        <f t="shared" si="241"/>
        <v>0.48737105998951735</v>
      </c>
      <c r="DT135">
        <f t="shared" si="242"/>
        <v>5.489512767046608E-2</v>
      </c>
      <c r="DU135">
        <f t="shared" si="243"/>
        <v>121.21917703909862</v>
      </c>
      <c r="DV135">
        <f t="shared" si="244"/>
        <v>51.219643578716223</v>
      </c>
      <c r="DW135">
        <f t="shared" si="245"/>
        <v>2623.451888330726</v>
      </c>
      <c r="DX135">
        <f t="shared" si="246"/>
        <v>121.21917703909862</v>
      </c>
      <c r="DY135">
        <f t="shared" si="247"/>
        <v>51.219643578716223</v>
      </c>
      <c r="DZ135">
        <f t="shared" si="248"/>
        <v>2623.451888330726</v>
      </c>
      <c r="EB135">
        <f t="shared" si="249"/>
        <v>7.6772396040772116E-3</v>
      </c>
      <c r="EC135">
        <f t="shared" si="250"/>
        <v>5.1835734919874112E-3</v>
      </c>
      <c r="ED135">
        <f t="shared" si="251"/>
        <v>7.6772396040772116E-3</v>
      </c>
      <c r="EE135">
        <f t="shared" si="252"/>
        <v>5.1835734919874112E-3</v>
      </c>
      <c r="EG135">
        <f t="shared" si="253"/>
        <v>0.13301611899277221</v>
      </c>
      <c r="EI135">
        <f t="shared" si="254"/>
        <v>16.124104477238664</v>
      </c>
      <c r="EJ135">
        <f t="shared" si="255"/>
        <v>348.96138855001283</v>
      </c>
      <c r="EK135">
        <f t="shared" si="256"/>
        <v>16.124104477238664</v>
      </c>
      <c r="EL135">
        <f t="shared" si="257"/>
        <v>348.96138855001283</v>
      </c>
    </row>
    <row r="136" spans="1:142" x14ac:dyDescent="0.25">
      <c r="A136" t="s">
        <v>96</v>
      </c>
      <c r="B136" t="s">
        <v>97</v>
      </c>
      <c r="C136" t="s">
        <v>91</v>
      </c>
      <c r="D136" t="s">
        <v>417</v>
      </c>
      <c r="E136" t="s">
        <v>407</v>
      </c>
      <c r="F136" t="s">
        <v>52</v>
      </c>
      <c r="G136">
        <f>VLOOKUP(A136,[2]alpha_i_split!$A$3:$N$208,14,FALSE)</f>
        <v>28.57979307225472</v>
      </c>
      <c r="H136">
        <v>9.9155961397223394E-2</v>
      </c>
      <c r="I136">
        <v>0.36330744255942654</v>
      </c>
      <c r="J136">
        <v>3.1810711536622009</v>
      </c>
      <c r="K136">
        <v>1.3263572562220902</v>
      </c>
      <c r="L136">
        <v>1.5963240717558658</v>
      </c>
      <c r="M136">
        <v>1.5284720537489731</v>
      </c>
      <c r="N136">
        <v>1.3785984406327738</v>
      </c>
      <c r="O136">
        <v>1.5276666559417871</v>
      </c>
      <c r="P136">
        <v>1.6721470135847669</v>
      </c>
      <c r="Q136">
        <v>1.3070253557120981</v>
      </c>
      <c r="R136">
        <v>1.2095558465202498</v>
      </c>
      <c r="S136">
        <v>1.2971210859341129</v>
      </c>
      <c r="T136">
        <v>1.3393743599143302</v>
      </c>
      <c r="U136">
        <v>1.3313443191676493</v>
      </c>
      <c r="V136">
        <v>1.3335057494131222</v>
      </c>
      <c r="W136">
        <v>1.6406616729366381</v>
      </c>
      <c r="X136">
        <v>1.1311399186201465</v>
      </c>
      <c r="Y136">
        <v>0.59606459649988031</v>
      </c>
      <c r="Z136">
        <v>0.41095155101076331</v>
      </c>
      <c r="AB136">
        <f t="shared" si="172"/>
        <v>4.2192368072186364</v>
      </c>
      <c r="AC136">
        <f t="shared" si="173"/>
        <v>0.47485203934408715</v>
      </c>
      <c r="AD136">
        <f t="shared" si="174"/>
        <v>0.47485203934408715</v>
      </c>
      <c r="AE136">
        <f t="shared" si="175"/>
        <v>0.41095155101076331</v>
      </c>
      <c r="AF136">
        <f t="shared" si="176"/>
        <v>0</v>
      </c>
      <c r="AG136">
        <f t="shared" si="177"/>
        <v>0</v>
      </c>
      <c r="AH136">
        <f t="shared" si="178"/>
        <v>1.3953684443819699E-4</v>
      </c>
      <c r="AI136">
        <f t="shared" si="179"/>
        <v>6.5509754969476068</v>
      </c>
      <c r="AJ136">
        <f t="shared" si="180"/>
        <v>2.4966127815751259E-2</v>
      </c>
      <c r="AK136">
        <f t="shared" si="181"/>
        <v>0</v>
      </c>
      <c r="AL136">
        <f t="shared" si="182"/>
        <v>6.3900488333323846E-2</v>
      </c>
      <c r="AM136">
        <f t="shared" si="183"/>
        <v>0.35684561115630375</v>
      </c>
      <c r="AQ136">
        <f t="shared" si="184"/>
        <v>5.078020456559174</v>
      </c>
      <c r="AR136">
        <f t="shared" si="185"/>
        <v>0.43944064123207421</v>
      </c>
      <c r="AS136">
        <f t="shared" si="186"/>
        <v>0.43944064123207421</v>
      </c>
      <c r="AT136">
        <f t="shared" si="187"/>
        <v>0.41095155101076331</v>
      </c>
      <c r="AU136">
        <f t="shared" si="188"/>
        <v>0</v>
      </c>
      <c r="AV136">
        <f t="shared" si="189"/>
        <v>0</v>
      </c>
      <c r="AW136">
        <f t="shared" si="190"/>
        <v>1.7377561267299367E-5</v>
      </c>
      <c r="AX136">
        <f t="shared" si="191"/>
        <v>1.829917466543066</v>
      </c>
      <c r="AY136">
        <f t="shared" si="192"/>
        <v>2.1060216397600744E-2</v>
      </c>
      <c r="AZ136">
        <f t="shared" si="193"/>
        <v>0</v>
      </c>
      <c r="BA136">
        <f t="shared" si="194"/>
        <v>2.8489090221310909E-2</v>
      </c>
      <c r="BF136">
        <f t="shared" si="195"/>
        <v>4.8621783593596799</v>
      </c>
      <c r="BG136">
        <f t="shared" si="196"/>
        <v>0.47125374442062873</v>
      </c>
      <c r="BH136">
        <f t="shared" si="197"/>
        <v>0.47125374442062873</v>
      </c>
      <c r="BI136">
        <f t="shared" si="198"/>
        <v>0.41095155101076331</v>
      </c>
      <c r="BJ136">
        <f t="shared" si="199"/>
        <v>0</v>
      </c>
      <c r="BK136">
        <f t="shared" si="200"/>
        <v>0</v>
      </c>
      <c r="BL136">
        <f t="shared" si="201"/>
        <v>1.3720807331164508E-4</v>
      </c>
      <c r="BM136">
        <f t="shared" si="202"/>
        <v>6.8260240077369003</v>
      </c>
      <c r="BN136">
        <f t="shared" si="203"/>
        <v>2.3080712088945084E-2</v>
      </c>
      <c r="BO136">
        <f t="shared" si="204"/>
        <v>0</v>
      </c>
      <c r="BP136">
        <f t="shared" si="205"/>
        <v>6.0302193409865423E-2</v>
      </c>
      <c r="BU136">
        <f t="shared" si="206"/>
        <v>4.3854197319806092</v>
      </c>
      <c r="BV136">
        <f t="shared" si="207"/>
        <v>0.48660467333014418</v>
      </c>
      <c r="BW136">
        <f t="shared" si="208"/>
        <v>0.48660467333014418</v>
      </c>
      <c r="BX136">
        <f t="shared" si="209"/>
        <v>0.41095155101076331</v>
      </c>
      <c r="BY136">
        <f t="shared" si="210"/>
        <v>0</v>
      </c>
      <c r="BZ136">
        <f t="shared" si="211"/>
        <v>0</v>
      </c>
      <c r="CA136">
        <f t="shared" si="212"/>
        <v>2.291913725344642E-4</v>
      </c>
      <c r="CB136">
        <f t="shared" si="213"/>
        <v>9.0885094563671345</v>
      </c>
      <c r="CC136">
        <f t="shared" si="214"/>
        <v>2.5094614298492184E-2</v>
      </c>
      <c r="CD136">
        <f t="shared" si="215"/>
        <v>0</v>
      </c>
      <c r="CE136">
        <f t="shared" si="216"/>
        <v>7.5653122319380872E-2</v>
      </c>
      <c r="CJ136">
        <f t="shared" si="217"/>
        <v>4.8596163316280174</v>
      </c>
      <c r="CK136">
        <f t="shared" si="218"/>
        <v>0.4836872997628196</v>
      </c>
      <c r="CL136">
        <f t="shared" si="219"/>
        <v>0.4836872997628196</v>
      </c>
      <c r="CM136">
        <f t="shared" si="220"/>
        <v>0.41095155101076331</v>
      </c>
      <c r="CN136">
        <f t="shared" si="221"/>
        <v>0</v>
      </c>
      <c r="CO136">
        <f t="shared" si="222"/>
        <v>0</v>
      </c>
      <c r="CP136">
        <f t="shared" si="223"/>
        <v>2.2844172774957438E-4</v>
      </c>
      <c r="CQ136">
        <f t="shared" si="224"/>
        <v>9.4221231651148507</v>
      </c>
      <c r="CR136">
        <f t="shared" si="225"/>
        <v>2.3695917295394012E-2</v>
      </c>
      <c r="CS136">
        <f t="shared" si="226"/>
        <v>0</v>
      </c>
      <c r="CT136">
        <f t="shared" si="227"/>
        <v>7.2735748752056295E-2</v>
      </c>
      <c r="CY136">
        <f t="shared" si="228"/>
        <v>5.3192186295968984</v>
      </c>
      <c r="CZ136">
        <f t="shared" si="229"/>
        <v>0.48447256345757295</v>
      </c>
      <c r="DA136">
        <f t="shared" si="230"/>
        <v>0.48447256345757295</v>
      </c>
      <c r="DB136">
        <f t="shared" si="231"/>
        <v>0.41095155101076331</v>
      </c>
      <c r="DC136">
        <f t="shared" si="232"/>
        <v>0</v>
      </c>
      <c r="DD136">
        <f t="shared" si="233"/>
        <v>0</v>
      </c>
      <c r="DE136">
        <f t="shared" si="234"/>
        <v>2.5739670532866929E-4</v>
      </c>
      <c r="DF136">
        <f t="shared" si="235"/>
        <v>10.502985341022955</v>
      </c>
      <c r="DG136">
        <f t="shared" si="236"/>
        <v>2.2685852255237639E-2</v>
      </c>
      <c r="DH136">
        <f t="shared" si="237"/>
        <v>0</v>
      </c>
      <c r="DI136">
        <f t="shared" si="238"/>
        <v>7.3521012446809642E-2</v>
      </c>
      <c r="DL136" t="s">
        <v>96</v>
      </c>
      <c r="DM136" t="s">
        <v>97</v>
      </c>
      <c r="DN136" t="s">
        <v>91</v>
      </c>
      <c r="DO136" t="s">
        <v>417</v>
      </c>
      <c r="DP136" t="s">
        <v>406</v>
      </c>
      <c r="DQ136">
        <f t="shared" si="239"/>
        <v>4.7872817193905028</v>
      </c>
      <c r="DR136">
        <f t="shared" si="240"/>
        <v>0.41533017509108527</v>
      </c>
      <c r="DS136">
        <f t="shared" si="241"/>
        <v>0.47338516025788774</v>
      </c>
      <c r="DT136">
        <f t="shared" si="242"/>
        <v>1.7679056273329129E-2</v>
      </c>
      <c r="DU136">
        <f t="shared" si="243"/>
        <v>0</v>
      </c>
      <c r="DV136">
        <f t="shared" si="244"/>
        <v>0</v>
      </c>
      <c r="DW136">
        <f t="shared" si="245"/>
        <v>0</v>
      </c>
      <c r="DX136">
        <f t="shared" si="246"/>
        <v>7.370089155622086</v>
      </c>
      <c r="DY136">
        <f t="shared" si="247"/>
        <v>3.1189519659677365</v>
      </c>
      <c r="DZ136">
        <f t="shared" si="248"/>
        <v>9.7278613660140092</v>
      </c>
      <c r="EB136">
        <f t="shared" si="249"/>
        <v>0</v>
      </c>
      <c r="EC136">
        <f t="shared" si="250"/>
        <v>0</v>
      </c>
      <c r="ED136">
        <f t="shared" si="251"/>
        <v>1.6819204743830822E-4</v>
      </c>
      <c r="EE136">
        <f t="shared" si="252"/>
        <v>8.9257547781481636E-5</v>
      </c>
      <c r="EG136">
        <f t="shared" si="253"/>
        <v>0.12919900662060257</v>
      </c>
      <c r="EI136">
        <f t="shared" si="254"/>
        <v>0</v>
      </c>
      <c r="EJ136">
        <f t="shared" si="255"/>
        <v>0</v>
      </c>
      <c r="EK136">
        <f t="shared" si="256"/>
        <v>0.9522081976116491</v>
      </c>
      <c r="EL136">
        <f t="shared" si="257"/>
        <v>1.256830025031948</v>
      </c>
    </row>
    <row r="137" spans="1:142" x14ac:dyDescent="0.25">
      <c r="A137" t="s">
        <v>482</v>
      </c>
      <c r="B137" t="s">
        <v>64</v>
      </c>
      <c r="C137" t="s">
        <v>71</v>
      </c>
      <c r="D137" t="s">
        <v>417</v>
      </c>
      <c r="E137" t="s">
        <v>407</v>
      </c>
      <c r="F137" t="s">
        <v>52</v>
      </c>
      <c r="G137">
        <f>VLOOKUP(A137,[2]alpha_i_split!$A$3:$N$208,14,FALSE)</f>
        <v>60.118255518993394</v>
      </c>
      <c r="H137">
        <v>8.9897180157569395E-2</v>
      </c>
      <c r="I137">
        <v>0.32938326809733426</v>
      </c>
      <c r="J137">
        <v>1.4317582429037539</v>
      </c>
      <c r="K137">
        <v>1.3263572562220902</v>
      </c>
      <c r="L137">
        <v>1.5963240717558658</v>
      </c>
      <c r="M137">
        <v>1.5284720537489731</v>
      </c>
      <c r="N137">
        <v>1.3785984406327738</v>
      </c>
      <c r="O137">
        <v>1.5276666559417871</v>
      </c>
      <c r="P137">
        <v>1.6721470135847669</v>
      </c>
      <c r="Q137">
        <v>1.3070253557120981</v>
      </c>
      <c r="R137">
        <v>1.2095558465202498</v>
      </c>
      <c r="S137">
        <v>1.2971210859341129</v>
      </c>
      <c r="T137">
        <v>1.3393743599143302</v>
      </c>
      <c r="U137">
        <v>1.3313443191676493</v>
      </c>
      <c r="V137">
        <v>1.3335057494131222</v>
      </c>
      <c r="W137">
        <v>3.3377288747685214</v>
      </c>
      <c r="X137">
        <v>2.3339155859260883</v>
      </c>
      <c r="Y137">
        <v>1.0993920447940937</v>
      </c>
      <c r="Z137">
        <v>0.76875274315563968</v>
      </c>
      <c r="AB137">
        <f t="shared" si="172"/>
        <v>1.899022934631184</v>
      </c>
      <c r="AC137">
        <f t="shared" si="173"/>
        <v>0.43051228315053169</v>
      </c>
      <c r="AD137">
        <f t="shared" si="174"/>
        <v>0.43051228315053169</v>
      </c>
      <c r="AE137">
        <f t="shared" si="175"/>
        <v>0.43051228315053169</v>
      </c>
      <c r="AF137">
        <f t="shared" si="176"/>
        <v>0</v>
      </c>
      <c r="AG137">
        <f t="shared" si="177"/>
        <v>0</v>
      </c>
      <c r="AH137">
        <f t="shared" si="178"/>
        <v>0</v>
      </c>
      <c r="AI137">
        <f t="shared" si="179"/>
        <v>0</v>
      </c>
      <c r="AJ137">
        <f t="shared" si="180"/>
        <v>2.3262513051538446E-2</v>
      </c>
      <c r="AK137">
        <f t="shared" si="181"/>
        <v>0</v>
      </c>
      <c r="AL137">
        <f t="shared" si="182"/>
        <v>0</v>
      </c>
      <c r="AM137">
        <f t="shared" si="183"/>
        <v>0.32055826480444954</v>
      </c>
      <c r="AQ137">
        <f t="shared" si="184"/>
        <v>2.2855501480821441</v>
      </c>
      <c r="AR137">
        <f t="shared" si="185"/>
        <v>0.39840745767307756</v>
      </c>
      <c r="AS137">
        <f t="shared" si="186"/>
        <v>0.39840745767307756</v>
      </c>
      <c r="AT137">
        <f t="shared" si="187"/>
        <v>0.39840745767307756</v>
      </c>
      <c r="AU137">
        <f t="shared" si="188"/>
        <v>0</v>
      </c>
      <c r="AV137">
        <f t="shared" si="189"/>
        <v>0</v>
      </c>
      <c r="AW137">
        <f t="shared" si="190"/>
        <v>0</v>
      </c>
      <c r="AX137">
        <f t="shared" si="191"/>
        <v>0</v>
      </c>
      <c r="AY137">
        <f t="shared" si="192"/>
        <v>1.9623129482991847E-2</v>
      </c>
      <c r="AZ137">
        <f t="shared" si="193"/>
        <v>0</v>
      </c>
      <c r="BA137">
        <f t="shared" si="194"/>
        <v>0</v>
      </c>
      <c r="BF137">
        <f t="shared" si="195"/>
        <v>2.1884024620031219</v>
      </c>
      <c r="BG137">
        <f t="shared" si="196"/>
        <v>0.42724998240294126</v>
      </c>
      <c r="BH137">
        <f t="shared" si="197"/>
        <v>0.42724998240294126</v>
      </c>
      <c r="BI137">
        <f t="shared" si="198"/>
        <v>0.42724998240294126</v>
      </c>
      <c r="BJ137">
        <f t="shared" si="199"/>
        <v>0</v>
      </c>
      <c r="BK137">
        <f t="shared" si="200"/>
        <v>0</v>
      </c>
      <c r="BL137">
        <f t="shared" si="201"/>
        <v>0</v>
      </c>
      <c r="BM137">
        <f t="shared" si="202"/>
        <v>0</v>
      </c>
      <c r="BN137">
        <f t="shared" si="203"/>
        <v>2.1505752520787128E-2</v>
      </c>
      <c r="BO137">
        <f t="shared" si="204"/>
        <v>0</v>
      </c>
      <c r="BP137">
        <f t="shared" si="205"/>
        <v>0</v>
      </c>
      <c r="BU137">
        <f t="shared" si="206"/>
        <v>1.9738196810302353</v>
      </c>
      <c r="BV137">
        <f t="shared" si="207"/>
        <v>0.44116750387435727</v>
      </c>
      <c r="BW137">
        <f t="shared" si="208"/>
        <v>0.44116750387435727</v>
      </c>
      <c r="BX137">
        <f t="shared" si="209"/>
        <v>0.44116750387435727</v>
      </c>
      <c r="BY137">
        <f t="shared" si="210"/>
        <v>0</v>
      </c>
      <c r="BZ137">
        <f t="shared" si="211"/>
        <v>0</v>
      </c>
      <c r="CA137">
        <f t="shared" si="212"/>
        <v>0</v>
      </c>
      <c r="CB137">
        <f t="shared" si="213"/>
        <v>0</v>
      </c>
      <c r="CC137">
        <f t="shared" si="214"/>
        <v>2.338223199649319E-2</v>
      </c>
      <c r="CD137">
        <f t="shared" si="215"/>
        <v>0</v>
      </c>
      <c r="CE137">
        <f t="shared" si="216"/>
        <v>0</v>
      </c>
      <c r="CJ137">
        <f t="shared" si="217"/>
        <v>2.1872493270538667</v>
      </c>
      <c r="CK137">
        <f t="shared" si="218"/>
        <v>0.43852254281026076</v>
      </c>
      <c r="CL137">
        <f t="shared" si="219"/>
        <v>0.43852254281026076</v>
      </c>
      <c r="CM137">
        <f t="shared" si="220"/>
        <v>0.43852254281026076</v>
      </c>
      <c r="CN137">
        <f t="shared" si="221"/>
        <v>0</v>
      </c>
      <c r="CO137">
        <f t="shared" si="222"/>
        <v>0</v>
      </c>
      <c r="CP137">
        <f t="shared" si="223"/>
        <v>0</v>
      </c>
      <c r="CQ137">
        <f t="shared" si="224"/>
        <v>0</v>
      </c>
      <c r="CR137">
        <f t="shared" si="225"/>
        <v>2.207897794244677E-2</v>
      </c>
      <c r="CS137">
        <f t="shared" si="226"/>
        <v>0</v>
      </c>
      <c r="CT137">
        <f t="shared" si="227"/>
        <v>0</v>
      </c>
      <c r="CY137">
        <f t="shared" si="228"/>
        <v>2.3941102700468853</v>
      </c>
      <c r="CZ137">
        <f t="shared" si="229"/>
        <v>0.43923448176827906</v>
      </c>
      <c r="DA137">
        <f t="shared" si="230"/>
        <v>0.43923448176827906</v>
      </c>
      <c r="DB137">
        <f t="shared" si="231"/>
        <v>0.43923448176827906</v>
      </c>
      <c r="DC137">
        <f t="shared" si="232"/>
        <v>0</v>
      </c>
      <c r="DD137">
        <f t="shared" si="233"/>
        <v>0</v>
      </c>
      <c r="DE137">
        <f t="shared" si="234"/>
        <v>0</v>
      </c>
      <c r="DF137">
        <f t="shared" si="235"/>
        <v>0</v>
      </c>
      <c r="DG137">
        <f t="shared" si="236"/>
        <v>2.1137836754956889E-2</v>
      </c>
      <c r="DH137">
        <f t="shared" si="237"/>
        <v>0</v>
      </c>
      <c r="DI137">
        <f t="shared" si="238"/>
        <v>0</v>
      </c>
      <c r="DL137" t="s">
        <v>482</v>
      </c>
      <c r="DM137" t="s">
        <v>64</v>
      </c>
      <c r="DN137" t="s">
        <v>71</v>
      </c>
      <c r="DO137" t="s">
        <v>417</v>
      </c>
      <c r="DP137" t="s">
        <v>406</v>
      </c>
      <c r="DQ137">
        <f t="shared" si="239"/>
        <v>2.1546924704745729</v>
      </c>
      <c r="DR137">
        <f t="shared" si="240"/>
        <v>0.18693464339165394</v>
      </c>
      <c r="DS137">
        <f t="shared" si="241"/>
        <v>0.42918237527990794</v>
      </c>
      <c r="DT137">
        <f t="shared" si="242"/>
        <v>1.6028257750963417E-2</v>
      </c>
      <c r="DU137">
        <f t="shared" si="243"/>
        <v>0</v>
      </c>
      <c r="DV137">
        <f t="shared" si="244"/>
        <v>0</v>
      </c>
      <c r="DW137">
        <f t="shared" si="245"/>
        <v>0</v>
      </c>
      <c r="DX137">
        <f t="shared" si="246"/>
        <v>0</v>
      </c>
      <c r="DY137">
        <f t="shared" si="247"/>
        <v>0</v>
      </c>
      <c r="DZ137">
        <f t="shared" si="248"/>
        <v>0</v>
      </c>
      <c r="EB137">
        <f t="shared" si="249"/>
        <v>0</v>
      </c>
      <c r="EC137">
        <f t="shared" si="250"/>
        <v>0</v>
      </c>
      <c r="ED137">
        <f t="shared" si="251"/>
        <v>0</v>
      </c>
      <c r="EE137">
        <f t="shared" si="252"/>
        <v>0</v>
      </c>
      <c r="EG137">
        <f t="shared" si="253"/>
        <v>0.1171349277510666</v>
      </c>
      <c r="EI137">
        <f t="shared" si="254"/>
        <v>0</v>
      </c>
      <c r="EJ137">
        <f t="shared" si="255"/>
        <v>0</v>
      </c>
      <c r="EK137">
        <f t="shared" si="256"/>
        <v>0</v>
      </c>
      <c r="EL137">
        <f t="shared" si="257"/>
        <v>0</v>
      </c>
    </row>
    <row r="138" spans="1:142" x14ac:dyDescent="0.25">
      <c r="A138" t="s">
        <v>508</v>
      </c>
      <c r="B138" t="s">
        <v>312</v>
      </c>
      <c r="C138" t="s">
        <v>319</v>
      </c>
      <c r="D138" t="s">
        <v>421</v>
      </c>
      <c r="E138" t="s">
        <v>406</v>
      </c>
      <c r="F138" t="s">
        <v>587</v>
      </c>
      <c r="G138">
        <f>VLOOKUP(A138,[2]alpha_i_split!$A$3:$N$208,14,FALSE)</f>
        <v>50.308251147424102</v>
      </c>
      <c r="H138">
        <v>8.4433330342301202E-2</v>
      </c>
      <c r="I138">
        <v>0.30936372237419163</v>
      </c>
      <c r="J138">
        <v>1.5458884262303065</v>
      </c>
      <c r="K138">
        <v>1.4311390552424275</v>
      </c>
      <c r="L138">
        <v>1.2385981682627154</v>
      </c>
      <c r="M138">
        <v>1.2157310073334064</v>
      </c>
      <c r="N138">
        <v>1.1641185092236064</v>
      </c>
      <c r="O138">
        <v>1.2237446676811887</v>
      </c>
      <c r="P138">
        <v>1.277363372111487</v>
      </c>
      <c r="Q138">
        <v>1.39378218396165</v>
      </c>
      <c r="R138">
        <v>1.154133732123878</v>
      </c>
      <c r="S138">
        <v>1.2154822023485663</v>
      </c>
      <c r="T138">
        <v>1.2953811605285075</v>
      </c>
      <c r="U138">
        <v>1.2357210310006459</v>
      </c>
      <c r="V138">
        <v>1.3448954049704989</v>
      </c>
      <c r="W138">
        <v>1.1809347902762182</v>
      </c>
      <c r="X138">
        <v>0.48257342504826278</v>
      </c>
      <c r="Y138">
        <v>0.36533838260103618</v>
      </c>
      <c r="Z138">
        <v>0.14929071109179354</v>
      </c>
      <c r="AB138">
        <f t="shared" si="172"/>
        <v>2.2123813018254439</v>
      </c>
      <c r="AC138">
        <f t="shared" si="173"/>
        <v>0.43118564460920639</v>
      </c>
      <c r="AD138">
        <f t="shared" si="174"/>
        <v>0.36533838260103618</v>
      </c>
      <c r="AE138">
        <f t="shared" si="175"/>
        <v>0.14929071109179354</v>
      </c>
      <c r="AF138">
        <f t="shared" si="176"/>
        <v>1.7091641564543161E-4</v>
      </c>
      <c r="AG138">
        <f t="shared" si="177"/>
        <v>7.7869486338349789</v>
      </c>
      <c r="AH138">
        <f t="shared" si="178"/>
        <v>1.3410112577832561E-2</v>
      </c>
      <c r="AI138">
        <f t="shared" si="179"/>
        <v>142.71394392057292</v>
      </c>
      <c r="AJ138">
        <f t="shared" si="180"/>
        <v>2.3596851875206173E-2</v>
      </c>
      <c r="AK138">
        <f t="shared" si="181"/>
        <v>6.5847262008170204E-2</v>
      </c>
      <c r="AL138">
        <f t="shared" si="182"/>
        <v>0.28189493351741285</v>
      </c>
      <c r="AM138">
        <f t="shared" si="183"/>
        <v>0.31965131991058521</v>
      </c>
      <c r="AQ138">
        <f t="shared" si="184"/>
        <v>1.9147345730673895</v>
      </c>
      <c r="AR138">
        <f t="shared" si="185"/>
        <v>0.35704710748746105</v>
      </c>
      <c r="AS138">
        <f t="shared" si="186"/>
        <v>0.35704710748746105</v>
      </c>
      <c r="AT138">
        <f t="shared" si="187"/>
        <v>0.14929071109179354</v>
      </c>
      <c r="AU138">
        <f t="shared" si="188"/>
        <v>0</v>
      </c>
      <c r="AV138">
        <f t="shared" si="189"/>
        <v>0</v>
      </c>
      <c r="AW138">
        <f t="shared" si="190"/>
        <v>6.7757905420911492E-3</v>
      </c>
      <c r="AX138">
        <f t="shared" si="191"/>
        <v>97.842338329552149</v>
      </c>
      <c r="AY138">
        <f t="shared" si="192"/>
        <v>2.1003467158064507E-2</v>
      </c>
      <c r="AZ138">
        <f t="shared" si="193"/>
        <v>0</v>
      </c>
      <c r="BA138">
        <f t="shared" si="194"/>
        <v>0.20775639639566751</v>
      </c>
      <c r="BF138">
        <f t="shared" si="195"/>
        <v>1.8793844936460249</v>
      </c>
      <c r="BG138">
        <f t="shared" si="196"/>
        <v>0.37602609859813285</v>
      </c>
      <c r="BH138">
        <f t="shared" si="197"/>
        <v>0.36533838260103618</v>
      </c>
      <c r="BI138">
        <f t="shared" si="198"/>
        <v>0.14929071109179354</v>
      </c>
      <c r="BJ138">
        <f t="shared" si="199"/>
        <v>8.1634473591891691E-7</v>
      </c>
      <c r="BK138">
        <f t="shared" si="200"/>
        <v>0.22914476848206244</v>
      </c>
      <c r="BL138">
        <f t="shared" si="201"/>
        <v>7.7942943818096648E-3</v>
      </c>
      <c r="BM138">
        <f t="shared" si="202"/>
        <v>103.12851206243769</v>
      </c>
      <c r="BN138">
        <f t="shared" si="203"/>
        <v>2.2326977340159707E-2</v>
      </c>
      <c r="BO138">
        <f t="shared" si="204"/>
        <v>1.068771599709667E-2</v>
      </c>
      <c r="BP138">
        <f t="shared" si="205"/>
        <v>0.22673538750633931</v>
      </c>
      <c r="BU138">
        <f t="shared" si="206"/>
        <v>1.7995973301692514</v>
      </c>
      <c r="BV138">
        <f t="shared" si="207"/>
        <v>0.40074393771449934</v>
      </c>
      <c r="BW138">
        <f t="shared" si="208"/>
        <v>0.36533838260103618</v>
      </c>
      <c r="BX138">
        <f t="shared" si="209"/>
        <v>0.14929071109179354</v>
      </c>
      <c r="BY138">
        <f t="shared" si="210"/>
        <v>2.5020435339456359E-5</v>
      </c>
      <c r="BZ138">
        <f t="shared" si="211"/>
        <v>2.120043190336157</v>
      </c>
      <c r="CA138">
        <f t="shared" si="212"/>
        <v>8.9629768860424643E-3</v>
      </c>
      <c r="CB138">
        <f t="shared" si="213"/>
        <v>106.93412456573091</v>
      </c>
      <c r="CC138">
        <f t="shared" si="214"/>
        <v>2.4316387391320585E-2</v>
      </c>
      <c r="CD138">
        <f t="shared" si="215"/>
        <v>3.5405555113463161E-2</v>
      </c>
      <c r="CE138">
        <f t="shared" si="216"/>
        <v>0.25145322662270581</v>
      </c>
      <c r="CJ138">
        <f t="shared" si="217"/>
        <v>1.8917727184294022</v>
      </c>
      <c r="CK138">
        <f t="shared" si="218"/>
        <v>0.38228725796643365</v>
      </c>
      <c r="CL138">
        <f t="shared" si="219"/>
        <v>0.36533838260103618</v>
      </c>
      <c r="CM138">
        <f t="shared" si="220"/>
        <v>0.14929071109179354</v>
      </c>
      <c r="CN138">
        <f t="shared" si="221"/>
        <v>3.1706710785222567E-6</v>
      </c>
      <c r="CO138">
        <f t="shared" si="222"/>
        <v>0.56121795874352443</v>
      </c>
      <c r="CP138">
        <f t="shared" si="223"/>
        <v>8.237150229923532E-3</v>
      </c>
      <c r="CQ138">
        <f t="shared" si="224"/>
        <v>106.05930011085606</v>
      </c>
      <c r="CR138">
        <f t="shared" si="225"/>
        <v>2.2624297668501835E-2</v>
      </c>
      <c r="CS138">
        <f t="shared" si="226"/>
        <v>1.6948875365397464E-2</v>
      </c>
      <c r="CT138">
        <f t="shared" si="227"/>
        <v>0.23299654687464011</v>
      </c>
      <c r="CY138">
        <f t="shared" si="228"/>
        <v>1.9746612530376639</v>
      </c>
      <c r="CZ138">
        <f t="shared" si="229"/>
        <v>0.41606184868561941</v>
      </c>
      <c r="DA138">
        <f t="shared" si="230"/>
        <v>0.36533838260103618</v>
      </c>
      <c r="DB138">
        <f t="shared" si="231"/>
        <v>0.14929071109179354</v>
      </c>
      <c r="DC138">
        <f t="shared" si="232"/>
        <v>7.4893271768553004E-5</v>
      </c>
      <c r="DD138">
        <f t="shared" si="233"/>
        <v>4.4295043822714577</v>
      </c>
      <c r="DE138">
        <f t="shared" si="234"/>
        <v>1.0895133552620605E-2</v>
      </c>
      <c r="DF138">
        <f t="shared" si="235"/>
        <v>122.52225241707812</v>
      </c>
      <c r="DG138">
        <f t="shared" si="236"/>
        <v>2.4100794224336749E-2</v>
      </c>
      <c r="DH138">
        <f t="shared" si="237"/>
        <v>5.0723466084583224E-2</v>
      </c>
      <c r="DI138">
        <f t="shared" si="238"/>
        <v>0.26677113759382587</v>
      </c>
      <c r="DL138" t="s">
        <v>508</v>
      </c>
      <c r="DM138" t="s">
        <v>312</v>
      </c>
      <c r="DN138" t="s">
        <v>319</v>
      </c>
      <c r="DO138" t="s">
        <v>295</v>
      </c>
      <c r="DP138" t="s">
        <v>406</v>
      </c>
      <c r="DQ138">
        <f t="shared" si="239"/>
        <v>1.9454219450291959</v>
      </c>
      <c r="DR138">
        <f t="shared" si="240"/>
        <v>0.14252575410135152</v>
      </c>
      <c r="DS138">
        <f t="shared" si="241"/>
        <v>0.39389198251022539</v>
      </c>
      <c r="DT138">
        <f t="shared" si="242"/>
        <v>2.7352052004374378E-2</v>
      </c>
      <c r="DU138">
        <f t="shared" si="243"/>
        <v>2.5211431556113637</v>
      </c>
      <c r="DV138">
        <f t="shared" si="244"/>
        <v>3.0653599228495176</v>
      </c>
      <c r="DW138">
        <f t="shared" si="245"/>
        <v>9.3964314566120013</v>
      </c>
      <c r="DX138">
        <f t="shared" si="246"/>
        <v>113.20007856770464</v>
      </c>
      <c r="DY138">
        <f t="shared" si="247"/>
        <v>16.646445308007447</v>
      </c>
      <c r="DZ138">
        <f t="shared" si="248"/>
        <v>277.10414139248314</v>
      </c>
      <c r="EB138">
        <f t="shared" si="249"/>
        <v>4.5802856427980352E-5</v>
      </c>
      <c r="EC138">
        <f t="shared" si="250"/>
        <v>6.7632470175055918E-5</v>
      </c>
      <c r="ED138">
        <f t="shared" si="251"/>
        <v>9.3459096950533286E-3</v>
      </c>
      <c r="EE138">
        <f t="shared" si="252"/>
        <v>2.4210265286317614E-3</v>
      </c>
      <c r="EG138">
        <f t="shared" si="253"/>
        <v>0.10750327033576022</v>
      </c>
      <c r="EI138">
        <f t="shared" si="254"/>
        <v>0.27103113421284003</v>
      </c>
      <c r="EJ138">
        <f t="shared" si="255"/>
        <v>1.0101471110716012</v>
      </c>
      <c r="EK138">
        <f t="shared" si="256"/>
        <v>12.169378648293248</v>
      </c>
      <c r="EL138">
        <f t="shared" si="257"/>
        <v>29.789601423274839</v>
      </c>
    </row>
    <row r="139" spans="1:142" x14ac:dyDescent="0.25">
      <c r="A139" t="s">
        <v>518</v>
      </c>
      <c r="B139" t="s">
        <v>311</v>
      </c>
      <c r="C139" t="s">
        <v>319</v>
      </c>
      <c r="D139" t="s">
        <v>421</v>
      </c>
      <c r="E139" t="s">
        <v>406</v>
      </c>
      <c r="F139" t="s">
        <v>587</v>
      </c>
      <c r="G139">
        <f>VLOOKUP(A139,[2]alpha_i_split!$A$3:$N$208,14,FALSE)</f>
        <v>93.381590968333285</v>
      </c>
      <c r="H139">
        <v>7.8100830566628601E-2</v>
      </c>
      <c r="I139">
        <v>0.28616144319612719</v>
      </c>
      <c r="J139">
        <v>0.80714752761509378</v>
      </c>
      <c r="K139">
        <v>1.4311390552424275</v>
      </c>
      <c r="L139">
        <v>1.2385981682627154</v>
      </c>
      <c r="M139">
        <v>1.2157310073334064</v>
      </c>
      <c r="N139">
        <v>1.1641185092236064</v>
      </c>
      <c r="O139">
        <v>1.2237446676811887</v>
      </c>
      <c r="P139">
        <v>1.277363372111487</v>
      </c>
      <c r="Q139">
        <v>1.39378218396165</v>
      </c>
      <c r="R139">
        <v>1.154133732123878</v>
      </c>
      <c r="S139">
        <v>1.2154822023485663</v>
      </c>
      <c r="T139">
        <v>1.2953811605285075</v>
      </c>
      <c r="U139">
        <v>1.2357210310006459</v>
      </c>
      <c r="V139">
        <v>1.3448954049704989</v>
      </c>
      <c r="W139">
        <v>1.2113324510256827</v>
      </c>
      <c r="X139">
        <v>0.55909848551059393</v>
      </c>
      <c r="Y139">
        <v>0.34663664237581138</v>
      </c>
      <c r="Z139">
        <v>0.15999242950248058</v>
      </c>
      <c r="AB139">
        <f t="shared" si="172"/>
        <v>1.1551403501123265</v>
      </c>
      <c r="AC139">
        <f t="shared" si="173"/>
        <v>0.39884672126351578</v>
      </c>
      <c r="AD139">
        <f t="shared" si="174"/>
        <v>0.34663664237581138</v>
      </c>
      <c r="AE139">
        <f t="shared" si="175"/>
        <v>0.15999242950248058</v>
      </c>
      <c r="AF139">
        <f t="shared" si="176"/>
        <v>9.6504378684404604E-5</v>
      </c>
      <c r="AG139">
        <f t="shared" si="177"/>
        <v>5.5451579890524707</v>
      </c>
      <c r="AH139">
        <f t="shared" si="178"/>
        <v>9.2402371643574305E-3</v>
      </c>
      <c r="AI139">
        <f t="shared" si="179"/>
        <v>116.05699562143866</v>
      </c>
      <c r="AJ139">
        <f t="shared" si="180"/>
        <v>2.2171617991981196E-2</v>
      </c>
      <c r="AK139">
        <f t="shared" si="181"/>
        <v>5.2210078887704403E-2</v>
      </c>
      <c r="AL139">
        <f t="shared" si="182"/>
        <v>0.2388542917610352</v>
      </c>
      <c r="AM139">
        <f t="shared" si="183"/>
        <v>0.29404899429173448</v>
      </c>
      <c r="AQ139">
        <f t="shared" si="184"/>
        <v>0.99973144922183466</v>
      </c>
      <c r="AR139">
        <f t="shared" si="185"/>
        <v>0.33026857442590141</v>
      </c>
      <c r="AS139">
        <f t="shared" si="186"/>
        <v>0.33026857442590141</v>
      </c>
      <c r="AT139">
        <f t="shared" si="187"/>
        <v>0.15999242950248058</v>
      </c>
      <c r="AU139">
        <f t="shared" si="188"/>
        <v>0</v>
      </c>
      <c r="AV139">
        <f t="shared" si="189"/>
        <v>0</v>
      </c>
      <c r="AW139">
        <f t="shared" si="190"/>
        <v>4.2254361812812885E-3</v>
      </c>
      <c r="AX139">
        <f t="shared" si="191"/>
        <v>74.44559277252165</v>
      </c>
      <c r="AY139">
        <f t="shared" si="192"/>
        <v>1.9734871956586394E-2</v>
      </c>
      <c r="AZ139">
        <f t="shared" si="193"/>
        <v>0</v>
      </c>
      <c r="BA139">
        <f t="shared" si="194"/>
        <v>0.17027614492342083</v>
      </c>
      <c r="BF139">
        <f t="shared" si="195"/>
        <v>0.98127427681416646</v>
      </c>
      <c r="BG139">
        <f t="shared" si="196"/>
        <v>0.34782414120327282</v>
      </c>
      <c r="BH139">
        <f t="shared" si="197"/>
        <v>0.34663664237581138</v>
      </c>
      <c r="BI139">
        <f t="shared" si="198"/>
        <v>0.15999242950248058</v>
      </c>
      <c r="BJ139">
        <f t="shared" si="199"/>
        <v>1.2683286671920223E-9</v>
      </c>
      <c r="BK139">
        <f t="shared" si="200"/>
        <v>3.2042019020011325E-3</v>
      </c>
      <c r="BL139">
        <f t="shared" si="201"/>
        <v>5.0192518633434382E-3</v>
      </c>
      <c r="BM139">
        <f t="shared" si="202"/>
        <v>80.166205448932203</v>
      </c>
      <c r="BN139">
        <f t="shared" si="203"/>
        <v>2.0978443019417242E-2</v>
      </c>
      <c r="BO139">
        <f t="shared" si="204"/>
        <v>1.1874988274614418E-3</v>
      </c>
      <c r="BP139">
        <f t="shared" si="205"/>
        <v>0.18783171170079224</v>
      </c>
      <c r="BU139">
        <f t="shared" si="206"/>
        <v>0.93961537657080263</v>
      </c>
      <c r="BV139">
        <f t="shared" si="207"/>
        <v>0.3706881423859118</v>
      </c>
      <c r="BW139">
        <f t="shared" si="208"/>
        <v>0.34663664237581138</v>
      </c>
      <c r="BX139">
        <f t="shared" si="209"/>
        <v>0.15999242950248058</v>
      </c>
      <c r="BY139">
        <f t="shared" si="210"/>
        <v>8.8842444002376543E-6</v>
      </c>
      <c r="BZ139">
        <f t="shared" si="211"/>
        <v>1.1081526386928118</v>
      </c>
      <c r="CA139">
        <f t="shared" si="212"/>
        <v>5.9725678605328401E-3</v>
      </c>
      <c r="CB139">
        <f t="shared" si="213"/>
        <v>85.040665215203518</v>
      </c>
      <c r="CC139">
        <f t="shared" si="214"/>
        <v>2.2847694049894424E-2</v>
      </c>
      <c r="CD139">
        <f t="shared" si="215"/>
        <v>2.4051500010100424E-2</v>
      </c>
      <c r="CE139">
        <f t="shared" si="216"/>
        <v>0.21069571288343122</v>
      </c>
      <c r="CJ139">
        <f t="shared" si="217"/>
        <v>0.98774248295102607</v>
      </c>
      <c r="CK139">
        <f t="shared" si="218"/>
        <v>0.35361571361895106</v>
      </c>
      <c r="CL139">
        <f t="shared" si="219"/>
        <v>0.34663664237581138</v>
      </c>
      <c r="CM139">
        <f t="shared" si="220"/>
        <v>0.15999242950248058</v>
      </c>
      <c r="CN139">
        <f t="shared" si="221"/>
        <v>2.5074644595064907E-7</v>
      </c>
      <c r="CO139">
        <f t="shared" si="222"/>
        <v>0.10778502062024187</v>
      </c>
      <c r="CP139">
        <f t="shared" si="223"/>
        <v>5.3544471624156747E-3</v>
      </c>
      <c r="CQ139">
        <f t="shared" si="224"/>
        <v>82.961827450382572</v>
      </c>
      <c r="CR139">
        <f t="shared" si="225"/>
        <v>2.1257805401149972E-2</v>
      </c>
      <c r="CS139">
        <f t="shared" si="226"/>
        <v>6.9790712431396784E-3</v>
      </c>
      <c r="CT139">
        <f t="shared" si="227"/>
        <v>0.19362328411647048</v>
      </c>
      <c r="CY139">
        <f t="shared" si="228"/>
        <v>1.0310206876658659</v>
      </c>
      <c r="CZ139">
        <f t="shared" si="229"/>
        <v>0.38485721003419787</v>
      </c>
      <c r="DA139">
        <f t="shared" si="230"/>
        <v>0.34663664237581138</v>
      </c>
      <c r="DB139">
        <f t="shared" si="231"/>
        <v>0.15999242950248058</v>
      </c>
      <c r="DC139">
        <f t="shared" si="232"/>
        <v>3.6292826540588011E-5</v>
      </c>
      <c r="DD139">
        <f t="shared" si="233"/>
        <v>2.8486881878603789</v>
      </c>
      <c r="DE139">
        <f t="shared" si="234"/>
        <v>7.3908384944605839E-3</v>
      </c>
      <c r="DF139">
        <f t="shared" si="235"/>
        <v>98.603771702053209</v>
      </c>
      <c r="DG139">
        <f t="shared" si="236"/>
        <v>2.2645122564285806E-2</v>
      </c>
      <c r="DH139">
        <f t="shared" si="237"/>
        <v>3.8220567658386495E-2</v>
      </c>
      <c r="DI139">
        <f t="shared" si="238"/>
        <v>0.2248647805317173</v>
      </c>
      <c r="DL139" t="s">
        <v>518</v>
      </c>
      <c r="DM139" t="s">
        <v>311</v>
      </c>
      <c r="DN139" t="s">
        <v>319</v>
      </c>
      <c r="DO139" t="s">
        <v>295</v>
      </c>
      <c r="DP139" t="s">
        <v>406</v>
      </c>
      <c r="DQ139">
        <f t="shared" si="239"/>
        <v>1.0157541038893372</v>
      </c>
      <c r="DR139">
        <f t="shared" si="240"/>
        <v>7.4416308507405923E-2</v>
      </c>
      <c r="DS139">
        <f t="shared" si="241"/>
        <v>0.36435008382195844</v>
      </c>
      <c r="DT139">
        <f t="shared" si="242"/>
        <v>2.5300648104046277E-2</v>
      </c>
      <c r="DU139">
        <f t="shared" si="243"/>
        <v>1.6021646730213177</v>
      </c>
      <c r="DV139">
        <f t="shared" si="244"/>
        <v>2.2226939432393493</v>
      </c>
      <c r="DW139">
        <f t="shared" si="245"/>
        <v>4.9403683653128878</v>
      </c>
      <c r="DX139">
        <f t="shared" si="246"/>
        <v>89.545843035088637</v>
      </c>
      <c r="DY139">
        <f t="shared" si="247"/>
        <v>15.261247202249111</v>
      </c>
      <c r="DZ139">
        <f t="shared" si="248"/>
        <v>232.9056661681563</v>
      </c>
      <c r="EB139">
        <f t="shared" si="249"/>
        <v>2.3655577399974682E-5</v>
      </c>
      <c r="EC139">
        <f t="shared" si="250"/>
        <v>3.8345114381790504E-5</v>
      </c>
      <c r="ED139">
        <f t="shared" si="251"/>
        <v>6.2004631210652097E-3</v>
      </c>
      <c r="EE139">
        <f t="shared" si="252"/>
        <v>1.8287094063389629E-3</v>
      </c>
      <c r="EG139">
        <f t="shared" si="253"/>
        <v>9.9440525060578183E-2</v>
      </c>
      <c r="EI139">
        <f t="shared" si="254"/>
        <v>0.15932009631874938</v>
      </c>
      <c r="EJ139">
        <f t="shared" si="255"/>
        <v>0.4912728242393839</v>
      </c>
      <c r="EK139">
        <f t="shared" si="256"/>
        <v>8.9044856484013319</v>
      </c>
      <c r="EL139">
        <f t="shared" si="257"/>
        <v>23.160261733345202</v>
      </c>
    </row>
    <row r="140" spans="1:142" x14ac:dyDescent="0.25">
      <c r="A140" t="s">
        <v>94</v>
      </c>
      <c r="B140" t="s">
        <v>95</v>
      </c>
      <c r="C140" t="s">
        <v>91</v>
      </c>
      <c r="D140" t="s">
        <v>417</v>
      </c>
      <c r="E140" t="s">
        <v>407</v>
      </c>
      <c r="F140" t="s">
        <v>52</v>
      </c>
      <c r="G140">
        <f>VLOOKUP(A140,[2]alpha_i_split!$A$3:$N$208,14,FALSE)</f>
        <v>71.741919161933524</v>
      </c>
      <c r="H140">
        <v>7.7097564803344107E-2</v>
      </c>
      <c r="I140">
        <v>0.28248547743945279</v>
      </c>
      <c r="J140">
        <v>1.2238760645234537</v>
      </c>
      <c r="K140">
        <v>1.3263572562220902</v>
      </c>
      <c r="L140">
        <v>1.5963240717558658</v>
      </c>
      <c r="M140">
        <v>1.5284720537489731</v>
      </c>
      <c r="N140">
        <v>1.3785984406327738</v>
      </c>
      <c r="O140">
        <v>1.5276666559417871</v>
      </c>
      <c r="P140">
        <v>1.6721470135847669</v>
      </c>
      <c r="Q140">
        <v>1.3070253557120981</v>
      </c>
      <c r="R140">
        <v>1.2095558465202498</v>
      </c>
      <c r="S140">
        <v>1.2971210859341129</v>
      </c>
      <c r="T140">
        <v>1.3393743599143302</v>
      </c>
      <c r="U140">
        <v>1.3313443191676493</v>
      </c>
      <c r="V140">
        <v>1.3335057494131222</v>
      </c>
      <c r="W140">
        <v>1.4077430816183001</v>
      </c>
      <c r="X140">
        <v>1.1107199160352463</v>
      </c>
      <c r="Y140">
        <v>0.39766697652303207</v>
      </c>
      <c r="Z140">
        <v>0.31376224578272549</v>
      </c>
      <c r="AB140">
        <f t="shared" si="172"/>
        <v>1.6232968988972178</v>
      </c>
      <c r="AC140">
        <f t="shared" si="173"/>
        <v>0.36921568163380264</v>
      </c>
      <c r="AD140">
        <f t="shared" si="174"/>
        <v>0.36921568163380264</v>
      </c>
      <c r="AE140">
        <f t="shared" si="175"/>
        <v>0.31376224578272549</v>
      </c>
      <c r="AF140">
        <f t="shared" si="176"/>
        <v>0</v>
      </c>
      <c r="AG140">
        <f t="shared" si="177"/>
        <v>0</v>
      </c>
      <c r="AH140">
        <f t="shared" si="178"/>
        <v>1.456786982067888E-4</v>
      </c>
      <c r="AI140">
        <f t="shared" si="179"/>
        <v>7.8811364510225772</v>
      </c>
      <c r="AJ140">
        <f t="shared" si="180"/>
        <v>1.9753044242977785E-2</v>
      </c>
      <c r="AK140">
        <f t="shared" si="181"/>
        <v>0</v>
      </c>
      <c r="AL140">
        <f t="shared" si="182"/>
        <v>5.5453435851077149E-2</v>
      </c>
      <c r="AM140">
        <f t="shared" si="183"/>
        <v>0.27584973341181063</v>
      </c>
      <c r="AQ140">
        <f t="shared" si="184"/>
        <v>1.9537028226446242</v>
      </c>
      <c r="AR140">
        <f t="shared" si="185"/>
        <v>0.34168196079395424</v>
      </c>
      <c r="AS140">
        <f t="shared" si="186"/>
        <v>0.34168196079395424</v>
      </c>
      <c r="AT140">
        <f t="shared" si="187"/>
        <v>0.31376224578272549</v>
      </c>
      <c r="AU140">
        <f t="shared" si="188"/>
        <v>0</v>
      </c>
      <c r="AV140">
        <f t="shared" si="189"/>
        <v>0</v>
      </c>
      <c r="AW140">
        <f t="shared" si="190"/>
        <v>2.6128852404657941E-5</v>
      </c>
      <c r="AX140">
        <f t="shared" si="191"/>
        <v>2.807570105298292</v>
      </c>
      <c r="AY140">
        <f t="shared" si="192"/>
        <v>1.6662711548165472E-2</v>
      </c>
      <c r="AZ140">
        <f t="shared" si="193"/>
        <v>0</v>
      </c>
      <c r="BA140">
        <f t="shared" si="194"/>
        <v>2.7919715011228752E-2</v>
      </c>
      <c r="BF140">
        <f t="shared" si="195"/>
        <v>1.870660361876374</v>
      </c>
      <c r="BG140">
        <f t="shared" si="196"/>
        <v>0.36641786925687936</v>
      </c>
      <c r="BH140">
        <f t="shared" si="197"/>
        <v>0.36641786925687936</v>
      </c>
      <c r="BI140">
        <f t="shared" si="198"/>
        <v>0.31376224578272549</v>
      </c>
      <c r="BJ140">
        <f t="shared" si="199"/>
        <v>0</v>
      </c>
      <c r="BK140">
        <f t="shared" si="200"/>
        <v>0</v>
      </c>
      <c r="BL140">
        <f t="shared" si="201"/>
        <v>1.4593145837223052E-4</v>
      </c>
      <c r="BM140">
        <f t="shared" si="202"/>
        <v>8.3142947748322413</v>
      </c>
      <c r="BN140">
        <f t="shared" si="203"/>
        <v>1.826131510729212E-2</v>
      </c>
      <c r="BO140">
        <f t="shared" si="204"/>
        <v>0</v>
      </c>
      <c r="BP140">
        <f t="shared" si="205"/>
        <v>5.2655623474153868E-2</v>
      </c>
      <c r="BU140">
        <f t="shared" si="206"/>
        <v>1.6872336340798093</v>
      </c>
      <c r="BV140">
        <f t="shared" si="207"/>
        <v>0.37835380553056103</v>
      </c>
      <c r="BW140">
        <f t="shared" si="208"/>
        <v>0.37835380553056103</v>
      </c>
      <c r="BX140">
        <f t="shared" si="209"/>
        <v>0.31376224578272549</v>
      </c>
      <c r="BY140">
        <f t="shared" si="210"/>
        <v>0</v>
      </c>
      <c r="BZ140">
        <f t="shared" si="211"/>
        <v>0</v>
      </c>
      <c r="CA140">
        <f t="shared" si="212"/>
        <v>2.2786588909218581E-4</v>
      </c>
      <c r="CB140">
        <f t="shared" si="213"/>
        <v>10.583389996236541</v>
      </c>
      <c r="CC140">
        <f t="shared" si="214"/>
        <v>1.9854701944842342E-2</v>
      </c>
      <c r="CD140">
        <f t="shared" si="215"/>
        <v>0</v>
      </c>
      <c r="CE140">
        <f t="shared" si="216"/>
        <v>6.4591559747835536E-2</v>
      </c>
      <c r="CJ140">
        <f t="shared" si="217"/>
        <v>1.8696746547777392</v>
      </c>
      <c r="CK140">
        <f t="shared" si="218"/>
        <v>0.37608543563637664</v>
      </c>
      <c r="CL140">
        <f t="shared" si="219"/>
        <v>0.37608543563637664</v>
      </c>
      <c r="CM140">
        <f t="shared" si="220"/>
        <v>0.31376224578272549</v>
      </c>
      <c r="CN140">
        <f t="shared" si="221"/>
        <v>0</v>
      </c>
      <c r="CO140">
        <f t="shared" si="222"/>
        <v>0</v>
      </c>
      <c r="CP140">
        <f t="shared" si="223"/>
        <v>2.2956994025593008E-4</v>
      </c>
      <c r="CQ140">
        <f t="shared" si="224"/>
        <v>11.050618917052153</v>
      </c>
      <c r="CR140">
        <f t="shared" si="225"/>
        <v>1.8748061620455007E-2</v>
      </c>
      <c r="CS140">
        <f t="shared" si="226"/>
        <v>0</v>
      </c>
      <c r="CT140">
        <f t="shared" si="227"/>
        <v>6.2323189853651151E-2</v>
      </c>
      <c r="CY140">
        <f t="shared" si="228"/>
        <v>2.0465007062907707</v>
      </c>
      <c r="CZ140">
        <f t="shared" si="229"/>
        <v>0.37669600829122113</v>
      </c>
      <c r="DA140">
        <f t="shared" si="230"/>
        <v>0.37669600829122113</v>
      </c>
      <c r="DB140">
        <f t="shared" si="231"/>
        <v>0.31376224578272549</v>
      </c>
      <c r="DC140">
        <f t="shared" si="232"/>
        <v>0</v>
      </c>
      <c r="DD140">
        <f t="shared" si="233"/>
        <v>0</v>
      </c>
      <c r="DE140">
        <f t="shared" si="234"/>
        <v>2.5790154480940722E-4</v>
      </c>
      <c r="DF140">
        <f t="shared" si="235"/>
        <v>12.29395166582924</v>
      </c>
      <c r="DG140">
        <f t="shared" si="236"/>
        <v>1.7948904475472906E-2</v>
      </c>
      <c r="DH140">
        <f t="shared" si="237"/>
        <v>0</v>
      </c>
      <c r="DI140">
        <f t="shared" si="238"/>
        <v>6.2933762508495639E-2</v>
      </c>
      <c r="DL140" t="s">
        <v>94</v>
      </c>
      <c r="DM140" t="s">
        <v>95</v>
      </c>
      <c r="DN140" t="s">
        <v>91</v>
      </c>
      <c r="DO140" t="s">
        <v>417</v>
      </c>
      <c r="DP140" t="s">
        <v>406</v>
      </c>
      <c r="DQ140">
        <f t="shared" si="239"/>
        <v>1.8418448464277557</v>
      </c>
      <c r="DR140">
        <f t="shared" si="240"/>
        <v>0.15979292370845616</v>
      </c>
      <c r="DS140">
        <f t="shared" si="241"/>
        <v>0.36807512685713251</v>
      </c>
      <c r="DT140">
        <f t="shared" si="242"/>
        <v>1.3746144634054531E-2</v>
      </c>
      <c r="DU140">
        <f t="shared" si="243"/>
        <v>0</v>
      </c>
      <c r="DV140">
        <f t="shared" si="244"/>
        <v>0</v>
      </c>
      <c r="DW140">
        <f t="shared" si="245"/>
        <v>0</v>
      </c>
      <c r="DX140">
        <f t="shared" si="246"/>
        <v>8.821826985045174</v>
      </c>
      <c r="DY140">
        <f t="shared" si="247"/>
        <v>3.3893964347143828</v>
      </c>
      <c r="DZ140">
        <f t="shared" si="248"/>
        <v>11.488008191654568</v>
      </c>
      <c r="EB140">
        <f t="shared" si="249"/>
        <v>0</v>
      </c>
      <c r="EC140">
        <f t="shared" si="250"/>
        <v>0</v>
      </c>
      <c r="ED140">
        <f t="shared" si="251"/>
        <v>1.7217939719020006E-4</v>
      </c>
      <c r="EE140">
        <f t="shared" si="252"/>
        <v>8.5399003948680074E-5</v>
      </c>
      <c r="EG140">
        <f t="shared" si="253"/>
        <v>0.10045718527760168</v>
      </c>
      <c r="EI140">
        <f t="shared" si="254"/>
        <v>0</v>
      </c>
      <c r="EJ140">
        <f t="shared" si="255"/>
        <v>0</v>
      </c>
      <c r="EK140">
        <f t="shared" si="256"/>
        <v>0.88621590792362925</v>
      </c>
      <c r="EL140">
        <f t="shared" si="257"/>
        <v>1.1540529673796489</v>
      </c>
    </row>
    <row r="141" spans="1:142" x14ac:dyDescent="0.25">
      <c r="A141" t="s">
        <v>502</v>
      </c>
      <c r="B141" t="s">
        <v>308</v>
      </c>
      <c r="C141" t="s">
        <v>319</v>
      </c>
      <c r="D141" t="s">
        <v>421</v>
      </c>
      <c r="E141" t="s">
        <v>406</v>
      </c>
      <c r="F141" t="s">
        <v>587</v>
      </c>
      <c r="G141">
        <f>VLOOKUP(A141,[2]alpha_i_split!$A$3:$N$208,14,FALSE)</f>
        <v>260.57524912462378</v>
      </c>
      <c r="H141">
        <v>6.3324997756725898E-2</v>
      </c>
      <c r="I141">
        <v>0.23202279178064369</v>
      </c>
      <c r="J141">
        <v>0.25769999999999998</v>
      </c>
      <c r="K141">
        <v>1.4311390552424275</v>
      </c>
      <c r="L141">
        <v>1.2385981682627154</v>
      </c>
      <c r="M141">
        <v>1.2157310073334064</v>
      </c>
      <c r="N141">
        <v>1.1641185092236064</v>
      </c>
      <c r="O141">
        <v>1.2237446676811887</v>
      </c>
      <c r="P141">
        <v>1.277363372111487</v>
      </c>
      <c r="Q141">
        <v>1.39378218396165</v>
      </c>
      <c r="R141">
        <v>1.154133732123878</v>
      </c>
      <c r="S141">
        <v>1.2154822023485663</v>
      </c>
      <c r="T141">
        <v>1.2953811605285075</v>
      </c>
      <c r="U141">
        <v>1.2357210310006459</v>
      </c>
      <c r="V141">
        <v>1.3448954049704989</v>
      </c>
      <c r="W141">
        <v>0</v>
      </c>
      <c r="X141">
        <v>0</v>
      </c>
      <c r="Y141">
        <v>0</v>
      </c>
      <c r="Z141">
        <v>0</v>
      </c>
      <c r="AB141">
        <f t="shared" si="172"/>
        <v>0.36880453453597356</v>
      </c>
      <c r="AC141">
        <f t="shared" si="173"/>
        <v>0.32338923345690473</v>
      </c>
      <c r="AD141">
        <f t="shared" si="174"/>
        <v>0</v>
      </c>
      <c r="AE141">
        <f t="shared" si="175"/>
        <v>0</v>
      </c>
      <c r="AF141">
        <f t="shared" si="176"/>
        <v>3.1078136563433455E-2</v>
      </c>
      <c r="AG141">
        <f t="shared" si="177"/>
        <v>288.30400039500671</v>
      </c>
      <c r="AH141">
        <f t="shared" si="178"/>
        <v>3.1078136563433455E-2</v>
      </c>
      <c r="AI141">
        <f t="shared" si="179"/>
        <v>288.30400039500671</v>
      </c>
      <c r="AJ141">
        <f t="shared" si="180"/>
        <v>1.9045843993273429E-2</v>
      </c>
      <c r="AK141">
        <f t="shared" si="181"/>
        <v>0.32338923345690473</v>
      </c>
      <c r="AL141">
        <f t="shared" si="182"/>
        <v>0.32338923345690473</v>
      </c>
      <c r="AM141">
        <f t="shared" si="183"/>
        <v>0.23336598123074384</v>
      </c>
      <c r="AQ141">
        <f t="shared" si="184"/>
        <v>0.31918674796130175</v>
      </c>
      <c r="AR141">
        <f t="shared" si="185"/>
        <v>0.26778533061559578</v>
      </c>
      <c r="AS141">
        <f t="shared" si="186"/>
        <v>0</v>
      </c>
      <c r="AT141">
        <f t="shared" si="187"/>
        <v>0</v>
      </c>
      <c r="AU141">
        <f t="shared" si="188"/>
        <v>2.2272286068681351E-2</v>
      </c>
      <c r="AV141">
        <f t="shared" si="189"/>
        <v>249.51649910188414</v>
      </c>
      <c r="AW141">
        <f t="shared" si="190"/>
        <v>2.2272286068681351E-2</v>
      </c>
      <c r="AX141">
        <f t="shared" si="191"/>
        <v>249.51649910188414</v>
      </c>
      <c r="AY141">
        <f t="shared" si="192"/>
        <v>1.6952632534455132E-2</v>
      </c>
      <c r="AZ141">
        <f t="shared" si="193"/>
        <v>0.26778533061559578</v>
      </c>
      <c r="BA141">
        <f t="shared" si="194"/>
        <v>0.26778533061559578</v>
      </c>
      <c r="BF141">
        <f t="shared" si="195"/>
        <v>0.31329388058981883</v>
      </c>
      <c r="BG141">
        <f t="shared" si="196"/>
        <v>0.28201957394859961</v>
      </c>
      <c r="BH141">
        <f t="shared" si="197"/>
        <v>0</v>
      </c>
      <c r="BI141">
        <f t="shared" si="198"/>
        <v>0</v>
      </c>
      <c r="BJ141">
        <f t="shared" si="199"/>
        <v>2.3023127888681955E-2</v>
      </c>
      <c r="BK141">
        <f t="shared" si="200"/>
        <v>244.90989295173654</v>
      </c>
      <c r="BL141">
        <f t="shared" si="201"/>
        <v>2.3023127888681955E-2</v>
      </c>
      <c r="BM141">
        <f t="shared" si="202"/>
        <v>244.90989295173654</v>
      </c>
      <c r="BN141">
        <f t="shared" si="203"/>
        <v>1.8020883866666955E-2</v>
      </c>
      <c r="BO141">
        <f t="shared" si="204"/>
        <v>0.28201957394859961</v>
      </c>
      <c r="BP141">
        <f t="shared" si="205"/>
        <v>0.28201957394859961</v>
      </c>
      <c r="BU141">
        <f t="shared" si="206"/>
        <v>0.29999333982692333</v>
      </c>
      <c r="BV141">
        <f t="shared" si="207"/>
        <v>0.30055795328587448</v>
      </c>
      <c r="BW141">
        <f t="shared" si="208"/>
        <v>0</v>
      </c>
      <c r="BX141">
        <f t="shared" si="209"/>
        <v>0</v>
      </c>
      <c r="BY141">
        <f t="shared" si="210"/>
        <v>2.3494867454963854E-2</v>
      </c>
      <c r="BZ141">
        <f t="shared" si="211"/>
        <v>234.51251778338542</v>
      </c>
      <c r="CA141">
        <f t="shared" si="212"/>
        <v>2.3494867454963854E-2</v>
      </c>
      <c r="CB141">
        <f t="shared" si="213"/>
        <v>234.51251778338542</v>
      </c>
      <c r="CC141">
        <f t="shared" si="214"/>
        <v>1.9626606260206757E-2</v>
      </c>
      <c r="CD141">
        <f t="shared" si="215"/>
        <v>0.30055795328587448</v>
      </c>
      <c r="CE141">
        <f t="shared" si="216"/>
        <v>0.30055795328587448</v>
      </c>
      <c r="CJ141">
        <f t="shared" si="217"/>
        <v>0.31535900086144231</v>
      </c>
      <c r="CK141">
        <f t="shared" si="218"/>
        <v>0.28671544347482519</v>
      </c>
      <c r="CL141">
        <f t="shared" si="219"/>
        <v>0</v>
      </c>
      <c r="CM141">
        <f t="shared" si="220"/>
        <v>0</v>
      </c>
      <c r="CN141">
        <f t="shared" si="221"/>
        <v>2.3560769949799953E-2</v>
      </c>
      <c r="CO141">
        <f t="shared" si="222"/>
        <v>246.52425063948834</v>
      </c>
      <c r="CP141">
        <f t="shared" si="223"/>
        <v>2.3560769949799953E-2</v>
      </c>
      <c r="CQ141">
        <f t="shared" si="224"/>
        <v>246.52425063948834</v>
      </c>
      <c r="CR141">
        <f t="shared" si="225"/>
        <v>1.8260861496716112E-2</v>
      </c>
      <c r="CS141">
        <f t="shared" si="226"/>
        <v>0.28671544347482519</v>
      </c>
      <c r="CT141">
        <f t="shared" si="227"/>
        <v>0.28671544347482519</v>
      </c>
      <c r="CY141">
        <f t="shared" si="228"/>
        <v>0.32917654099313015</v>
      </c>
      <c r="CZ141">
        <f t="shared" si="229"/>
        <v>0.31204638651421451</v>
      </c>
      <c r="DA141">
        <f t="shared" si="230"/>
        <v>0</v>
      </c>
      <c r="DB141">
        <f t="shared" si="231"/>
        <v>0</v>
      </c>
      <c r="DC141">
        <f t="shared" si="232"/>
        <v>2.6765859677962238E-2</v>
      </c>
      <c r="DD141">
        <f t="shared" si="233"/>
        <v>257.3257775258005</v>
      </c>
      <c r="DE141">
        <f t="shared" si="234"/>
        <v>2.6765859677962238E-2</v>
      </c>
      <c r="DF141">
        <f t="shared" si="235"/>
        <v>257.3257775258005</v>
      </c>
      <c r="DG141">
        <f t="shared" si="236"/>
        <v>1.9452593478921115E-2</v>
      </c>
      <c r="DH141">
        <f t="shared" si="237"/>
        <v>0.31204638651421451</v>
      </c>
      <c r="DI141">
        <f t="shared" si="238"/>
        <v>0.31204638651421451</v>
      </c>
      <c r="DL141" t="s">
        <v>502</v>
      </c>
      <c r="DM141" t="s">
        <v>308</v>
      </c>
      <c r="DN141" t="s">
        <v>319</v>
      </c>
      <c r="DO141" t="s">
        <v>295</v>
      </c>
      <c r="DP141" t="s">
        <v>406</v>
      </c>
      <c r="DQ141">
        <f t="shared" si="239"/>
        <v>0.324302340794765</v>
      </c>
      <c r="DR141">
        <f t="shared" si="240"/>
        <v>2.3759080027193649E-2</v>
      </c>
      <c r="DS141">
        <f t="shared" si="241"/>
        <v>0.29541898688266904</v>
      </c>
      <c r="DT141">
        <f t="shared" si="242"/>
        <v>2.0514039003280766E-2</v>
      </c>
      <c r="DU141">
        <f t="shared" si="243"/>
        <v>253.51548973288359</v>
      </c>
      <c r="DV141">
        <f t="shared" si="244"/>
        <v>18.573084591173583</v>
      </c>
      <c r="DW141">
        <f t="shared" si="245"/>
        <v>344.95947123088956</v>
      </c>
      <c r="DX141">
        <f t="shared" si="246"/>
        <v>253.51548973288359</v>
      </c>
      <c r="DY141">
        <f t="shared" si="247"/>
        <v>18.573084591173583</v>
      </c>
      <c r="DZ141">
        <f t="shared" si="248"/>
        <v>344.95947123088956</v>
      </c>
      <c r="EB141">
        <f t="shared" si="249"/>
        <v>2.5032507933920468E-2</v>
      </c>
      <c r="EC141">
        <f t="shared" si="250"/>
        <v>3.3388895651858749E-3</v>
      </c>
      <c r="ED141">
        <f t="shared" si="251"/>
        <v>2.5032507933920468E-2</v>
      </c>
      <c r="EE141">
        <f t="shared" si="252"/>
        <v>3.3388895651858749E-3</v>
      </c>
      <c r="EG141">
        <f t="shared" si="253"/>
        <v>8.0627452751820164E-2</v>
      </c>
      <c r="EI141">
        <f t="shared" si="254"/>
        <v>20.440308170292621</v>
      </c>
      <c r="EJ141">
        <f t="shared" si="255"/>
        <v>27.813203467961415</v>
      </c>
      <c r="EK141">
        <f t="shared" si="256"/>
        <v>20.440308170292621</v>
      </c>
      <c r="EL141">
        <f t="shared" si="257"/>
        <v>27.813203467961415</v>
      </c>
    </row>
    <row r="142" spans="1:142" x14ac:dyDescent="0.25">
      <c r="A142" t="s">
        <v>72</v>
      </c>
      <c r="B142" t="s">
        <v>73</v>
      </c>
      <c r="C142" t="s">
        <v>90</v>
      </c>
      <c r="D142" t="s">
        <v>417</v>
      </c>
      <c r="E142" t="s">
        <v>407</v>
      </c>
      <c r="F142" t="s">
        <v>52</v>
      </c>
      <c r="G142">
        <f>VLOOKUP(A142,[2]alpha_i_split!$A$3:$N$208,14,FALSE)</f>
        <v>38.925456232774408</v>
      </c>
      <c r="H142">
        <v>5.8472032799637398E-2</v>
      </c>
      <c r="I142">
        <v>0.21424152817787143</v>
      </c>
      <c r="J142">
        <v>2.3267209205922312</v>
      </c>
      <c r="K142">
        <v>1.3263572562220902</v>
      </c>
      <c r="L142">
        <v>1.5963240717558658</v>
      </c>
      <c r="M142">
        <v>1.5284720537489731</v>
      </c>
      <c r="N142">
        <v>1.3785984406327738</v>
      </c>
      <c r="O142">
        <v>1.5276666559417871</v>
      </c>
      <c r="P142">
        <v>1.6721470135847669</v>
      </c>
      <c r="Q142">
        <v>1.3070253557120981</v>
      </c>
      <c r="R142">
        <v>1.2095558465202498</v>
      </c>
      <c r="S142">
        <v>1.2971210859341129</v>
      </c>
      <c r="T142">
        <v>1.3393743599143302</v>
      </c>
      <c r="U142">
        <v>1.3313443191676493</v>
      </c>
      <c r="V142">
        <v>1.3335057494131222</v>
      </c>
      <c r="W142">
        <v>0.81636363834011749</v>
      </c>
      <c r="X142">
        <v>0.71214588190021066</v>
      </c>
      <c r="Y142">
        <v>0.17489899342683393</v>
      </c>
      <c r="Z142">
        <v>0.15257122202387907</v>
      </c>
      <c r="AB142">
        <f t="shared" si="172"/>
        <v>3.0860631762312476</v>
      </c>
      <c r="AC142">
        <f t="shared" si="173"/>
        <v>0.28001910957498588</v>
      </c>
      <c r="AD142">
        <f t="shared" si="174"/>
        <v>0.17489899342683393</v>
      </c>
      <c r="AE142">
        <f t="shared" si="175"/>
        <v>0.15257122202387907</v>
      </c>
      <c r="AF142">
        <f t="shared" si="176"/>
        <v>1.779592962483747E-3</v>
      </c>
      <c r="AG142">
        <f t="shared" si="177"/>
        <v>50.787414274989828</v>
      </c>
      <c r="AH142">
        <f t="shared" si="178"/>
        <v>3.1714736520421717E-3</v>
      </c>
      <c r="AI142">
        <f t="shared" si="179"/>
        <v>74.653422186469882</v>
      </c>
      <c r="AJ142">
        <f t="shared" si="180"/>
        <v>1.4750535289595515E-2</v>
      </c>
      <c r="AK142">
        <f t="shared" si="181"/>
        <v>0.10512011614815195</v>
      </c>
      <c r="AL142">
        <f t="shared" si="182"/>
        <v>0.12744788755110681</v>
      </c>
      <c r="AM142">
        <f t="shared" si="183"/>
        <v>0.21029832643116059</v>
      </c>
      <c r="AQ142">
        <f t="shared" si="184"/>
        <v>3.7142006137993469</v>
      </c>
      <c r="AR142">
        <f t="shared" si="185"/>
        <v>0.25913709297497722</v>
      </c>
      <c r="AS142">
        <f t="shared" si="186"/>
        <v>0.17489899342683393</v>
      </c>
      <c r="AT142">
        <f t="shared" si="187"/>
        <v>0.15257122202387907</v>
      </c>
      <c r="AU142">
        <f t="shared" si="188"/>
        <v>1.2869615892561104E-3</v>
      </c>
      <c r="AV142">
        <f t="shared" si="189"/>
        <v>45.83299942043184</v>
      </c>
      <c r="AW142">
        <f t="shared" si="190"/>
        <v>2.605519453850607E-3</v>
      </c>
      <c r="AX142">
        <f t="shared" si="191"/>
        <v>73.349547015279882</v>
      </c>
      <c r="AY142">
        <f t="shared" si="192"/>
        <v>1.2442837250209764E-2</v>
      </c>
      <c r="AZ142">
        <f t="shared" si="193"/>
        <v>8.4238099548143291E-2</v>
      </c>
      <c r="BA142">
        <f t="shared" si="194"/>
        <v>0.10656587095109815</v>
      </c>
      <c r="BF142">
        <f t="shared" si="195"/>
        <v>3.5563279039983091</v>
      </c>
      <c r="BG142">
        <f t="shared" si="196"/>
        <v>0.27789720368226445</v>
      </c>
      <c r="BH142">
        <f t="shared" si="197"/>
        <v>0.17489899342683393</v>
      </c>
      <c r="BI142">
        <f t="shared" si="198"/>
        <v>0.15257122202387907</v>
      </c>
      <c r="BJ142">
        <f t="shared" si="199"/>
        <v>1.958647083439654E-3</v>
      </c>
      <c r="BK142">
        <f t="shared" si="200"/>
        <v>57.048964596053814</v>
      </c>
      <c r="BL142">
        <f t="shared" si="201"/>
        <v>3.5285030775548025E-3</v>
      </c>
      <c r="BM142">
        <f t="shared" si="202"/>
        <v>84.463804652402246</v>
      </c>
      <c r="BN142">
        <f t="shared" si="203"/>
        <v>1.3636590371142171E-2</v>
      </c>
      <c r="BO142">
        <f t="shared" si="204"/>
        <v>0.10299821025543052</v>
      </c>
      <c r="BP142">
        <f t="shared" si="205"/>
        <v>0.12532598165838538</v>
      </c>
      <c r="BU142">
        <f t="shared" si="206"/>
        <v>3.2076138329161021</v>
      </c>
      <c r="BV142">
        <f t="shared" si="207"/>
        <v>0.28694960967030447</v>
      </c>
      <c r="BW142">
        <f t="shared" si="208"/>
        <v>0.17489899342683393</v>
      </c>
      <c r="BX142">
        <f t="shared" si="209"/>
        <v>0.15257122202387907</v>
      </c>
      <c r="BY142">
        <f t="shared" si="210"/>
        <v>2.1332770472691658E-3</v>
      </c>
      <c r="BZ142">
        <f t="shared" si="211"/>
        <v>57.115537213124711</v>
      </c>
      <c r="CA142">
        <f t="shared" si="212"/>
        <v>3.6795337444427974E-3</v>
      </c>
      <c r="CB142">
        <f t="shared" si="213"/>
        <v>82.145659184220989</v>
      </c>
      <c r="CC142">
        <f t="shared" si="214"/>
        <v>1.4826447918573979E-2</v>
      </c>
      <c r="CD142">
        <f t="shared" si="215"/>
        <v>0.11205061624347054</v>
      </c>
      <c r="CE142">
        <f t="shared" si="216"/>
        <v>0.1343783876464254</v>
      </c>
      <c r="CJ142">
        <f t="shared" si="217"/>
        <v>3.5544539680709302</v>
      </c>
      <c r="CK142">
        <f t="shared" si="218"/>
        <v>0.28522924146940498</v>
      </c>
      <c r="CL142">
        <f t="shared" si="219"/>
        <v>0.17489899342683393</v>
      </c>
      <c r="CM142">
        <f t="shared" si="220"/>
        <v>0.15257122202387907</v>
      </c>
      <c r="CN142">
        <f t="shared" si="221"/>
        <v>2.2840325851057209E-3</v>
      </c>
      <c r="CO142">
        <f t="shared" si="222"/>
        <v>62.105341707137946</v>
      </c>
      <c r="CP142">
        <f t="shared" si="223"/>
        <v>3.9702608300384067E-3</v>
      </c>
      <c r="CQ142">
        <f t="shared" si="224"/>
        <v>89.785619745410187</v>
      </c>
      <c r="CR142">
        <f t="shared" si="225"/>
        <v>1.40000670854744E-2</v>
      </c>
      <c r="CS142">
        <f t="shared" si="226"/>
        <v>0.11033024804257105</v>
      </c>
      <c r="CT142">
        <f t="shared" si="227"/>
        <v>0.13265801944552591</v>
      </c>
      <c r="CY142">
        <f t="shared" si="228"/>
        <v>3.8906194388134989</v>
      </c>
      <c r="CZ142">
        <f t="shared" si="229"/>
        <v>0.28569230958824499</v>
      </c>
      <c r="DA142">
        <f t="shared" si="230"/>
        <v>0.17489899342683393</v>
      </c>
      <c r="DB142">
        <f t="shared" si="231"/>
        <v>0.15257122202387907</v>
      </c>
      <c r="DC142">
        <f t="shared" si="232"/>
        <v>2.5234578108579079E-3</v>
      </c>
      <c r="DD142">
        <f t="shared" si="233"/>
        <v>68.328791797735363</v>
      </c>
      <c r="DE142">
        <f t="shared" si="234"/>
        <v>4.3771954083335722E-3</v>
      </c>
      <c r="DF142">
        <f t="shared" si="235"/>
        <v>98.643922351155723</v>
      </c>
      <c r="DG142">
        <f t="shared" si="236"/>
        <v>1.3403298530511967E-2</v>
      </c>
      <c r="DH142">
        <f t="shared" si="237"/>
        <v>0.11079331616141105</v>
      </c>
      <c r="DI142">
        <f t="shared" si="238"/>
        <v>0.13312108756436591</v>
      </c>
      <c r="DL142" t="s">
        <v>72</v>
      </c>
      <c r="DM142" t="s">
        <v>73</v>
      </c>
      <c r="DN142" t="s">
        <v>90</v>
      </c>
      <c r="DO142" t="s">
        <v>417</v>
      </c>
      <c r="DP142" t="s">
        <v>406</v>
      </c>
      <c r="DQ142">
        <f t="shared" si="239"/>
        <v>3.5015464889715724</v>
      </c>
      <c r="DR142">
        <f t="shared" si="240"/>
        <v>0.30378365043018479</v>
      </c>
      <c r="DS142">
        <f t="shared" si="241"/>
        <v>0.27915409449336365</v>
      </c>
      <c r="DT142">
        <f t="shared" si="242"/>
        <v>1.0425297114911374E-2</v>
      </c>
      <c r="DU142">
        <f t="shared" si="243"/>
        <v>56.869841501578911</v>
      </c>
      <c r="DV142">
        <f t="shared" si="244"/>
        <v>7.970172643660514</v>
      </c>
      <c r="DW142">
        <f t="shared" si="245"/>
        <v>63.523651969754425</v>
      </c>
      <c r="DX142">
        <f t="shared" si="246"/>
        <v>83.840329189156478</v>
      </c>
      <c r="DY142">
        <f t="shared" si="247"/>
        <v>9.5100920003848124</v>
      </c>
      <c r="DZ142">
        <f t="shared" si="248"/>
        <v>90.441849855783204</v>
      </c>
      <c r="EB142">
        <f t="shared" si="249"/>
        <v>1.9943281797353842E-3</v>
      </c>
      <c r="EC142">
        <f t="shared" si="250"/>
        <v>4.3150097202648445E-4</v>
      </c>
      <c r="ED142">
        <f t="shared" si="251"/>
        <v>3.555414361043726E-3</v>
      </c>
      <c r="EE142">
        <f t="shared" si="252"/>
        <v>6.1858909201126049E-4</v>
      </c>
      <c r="EG142">
        <f t="shared" si="253"/>
        <v>7.6188344566966076E-2</v>
      </c>
      <c r="EI142">
        <f t="shared" si="254"/>
        <v>4.3328190797910411</v>
      </c>
      <c r="EJ142">
        <f t="shared" si="255"/>
        <v>4.8397618844236838</v>
      </c>
      <c r="EK142">
        <f t="shared" si="256"/>
        <v>6.3876558888713175</v>
      </c>
      <c r="EL142">
        <f t="shared" si="257"/>
        <v>6.8906148200862223</v>
      </c>
    </row>
    <row r="143" spans="1:142" x14ac:dyDescent="0.25">
      <c r="A143" t="s">
        <v>513</v>
      </c>
      <c r="B143" t="s">
        <v>314</v>
      </c>
      <c r="C143" t="s">
        <v>319</v>
      </c>
      <c r="D143" t="s">
        <v>421</v>
      </c>
      <c r="E143" t="s">
        <v>406</v>
      </c>
      <c r="F143" t="s">
        <v>587</v>
      </c>
      <c r="G143">
        <f>VLOOKUP(A143,[2]alpha_i_split!$A$3:$N$208,14,FALSE)</f>
        <v>153.4891936166326</v>
      </c>
      <c r="H143">
        <v>4.6438331688265701E-2</v>
      </c>
      <c r="I143">
        <v>0.17015004730580555</v>
      </c>
      <c r="J143">
        <v>0.48882996407081952</v>
      </c>
      <c r="K143">
        <v>1.4311390552424275</v>
      </c>
      <c r="L143">
        <v>1.2385981682627154</v>
      </c>
      <c r="M143">
        <v>1.2157310073334064</v>
      </c>
      <c r="N143">
        <v>1.1641185092236064</v>
      </c>
      <c r="O143">
        <v>1.2237446676811887</v>
      </c>
      <c r="P143">
        <v>1.277363372111487</v>
      </c>
      <c r="Q143">
        <v>1.39378218396165</v>
      </c>
      <c r="R143">
        <v>1.154133732123878</v>
      </c>
      <c r="S143">
        <v>1.2154822023485663</v>
      </c>
      <c r="T143">
        <v>1.2953811605285075</v>
      </c>
      <c r="U143">
        <v>1.2357210310006459</v>
      </c>
      <c r="V143">
        <v>1.3448954049704989</v>
      </c>
      <c r="W143">
        <v>0.67604655956087345</v>
      </c>
      <c r="X143">
        <v>0.67604655956087345</v>
      </c>
      <c r="Y143">
        <v>0.1150293540902097</v>
      </c>
      <c r="Z143">
        <v>0.1150293540902097</v>
      </c>
      <c r="AB143">
        <f t="shared" si="172"/>
        <v>0.69958365295450242</v>
      </c>
      <c r="AC143">
        <f t="shared" si="173"/>
        <v>0.23715210453506372</v>
      </c>
      <c r="AD143">
        <f t="shared" si="174"/>
        <v>0.1150293540902097</v>
      </c>
      <c r="AE143">
        <f t="shared" si="175"/>
        <v>0.1150293540902097</v>
      </c>
      <c r="AF143">
        <f t="shared" si="176"/>
        <v>3.4773885674516639E-3</v>
      </c>
      <c r="AG143">
        <f t="shared" si="177"/>
        <v>85.423605874859149</v>
      </c>
      <c r="AH143">
        <f t="shared" si="178"/>
        <v>3.4773885674516639E-3</v>
      </c>
      <c r="AI143">
        <f t="shared" si="179"/>
        <v>85.423605874859149</v>
      </c>
      <c r="AJ143">
        <f t="shared" si="180"/>
        <v>1.3213188387804737E-2</v>
      </c>
      <c r="AK143">
        <f t="shared" si="181"/>
        <v>0.12212275044485402</v>
      </c>
      <c r="AL143">
        <f t="shared" si="182"/>
        <v>0.12212275044485402</v>
      </c>
      <c r="AM143">
        <f t="shared" si="183"/>
        <v>0.17469783937531394</v>
      </c>
      <c r="AQ143">
        <f t="shared" si="184"/>
        <v>0.60546389809004608</v>
      </c>
      <c r="AR143">
        <f t="shared" si="185"/>
        <v>0.19637590911810376</v>
      </c>
      <c r="AS143">
        <f t="shared" si="186"/>
        <v>0.1150293540902097</v>
      </c>
      <c r="AT143">
        <f t="shared" si="187"/>
        <v>0.1150293540902097</v>
      </c>
      <c r="AU143">
        <f t="shared" si="188"/>
        <v>1.2972005872676764E-3</v>
      </c>
      <c r="AV143">
        <f t="shared" si="189"/>
        <v>47.839785722561736</v>
      </c>
      <c r="AW143">
        <f t="shared" si="190"/>
        <v>1.2972005872676764E-3</v>
      </c>
      <c r="AX143">
        <f t="shared" si="191"/>
        <v>47.839785722561736</v>
      </c>
      <c r="AY143">
        <f t="shared" si="192"/>
        <v>1.1761008198223958E-2</v>
      </c>
      <c r="AZ143">
        <f t="shared" si="193"/>
        <v>8.1346555027894063E-2</v>
      </c>
      <c r="BA143">
        <f t="shared" si="194"/>
        <v>8.1346555027894063E-2</v>
      </c>
      <c r="BF143">
        <f t="shared" si="195"/>
        <v>0.59428574463457029</v>
      </c>
      <c r="BG143">
        <f t="shared" si="196"/>
        <v>0.20681435422897326</v>
      </c>
      <c r="BH143">
        <f t="shared" si="197"/>
        <v>0.1150293540902097</v>
      </c>
      <c r="BI143">
        <f t="shared" si="198"/>
        <v>0.1150293540902097</v>
      </c>
      <c r="BJ143">
        <f t="shared" si="199"/>
        <v>1.6490237076545199E-3</v>
      </c>
      <c r="BK143">
        <f t="shared" si="200"/>
        <v>53.898470506993704</v>
      </c>
      <c r="BL143">
        <f t="shared" si="201"/>
        <v>1.6490237076545199E-3</v>
      </c>
      <c r="BM143">
        <f t="shared" si="202"/>
        <v>53.898470506993704</v>
      </c>
      <c r="BN143">
        <f t="shared" si="203"/>
        <v>1.2502115082383216E-2</v>
      </c>
      <c r="BO143">
        <f t="shared" si="204"/>
        <v>9.1785000138763562E-2</v>
      </c>
      <c r="BP143">
        <f t="shared" si="205"/>
        <v>9.1785000138763562E-2</v>
      </c>
      <c r="BU143">
        <f t="shared" si="206"/>
        <v>0.5690560090379515</v>
      </c>
      <c r="BV143">
        <f t="shared" si="207"/>
        <v>0.22040916574297484</v>
      </c>
      <c r="BW143">
        <f t="shared" si="208"/>
        <v>0.1150293540902097</v>
      </c>
      <c r="BX143">
        <f t="shared" si="209"/>
        <v>0.1150293540902097</v>
      </c>
      <c r="BY143">
        <f t="shared" si="210"/>
        <v>2.1040001706684425E-3</v>
      </c>
      <c r="BZ143">
        <f t="shared" si="211"/>
        <v>59.89762567429775</v>
      </c>
      <c r="CA143">
        <f t="shared" si="212"/>
        <v>2.1040001706684425E-3</v>
      </c>
      <c r="CB143">
        <f t="shared" si="213"/>
        <v>59.89762567429775</v>
      </c>
      <c r="CC143">
        <f t="shared" si="214"/>
        <v>1.3616096300115092E-2</v>
      </c>
      <c r="CD143">
        <f t="shared" si="215"/>
        <v>0.10537981165276514</v>
      </c>
      <c r="CE143">
        <f t="shared" si="216"/>
        <v>0.10537981165276514</v>
      </c>
      <c r="CJ143">
        <f t="shared" si="217"/>
        <v>0.5982030619344525</v>
      </c>
      <c r="CK143">
        <f t="shared" si="218"/>
        <v>0.21025799188153871</v>
      </c>
      <c r="CL143">
        <f t="shared" si="219"/>
        <v>0.1150293540902097</v>
      </c>
      <c r="CM143">
        <f t="shared" si="220"/>
        <v>0.1150293540902097</v>
      </c>
      <c r="CN143">
        <f t="shared" si="221"/>
        <v>1.7935939381704517E-3</v>
      </c>
      <c r="CO143">
        <f t="shared" si="222"/>
        <v>56.503820062007634</v>
      </c>
      <c r="CP143">
        <f t="shared" si="223"/>
        <v>1.7935939381704517E-3</v>
      </c>
      <c r="CQ143">
        <f t="shared" si="224"/>
        <v>56.503820062007634</v>
      </c>
      <c r="CR143">
        <f t="shared" si="225"/>
        <v>1.2668601253109927E-2</v>
      </c>
      <c r="CS143">
        <f t="shared" si="226"/>
        <v>9.5228637791329007E-2</v>
      </c>
      <c r="CT143">
        <f t="shared" si="227"/>
        <v>9.5228637791329007E-2</v>
      </c>
      <c r="CY143">
        <f t="shared" si="228"/>
        <v>0.62441349129463908</v>
      </c>
      <c r="CZ143">
        <f t="shared" si="229"/>
        <v>0.22883401677709089</v>
      </c>
      <c r="DA143">
        <f t="shared" si="230"/>
        <v>0.1150293540902097</v>
      </c>
      <c r="DB143">
        <f t="shared" si="231"/>
        <v>0.1150293540902097</v>
      </c>
      <c r="DC143">
        <f t="shared" si="232"/>
        <v>2.697671614732956E-3</v>
      </c>
      <c r="DD143">
        <f t="shared" si="233"/>
        <v>71.113209715016239</v>
      </c>
      <c r="DE143">
        <f t="shared" si="234"/>
        <v>2.697671614732956E-3</v>
      </c>
      <c r="DF143">
        <f t="shared" si="235"/>
        <v>71.113209715016239</v>
      </c>
      <c r="DG143">
        <f t="shared" si="236"/>
        <v>1.3495373707730891E-2</v>
      </c>
      <c r="DH143">
        <f t="shared" si="237"/>
        <v>0.11380466268688119</v>
      </c>
      <c r="DI143">
        <f t="shared" si="238"/>
        <v>0.11380466268688119</v>
      </c>
      <c r="DL143" t="s">
        <v>513</v>
      </c>
      <c r="DM143" t="s">
        <v>314</v>
      </c>
      <c r="DN143" t="s">
        <v>319</v>
      </c>
      <c r="DO143" t="s">
        <v>295</v>
      </c>
      <c r="DP143" t="s">
        <v>405</v>
      </c>
      <c r="DQ143">
        <f t="shared" si="239"/>
        <v>0.615167642991027</v>
      </c>
      <c r="DR143">
        <f t="shared" si="240"/>
        <v>4.5068491408804007E-2</v>
      </c>
      <c r="DS143">
        <f t="shared" si="241"/>
        <v>0.21664059038062419</v>
      </c>
      <c r="DT143">
        <f t="shared" si="242"/>
        <v>1.5043628602405913E-2</v>
      </c>
      <c r="DU143">
        <f t="shared" si="243"/>
        <v>62.446086259289366</v>
      </c>
      <c r="DV143">
        <f t="shared" si="244"/>
        <v>13.647683803572132</v>
      </c>
      <c r="DW143">
        <f t="shared" si="245"/>
        <v>186.2592732022851</v>
      </c>
      <c r="DX143">
        <f t="shared" si="246"/>
        <v>62.446086259289366</v>
      </c>
      <c r="DY143">
        <f t="shared" si="247"/>
        <v>13.647683803572132</v>
      </c>
      <c r="DZ143">
        <f t="shared" si="248"/>
        <v>186.2592732022851</v>
      </c>
      <c r="EB143">
        <f t="shared" si="249"/>
        <v>2.1698130976576186E-3</v>
      </c>
      <c r="EC143">
        <f t="shared" si="250"/>
        <v>7.9585609284707265E-4</v>
      </c>
      <c r="ED143">
        <f t="shared" si="251"/>
        <v>2.1698130976576186E-3</v>
      </c>
      <c r="EE143">
        <f t="shared" si="252"/>
        <v>7.9585609284707265E-4</v>
      </c>
      <c r="EG143">
        <f t="shared" si="253"/>
        <v>5.9126798684668171E-2</v>
      </c>
      <c r="EI143">
        <f t="shared" si="254"/>
        <v>3.6922371708984256</v>
      </c>
      <c r="EJ143">
        <f t="shared" si="255"/>
        <v>11.012914549784121</v>
      </c>
      <c r="EK143">
        <f t="shared" si="256"/>
        <v>3.6922371708984256</v>
      </c>
      <c r="EL143">
        <f t="shared" si="257"/>
        <v>11.012914549784121</v>
      </c>
    </row>
    <row r="144" spans="1:142" x14ac:dyDescent="0.25">
      <c r="A144" t="s">
        <v>516</v>
      </c>
      <c r="B144" t="s">
        <v>317</v>
      </c>
      <c r="C144" t="s">
        <v>319</v>
      </c>
      <c r="D144" t="s">
        <v>421</v>
      </c>
      <c r="E144" t="s">
        <v>406</v>
      </c>
      <c r="F144" t="s">
        <v>587</v>
      </c>
      <c r="G144">
        <f>VLOOKUP(A144,[2]alpha_i_split!$A$3:$N$208,14,FALSE)</f>
        <v>87.099820164328378</v>
      </c>
      <c r="H144">
        <v>4.6438331688265701E-2</v>
      </c>
      <c r="I144">
        <v>0.17015004730580555</v>
      </c>
      <c r="J144">
        <v>0.89682787311492462</v>
      </c>
      <c r="K144">
        <v>1.4311390552424275</v>
      </c>
      <c r="L144">
        <v>1.2385981682627154</v>
      </c>
      <c r="M144">
        <v>1.2157310073334064</v>
      </c>
      <c r="N144">
        <v>1.1641185092236064</v>
      </c>
      <c r="O144">
        <v>1.2237446676811887</v>
      </c>
      <c r="P144">
        <v>1.277363372111487</v>
      </c>
      <c r="Q144">
        <v>1.39378218396165</v>
      </c>
      <c r="R144">
        <v>1.154133732123878</v>
      </c>
      <c r="S144">
        <v>1.2154822023485663</v>
      </c>
      <c r="T144">
        <v>1.2953811605285075</v>
      </c>
      <c r="U144">
        <v>1.2357210310006459</v>
      </c>
      <c r="V144">
        <v>1.3448954049704989</v>
      </c>
      <c r="W144">
        <v>0.78816688227354259</v>
      </c>
      <c r="X144">
        <v>0.63042685058315917</v>
      </c>
      <c r="Y144">
        <v>0.13410663230371253</v>
      </c>
      <c r="Z144">
        <v>0.10726715844957453</v>
      </c>
      <c r="AB144">
        <f t="shared" si="172"/>
        <v>1.2834853950447689</v>
      </c>
      <c r="AC144">
        <f t="shared" si="173"/>
        <v>0.23715210453506372</v>
      </c>
      <c r="AD144">
        <f t="shared" si="174"/>
        <v>0.13410663230371253</v>
      </c>
      <c r="AE144">
        <f t="shared" si="175"/>
        <v>0.10726715844957453</v>
      </c>
      <c r="AF144">
        <f t="shared" si="176"/>
        <v>2.1749083715866028E-3</v>
      </c>
      <c r="AG144">
        <f t="shared" si="177"/>
        <v>63.318891878246795</v>
      </c>
      <c r="AH144">
        <f t="shared" si="178"/>
        <v>4.3554263946208038E-3</v>
      </c>
      <c r="AI144">
        <f t="shared" si="179"/>
        <v>100.59887290758311</v>
      </c>
      <c r="AJ144">
        <f t="shared" si="180"/>
        <v>1.2949776140174511E-2</v>
      </c>
      <c r="AK144">
        <f t="shared" si="181"/>
        <v>0.10304547223135119</v>
      </c>
      <c r="AL144">
        <f t="shared" si="182"/>
        <v>0.12988494608548917</v>
      </c>
      <c r="AM144">
        <f t="shared" si="183"/>
        <v>0.175942899831351</v>
      </c>
      <c r="AQ144">
        <f t="shared" si="184"/>
        <v>1.1108093608870926</v>
      </c>
      <c r="AR144">
        <f t="shared" si="185"/>
        <v>0.19637590911810376</v>
      </c>
      <c r="AS144">
        <f t="shared" si="186"/>
        <v>0.13410663230371253</v>
      </c>
      <c r="AT144">
        <f t="shared" si="187"/>
        <v>0.10726715844957453</v>
      </c>
      <c r="AU144">
        <f t="shared" si="188"/>
        <v>6.0576173726192004E-4</v>
      </c>
      <c r="AV144">
        <f t="shared" si="189"/>
        <v>29.184299300642632</v>
      </c>
      <c r="AW144">
        <f t="shared" si="190"/>
        <v>1.7751760762236589E-3</v>
      </c>
      <c r="AX144">
        <f t="shared" si="191"/>
        <v>59.764368692375882</v>
      </c>
      <c r="AY144">
        <f t="shared" si="192"/>
        <v>1.1526545969050643E-2</v>
      </c>
      <c r="AZ144">
        <f t="shared" si="193"/>
        <v>6.2269276814391233E-2</v>
      </c>
      <c r="BA144">
        <f t="shared" si="194"/>
        <v>8.9108750668529232E-2</v>
      </c>
      <c r="BF144">
        <f t="shared" si="195"/>
        <v>1.0903014535866837</v>
      </c>
      <c r="BG144">
        <f t="shared" si="196"/>
        <v>0.20681435422897326</v>
      </c>
      <c r="BH144">
        <f t="shared" si="197"/>
        <v>0.13410663230371253</v>
      </c>
      <c r="BI144">
        <f t="shared" si="198"/>
        <v>0.10726715844957453</v>
      </c>
      <c r="BJ144">
        <f t="shared" si="199"/>
        <v>8.5338323269196963E-4</v>
      </c>
      <c r="BK144">
        <f t="shared" si="200"/>
        <v>35.211524034649194</v>
      </c>
      <c r="BL144">
        <f t="shared" si="201"/>
        <v>2.190229300470949E-3</v>
      </c>
      <c r="BM144">
        <f t="shared" si="202"/>
        <v>66.005755862513695</v>
      </c>
      <c r="BN144">
        <f t="shared" si="203"/>
        <v>1.225287847594674E-2</v>
      </c>
      <c r="BO144">
        <f t="shared" si="204"/>
        <v>7.2707721925260732E-2</v>
      </c>
      <c r="BP144">
        <f t="shared" si="205"/>
        <v>9.9547195779398731E-2</v>
      </c>
      <c r="BU144">
        <f t="shared" si="206"/>
        <v>1.0440139266807236</v>
      </c>
      <c r="BV144">
        <f t="shared" si="207"/>
        <v>0.22040916574297484</v>
      </c>
      <c r="BW144">
        <f t="shared" si="208"/>
        <v>0.13410663230371253</v>
      </c>
      <c r="BX144">
        <f t="shared" si="209"/>
        <v>0.10726715844957453</v>
      </c>
      <c r="BY144">
        <f t="shared" si="210"/>
        <v>1.20319185444745E-3</v>
      </c>
      <c r="BZ144">
        <f t="shared" si="211"/>
        <v>41.824676744659939</v>
      </c>
      <c r="CA144">
        <f t="shared" si="212"/>
        <v>2.7110397612393733E-3</v>
      </c>
      <c r="CB144">
        <f t="shared" si="213"/>
        <v>71.88416997611931</v>
      </c>
      <c r="CC144">
        <f t="shared" si="214"/>
        <v>1.3344651859523205E-2</v>
      </c>
      <c r="CD144">
        <f t="shared" si="215"/>
        <v>8.6302533439262308E-2</v>
      </c>
      <c r="CE144">
        <f t="shared" si="216"/>
        <v>0.11314200729340031</v>
      </c>
      <c r="CJ144">
        <f t="shared" si="217"/>
        <v>1.0974883275522507</v>
      </c>
      <c r="CK144">
        <f t="shared" si="218"/>
        <v>0.21025799188153871</v>
      </c>
      <c r="CL144">
        <f t="shared" si="219"/>
        <v>0.13410663230371253</v>
      </c>
      <c r="CM144">
        <f t="shared" si="220"/>
        <v>0.10726715844957453</v>
      </c>
      <c r="CN144">
        <f t="shared" si="221"/>
        <v>9.5487193311413201E-4</v>
      </c>
      <c r="CO144">
        <f t="shared" si="222"/>
        <v>37.617395345578537</v>
      </c>
      <c r="CP144">
        <f t="shared" si="223"/>
        <v>2.3621521160260869E-3</v>
      </c>
      <c r="CQ144">
        <f t="shared" si="224"/>
        <v>68.806670573838772</v>
      </c>
      <c r="CR144">
        <f t="shared" si="225"/>
        <v>1.2416045652412316E-2</v>
      </c>
      <c r="CS144">
        <f t="shared" si="226"/>
        <v>7.6151359577826178E-2</v>
      </c>
      <c r="CT144">
        <f t="shared" si="227"/>
        <v>0.10299083343196418</v>
      </c>
      <c r="CY144">
        <f t="shared" si="228"/>
        <v>1.1455750762056529</v>
      </c>
      <c r="CZ144">
        <f t="shared" si="229"/>
        <v>0.22883401677709089</v>
      </c>
      <c r="DA144">
        <f t="shared" si="230"/>
        <v>0.13410663230371253</v>
      </c>
      <c r="DB144">
        <f t="shared" si="231"/>
        <v>0.10726715844957453</v>
      </c>
      <c r="DC144">
        <f t="shared" si="232"/>
        <v>1.6196690564294813E-3</v>
      </c>
      <c r="DD144">
        <f t="shared" si="233"/>
        <v>51.294640892929877</v>
      </c>
      <c r="DE144">
        <f t="shared" si="234"/>
        <v>3.423302101133837E-3</v>
      </c>
      <c r="DF144">
        <f t="shared" si="235"/>
        <v>84.479490913001086</v>
      </c>
      <c r="DG144">
        <f t="shared" si="236"/>
        <v>1.3226335939053938E-2</v>
      </c>
      <c r="DH144">
        <f t="shared" si="237"/>
        <v>9.4727384473378362E-2</v>
      </c>
      <c r="DI144">
        <f t="shared" si="238"/>
        <v>0.12156685832751636</v>
      </c>
      <c r="DL144" t="s">
        <v>516</v>
      </c>
      <c r="DM144" t="s">
        <v>317</v>
      </c>
      <c r="DN144" t="s">
        <v>319</v>
      </c>
      <c r="DO144" t="s">
        <v>295</v>
      </c>
      <c r="DP144" t="s">
        <v>405</v>
      </c>
      <c r="DQ144">
        <f t="shared" si="239"/>
        <v>1.1286122566595287</v>
      </c>
      <c r="DR144">
        <f t="shared" si="240"/>
        <v>8.2684537089465923E-2</v>
      </c>
      <c r="DS144">
        <f t="shared" si="241"/>
        <v>0.21664059038062419</v>
      </c>
      <c r="DT144">
        <f t="shared" si="242"/>
        <v>1.5043628602405913E-2</v>
      </c>
      <c r="DU144">
        <f t="shared" si="243"/>
        <v>43.07523803278449</v>
      </c>
      <c r="DV144">
        <f t="shared" si="244"/>
        <v>12.357283127212867</v>
      </c>
      <c r="DW144">
        <f t="shared" si="245"/>
        <v>152.70244628609981</v>
      </c>
      <c r="DX144">
        <f t="shared" si="246"/>
        <v>75.256554820905308</v>
      </c>
      <c r="DY144">
        <f t="shared" si="247"/>
        <v>14.871817205148268</v>
      </c>
      <c r="DZ144">
        <f t="shared" si="248"/>
        <v>221.17094698334404</v>
      </c>
      <c r="EB144">
        <f t="shared" si="249"/>
        <v>1.2352976975885928E-3</v>
      </c>
      <c r="EC144">
        <f t="shared" si="250"/>
        <v>5.7488314266027584E-4</v>
      </c>
      <c r="ED144">
        <f t="shared" si="251"/>
        <v>2.8028876249524513E-3</v>
      </c>
      <c r="EE144">
        <f t="shared" si="252"/>
        <v>9.4122429021174304E-4</v>
      </c>
      <c r="EG144">
        <f t="shared" si="253"/>
        <v>5.9126798684668171E-2</v>
      </c>
      <c r="EI144">
        <f t="shared" si="254"/>
        <v>2.5469009274586103</v>
      </c>
      <c r="EJ144">
        <f t="shared" si="255"/>
        <v>9.0288068002145785</v>
      </c>
      <c r="EK144">
        <f t="shared" si="256"/>
        <v>4.4496791665973623</v>
      </c>
      <c r="EL144">
        <f t="shared" si="257"/>
        <v>13.0771300571816</v>
      </c>
    </row>
    <row r="145" spans="1:142" x14ac:dyDescent="0.25">
      <c r="A145" t="s">
        <v>480</v>
      </c>
      <c r="B145" t="s">
        <v>303</v>
      </c>
      <c r="C145" t="s">
        <v>319</v>
      </c>
      <c r="D145" t="s">
        <v>421</v>
      </c>
      <c r="E145" t="s">
        <v>406</v>
      </c>
      <c r="F145" t="s">
        <v>587</v>
      </c>
      <c r="G145">
        <f>VLOOKUP(A145,[2]alpha_i_split!$A$3:$N$208,14,FALSE)</f>
        <v>183.27507858820863</v>
      </c>
      <c r="H145">
        <v>4.2216665171150601E-2</v>
      </c>
      <c r="I145">
        <v>0.15468186118709581</v>
      </c>
      <c r="J145">
        <v>0.40751592798229003</v>
      </c>
      <c r="K145">
        <v>1.4311390552424275</v>
      </c>
      <c r="L145">
        <v>1.2385981682627154</v>
      </c>
      <c r="M145">
        <v>1.2157310073334064</v>
      </c>
      <c r="N145">
        <v>1.1641185092236064</v>
      </c>
      <c r="O145">
        <v>1.2237446676811887</v>
      </c>
      <c r="P145">
        <v>1.277363372111487</v>
      </c>
      <c r="Q145">
        <v>1.39378218396165</v>
      </c>
      <c r="R145">
        <v>1.154133732123878</v>
      </c>
      <c r="S145">
        <v>1.2154822023485663</v>
      </c>
      <c r="T145">
        <v>1.2953811605285075</v>
      </c>
      <c r="U145">
        <v>1.2357210310006459</v>
      </c>
      <c r="V145">
        <v>1.3448954049704989</v>
      </c>
      <c r="W145">
        <v>0.55884096187342758</v>
      </c>
      <c r="X145">
        <v>0.50450575769305217</v>
      </c>
      <c r="Y145">
        <v>8.6442560090168624E-2</v>
      </c>
      <c r="Z145">
        <v>7.8037889579567296E-2</v>
      </c>
      <c r="AB145">
        <f t="shared" si="172"/>
        <v>0.58321196016881571</v>
      </c>
      <c r="AC145">
        <f t="shared" si="173"/>
        <v>0.21559282230460319</v>
      </c>
      <c r="AD145">
        <f t="shared" si="174"/>
        <v>8.6442560090168624E-2</v>
      </c>
      <c r="AE145">
        <f t="shared" si="175"/>
        <v>7.8037889579567296E-2</v>
      </c>
      <c r="AF145">
        <f t="shared" si="176"/>
        <v>4.9538986482735269E-3</v>
      </c>
      <c r="AG145">
        <f t="shared" si="177"/>
        <v>115.07290569913805</v>
      </c>
      <c r="AH145">
        <f t="shared" si="178"/>
        <v>5.9853526938124842E-3</v>
      </c>
      <c r="AI145">
        <f t="shared" si="179"/>
        <v>130.53736224298507</v>
      </c>
      <c r="AJ145">
        <f t="shared" si="180"/>
        <v>1.2039508355684644E-2</v>
      </c>
      <c r="AK145">
        <f t="shared" si="181"/>
        <v>0.12915026221443457</v>
      </c>
      <c r="AL145">
        <f t="shared" si="182"/>
        <v>0.13755493272503588</v>
      </c>
      <c r="AM145">
        <f t="shared" si="183"/>
        <v>0.15868614503865702</v>
      </c>
      <c r="AQ145">
        <f t="shared" si="184"/>
        <v>0.50474848193674504</v>
      </c>
      <c r="AR145">
        <f t="shared" si="185"/>
        <v>0.17852355374373052</v>
      </c>
      <c r="AS145">
        <f t="shared" si="186"/>
        <v>8.6442560090168624E-2</v>
      </c>
      <c r="AT145">
        <f t="shared" si="187"/>
        <v>7.8037889579567296E-2</v>
      </c>
      <c r="AU145">
        <f t="shared" si="188"/>
        <v>2.2661955395652219E-3</v>
      </c>
      <c r="AV145">
        <f t="shared" si="189"/>
        <v>73.832680870865914</v>
      </c>
      <c r="AW145">
        <f t="shared" si="190"/>
        <v>2.9450977300560103E-3</v>
      </c>
      <c r="AX145">
        <f t="shared" si="191"/>
        <v>87.925907279010758</v>
      </c>
      <c r="AY145">
        <f t="shared" si="192"/>
        <v>1.0716320112750479E-2</v>
      </c>
      <c r="AZ145">
        <f t="shared" si="193"/>
        <v>9.2080993653561899E-2</v>
      </c>
      <c r="BA145">
        <f t="shared" si="194"/>
        <v>0.10048566416416323</v>
      </c>
      <c r="BF145">
        <f t="shared" si="195"/>
        <v>0.49542974963031738</v>
      </c>
      <c r="BG145">
        <f t="shared" si="196"/>
        <v>0.18801304929906643</v>
      </c>
      <c r="BH145">
        <f t="shared" si="197"/>
        <v>8.6442560090168624E-2</v>
      </c>
      <c r="BI145">
        <f t="shared" si="198"/>
        <v>7.8037889579567296E-2</v>
      </c>
      <c r="BJ145">
        <f t="shared" si="199"/>
        <v>2.6916100576112141E-3</v>
      </c>
      <c r="BK145">
        <f t="shared" si="200"/>
        <v>79.499766474751482</v>
      </c>
      <c r="BL145">
        <f t="shared" si="201"/>
        <v>3.4165935286505013E-3</v>
      </c>
      <c r="BM145">
        <f t="shared" si="202"/>
        <v>93.20087019736485</v>
      </c>
      <c r="BN145">
        <f t="shared" si="203"/>
        <v>1.1391597136161875E-2</v>
      </c>
      <c r="BO145">
        <f t="shared" si="204"/>
        <v>0.1015704892088978</v>
      </c>
      <c r="BP145">
        <f t="shared" si="205"/>
        <v>0.10997515971949913</v>
      </c>
      <c r="BU145">
        <f t="shared" si="206"/>
        <v>0.474396834567618</v>
      </c>
      <c r="BV145">
        <f t="shared" si="207"/>
        <v>0.20037196885724967</v>
      </c>
      <c r="BW145">
        <f t="shared" si="208"/>
        <v>8.6442560090168624E-2</v>
      </c>
      <c r="BX145">
        <f t="shared" si="209"/>
        <v>7.8037889579567296E-2</v>
      </c>
      <c r="BY145">
        <f t="shared" si="210"/>
        <v>3.2024237402849781E-3</v>
      </c>
      <c r="BZ145">
        <f t="shared" si="211"/>
        <v>84.326525739251224</v>
      </c>
      <c r="CA145">
        <f t="shared" si="212"/>
        <v>3.9647301992906964E-3</v>
      </c>
      <c r="CB145">
        <f t="shared" si="213"/>
        <v>97.227123203125046</v>
      </c>
      <c r="CC145">
        <f t="shared" si="214"/>
        <v>1.2406627406322653E-2</v>
      </c>
      <c r="CD145">
        <f t="shared" si="215"/>
        <v>0.11392940876708105</v>
      </c>
      <c r="CE145">
        <f t="shared" si="216"/>
        <v>0.12233407927768238</v>
      </c>
      <c r="CJ145">
        <f t="shared" si="217"/>
        <v>0.49869544386347875</v>
      </c>
      <c r="CK145">
        <f t="shared" si="218"/>
        <v>0.19114362898321682</v>
      </c>
      <c r="CL145">
        <f t="shared" si="219"/>
        <v>8.6442560090168624E-2</v>
      </c>
      <c r="CM145">
        <f t="shared" si="220"/>
        <v>7.8037889579567296E-2</v>
      </c>
      <c r="CN145">
        <f t="shared" si="221"/>
        <v>2.8712599083598957E-3</v>
      </c>
      <c r="CO145">
        <f t="shared" si="222"/>
        <v>82.270217641031294</v>
      </c>
      <c r="CP145">
        <f t="shared" si="223"/>
        <v>3.6197042711512903E-3</v>
      </c>
      <c r="CQ145">
        <f t="shared" si="224"/>
        <v>96.008503818714985</v>
      </c>
      <c r="CR145">
        <f t="shared" si="225"/>
        <v>1.1543294938746767E-2</v>
      </c>
      <c r="CS145">
        <f t="shared" si="226"/>
        <v>0.1047010688930482</v>
      </c>
      <c r="CT145">
        <f t="shared" si="227"/>
        <v>0.11310573940364953</v>
      </c>
      <c r="CY145">
        <f t="shared" si="228"/>
        <v>0.52054591995659982</v>
      </c>
      <c r="CZ145">
        <f t="shared" si="229"/>
        <v>0.2080309243428097</v>
      </c>
      <c r="DA145">
        <f t="shared" si="230"/>
        <v>8.6442560090168624E-2</v>
      </c>
      <c r="DB145">
        <f t="shared" si="231"/>
        <v>7.8037889579567296E-2</v>
      </c>
      <c r="DC145">
        <f t="shared" si="232"/>
        <v>3.9626225923690859E-3</v>
      </c>
      <c r="DD145">
        <f t="shared" si="233"/>
        <v>97.771426157244619</v>
      </c>
      <c r="DE145">
        <f t="shared" si="234"/>
        <v>4.8424696989524535E-3</v>
      </c>
      <c r="DF145">
        <f t="shared" si="235"/>
        <v>111.7552884530796</v>
      </c>
      <c r="DG145">
        <f t="shared" si="236"/>
        <v>1.2296628167904847E-2</v>
      </c>
      <c r="DH145">
        <f t="shared" si="237"/>
        <v>0.12158836425264108</v>
      </c>
      <c r="DI145">
        <f t="shared" si="238"/>
        <v>0.12999303476324242</v>
      </c>
      <c r="DL145" t="s">
        <v>480</v>
      </c>
      <c r="DM145" t="s">
        <v>303</v>
      </c>
      <c r="DN145" t="s">
        <v>319</v>
      </c>
      <c r="DO145" t="s">
        <v>295</v>
      </c>
      <c r="DP145" t="s">
        <v>405</v>
      </c>
      <c r="DQ145">
        <f t="shared" si="239"/>
        <v>0.51283806502059592</v>
      </c>
      <c r="DR145">
        <f t="shared" si="240"/>
        <v>3.7571608635185542E-2</v>
      </c>
      <c r="DS145">
        <f t="shared" si="241"/>
        <v>0.1969459912551127</v>
      </c>
      <c r="DT145">
        <f t="shared" si="242"/>
        <v>1.3676026002187189E-2</v>
      </c>
      <c r="DU145">
        <f t="shared" si="243"/>
        <v>88.79558709704709</v>
      </c>
      <c r="DV145">
        <f t="shared" si="244"/>
        <v>15.125587324021517</v>
      </c>
      <c r="DW145">
        <f t="shared" si="245"/>
        <v>228.78339189660039</v>
      </c>
      <c r="DX145">
        <f t="shared" si="246"/>
        <v>102.77584253238005</v>
      </c>
      <c r="DY145">
        <f t="shared" si="247"/>
        <v>15.748766665304101</v>
      </c>
      <c r="DZ145">
        <f t="shared" si="248"/>
        <v>248.02365147819367</v>
      </c>
      <c r="EB145">
        <f t="shared" si="249"/>
        <v>3.324668414410654E-3</v>
      </c>
      <c r="EC145">
        <f t="shared" si="250"/>
        <v>9.801048343637455E-4</v>
      </c>
      <c r="ED145">
        <f t="shared" si="251"/>
        <v>4.1289913536522388E-3</v>
      </c>
      <c r="EE145">
        <f t="shared" si="252"/>
        <v>1.1091076238803341E-3</v>
      </c>
      <c r="EG145">
        <f t="shared" si="253"/>
        <v>5.3751635167880112E-2</v>
      </c>
      <c r="EI145">
        <f t="shared" si="254"/>
        <v>4.7729080021581982</v>
      </c>
      <c r="EJ145">
        <f t="shared" si="255"/>
        <v>12.297481413696204</v>
      </c>
      <c r="EK145">
        <f t="shared" si="256"/>
        <v>5.524369591871988</v>
      </c>
      <c r="EL145">
        <f t="shared" si="257"/>
        <v>13.331676827261315</v>
      </c>
    </row>
    <row r="146" spans="1:142" x14ac:dyDescent="0.25">
      <c r="A146" t="s">
        <v>492</v>
      </c>
      <c r="B146" t="s">
        <v>302</v>
      </c>
      <c r="C146" t="s">
        <v>319</v>
      </c>
      <c r="D146" t="s">
        <v>421</v>
      </c>
      <c r="E146" t="s">
        <v>406</v>
      </c>
      <c r="F146" t="s">
        <v>587</v>
      </c>
      <c r="G146">
        <f>VLOOKUP(A146,[2]alpha_i_split!$A$3:$N$208,14,FALSE)</f>
        <v>285.8970045750529</v>
      </c>
      <c r="H146">
        <v>4.2216665171150601E-2</v>
      </c>
      <c r="I146">
        <v>0.15468186118709581</v>
      </c>
      <c r="J146">
        <v>0.2444624</v>
      </c>
      <c r="K146">
        <v>1.4311390552424275</v>
      </c>
      <c r="L146">
        <v>1.2385981682627154</v>
      </c>
      <c r="M146">
        <v>1.2157310073334064</v>
      </c>
      <c r="N146">
        <v>1.1641185092236064</v>
      </c>
      <c r="O146">
        <v>1.2237446676811887</v>
      </c>
      <c r="P146">
        <v>1.277363372111487</v>
      </c>
      <c r="Q146">
        <v>1.39378218396165</v>
      </c>
      <c r="R146">
        <v>1.154133732123878</v>
      </c>
      <c r="S146">
        <v>1.2154822023485663</v>
      </c>
      <c r="T146">
        <v>1.2953811605285075</v>
      </c>
      <c r="U146">
        <v>1.2357210310006459</v>
      </c>
      <c r="V146">
        <v>1.3448954049704989</v>
      </c>
      <c r="W146">
        <v>0.50219354838709673</v>
      </c>
      <c r="X146">
        <v>0.50219354838709673</v>
      </c>
      <c r="Y146">
        <v>7.7680232740667987E-2</v>
      </c>
      <c r="Z146">
        <v>7.7680232740667987E-2</v>
      </c>
      <c r="AB146">
        <f t="shared" si="172"/>
        <v>0.34985968817829638</v>
      </c>
      <c r="AC146">
        <f t="shared" si="173"/>
        <v>0.21559282230460319</v>
      </c>
      <c r="AD146">
        <f t="shared" si="174"/>
        <v>7.7680232740667987E-2</v>
      </c>
      <c r="AE146">
        <f t="shared" si="175"/>
        <v>7.7680232740667987E-2</v>
      </c>
      <c r="AF146">
        <f t="shared" si="176"/>
        <v>5.6447752360214102E-3</v>
      </c>
      <c r="AG146">
        <f t="shared" si="177"/>
        <v>122.79028159509404</v>
      </c>
      <c r="AH146">
        <f t="shared" si="178"/>
        <v>5.6447752360214102E-3</v>
      </c>
      <c r="AI146">
        <f t="shared" si="179"/>
        <v>122.79028159509404</v>
      </c>
      <c r="AJ146">
        <f t="shared" si="180"/>
        <v>1.2445774146066471E-2</v>
      </c>
      <c r="AK146">
        <f t="shared" si="181"/>
        <v>0.13791258956393521</v>
      </c>
      <c r="AL146">
        <f t="shared" si="182"/>
        <v>0.13791258956393521</v>
      </c>
      <c r="AM146">
        <f t="shared" si="183"/>
        <v>0.15676586428179895</v>
      </c>
      <c r="AQ146">
        <f t="shared" si="184"/>
        <v>0.30279068084910721</v>
      </c>
      <c r="AR146">
        <f t="shared" si="185"/>
        <v>0.17852355374373052</v>
      </c>
      <c r="AS146">
        <f t="shared" si="186"/>
        <v>7.7680232740667987E-2</v>
      </c>
      <c r="AT146">
        <f t="shared" si="187"/>
        <v>7.7680232740667987E-2</v>
      </c>
      <c r="AU146">
        <f t="shared" si="188"/>
        <v>2.7854956299315664E-3</v>
      </c>
      <c r="AV146">
        <f t="shared" si="189"/>
        <v>82.866042160005009</v>
      </c>
      <c r="AW146">
        <f t="shared" si="190"/>
        <v>2.7854956299315664E-3</v>
      </c>
      <c r="AX146">
        <f t="shared" si="191"/>
        <v>82.866042160005009</v>
      </c>
      <c r="AY146">
        <f t="shared" si="192"/>
        <v>1.107793573125998E-2</v>
      </c>
      <c r="AZ146">
        <f t="shared" si="193"/>
        <v>0.10084332100306254</v>
      </c>
      <c r="BA146">
        <f t="shared" si="194"/>
        <v>0.10084332100306254</v>
      </c>
      <c r="BF146">
        <f t="shared" si="195"/>
        <v>0.29720051980714213</v>
      </c>
      <c r="BG146">
        <f t="shared" si="196"/>
        <v>0.18801304929906643</v>
      </c>
      <c r="BH146">
        <f t="shared" si="197"/>
        <v>7.7680232740667987E-2</v>
      </c>
      <c r="BI146">
        <f t="shared" si="198"/>
        <v>7.7680232740667987E-2</v>
      </c>
      <c r="BJ146">
        <f t="shared" si="199"/>
        <v>3.2284740382613848E-3</v>
      </c>
      <c r="BK146">
        <f t="shared" si="200"/>
        <v>87.783693164922724</v>
      </c>
      <c r="BL146">
        <f t="shared" si="201"/>
        <v>3.2284740382613848E-3</v>
      </c>
      <c r="BM146">
        <f t="shared" si="202"/>
        <v>87.783693164922724</v>
      </c>
      <c r="BN146">
        <f t="shared" si="203"/>
        <v>1.1775999561701863E-2</v>
      </c>
      <c r="BO146">
        <f t="shared" si="204"/>
        <v>0.11033281655839844</v>
      </c>
      <c r="BP146">
        <f t="shared" si="205"/>
        <v>0.11033281655839844</v>
      </c>
      <c r="BU146">
        <f t="shared" si="206"/>
        <v>0.28458320464922493</v>
      </c>
      <c r="BV146">
        <f t="shared" si="207"/>
        <v>0.20037196885724967</v>
      </c>
      <c r="BW146">
        <f t="shared" si="208"/>
        <v>7.7680232740667987E-2</v>
      </c>
      <c r="BX146">
        <f t="shared" si="209"/>
        <v>7.7680232740667987E-2</v>
      </c>
      <c r="BY146">
        <f t="shared" si="210"/>
        <v>3.7427504839109478E-3</v>
      </c>
      <c r="BZ146">
        <f t="shared" si="211"/>
        <v>91.515955410915012</v>
      </c>
      <c r="CA146">
        <f t="shared" si="212"/>
        <v>3.7427504839109478E-3</v>
      </c>
      <c r="CB146">
        <f t="shared" si="213"/>
        <v>91.515955410915012</v>
      </c>
      <c r="CC146">
        <f t="shared" si="214"/>
        <v>1.2825281402839259E-2</v>
      </c>
      <c r="CD146">
        <f t="shared" si="215"/>
        <v>0.12269173611658168</v>
      </c>
      <c r="CE146">
        <f t="shared" si="216"/>
        <v>0.12269173611658168</v>
      </c>
      <c r="CJ146">
        <f t="shared" si="217"/>
        <v>0.2991595584485458</v>
      </c>
      <c r="CK146">
        <f t="shared" si="218"/>
        <v>0.19114362898321682</v>
      </c>
      <c r="CL146">
        <f t="shared" si="219"/>
        <v>7.7680232740667987E-2</v>
      </c>
      <c r="CM146">
        <f t="shared" si="220"/>
        <v>7.7680232740667987E-2</v>
      </c>
      <c r="CN146">
        <f t="shared" si="221"/>
        <v>3.4194808137346985E-3</v>
      </c>
      <c r="CO146">
        <f t="shared" si="222"/>
        <v>90.411910633053779</v>
      </c>
      <c r="CP146">
        <f t="shared" si="223"/>
        <v>3.4194808137346985E-3</v>
      </c>
      <c r="CQ146">
        <f t="shared" si="224"/>
        <v>90.411910633053779</v>
      </c>
      <c r="CR146">
        <f t="shared" si="225"/>
        <v>1.1932816313154565E-2</v>
      </c>
      <c r="CS146">
        <f t="shared" si="226"/>
        <v>0.11346339624254884</v>
      </c>
      <c r="CT146">
        <f t="shared" si="227"/>
        <v>0.11346339624254884</v>
      </c>
      <c r="CY146">
        <f t="shared" si="228"/>
        <v>0.31226731561846716</v>
      </c>
      <c r="CZ146">
        <f t="shared" si="229"/>
        <v>0.2080309243428097</v>
      </c>
      <c r="DA146">
        <f t="shared" si="230"/>
        <v>7.7680232740667987E-2</v>
      </c>
      <c r="DB146">
        <f t="shared" si="231"/>
        <v>7.7680232740667987E-2</v>
      </c>
      <c r="DC146">
        <f t="shared" si="232"/>
        <v>4.5689915697574796E-3</v>
      </c>
      <c r="DD146">
        <f t="shared" si="233"/>
        <v>105.15459903434243</v>
      </c>
      <c r="DE146">
        <f t="shared" si="234"/>
        <v>4.5689915697574796E-3</v>
      </c>
      <c r="DF146">
        <f t="shared" si="235"/>
        <v>105.15459903434243</v>
      </c>
      <c r="DG146">
        <f t="shared" si="236"/>
        <v>1.2711570307905646E-2</v>
      </c>
      <c r="DH146">
        <f t="shared" si="237"/>
        <v>0.13035069160214172</v>
      </c>
      <c r="DI146">
        <f t="shared" si="238"/>
        <v>0.13035069160214172</v>
      </c>
      <c r="DL146" t="s">
        <v>492</v>
      </c>
      <c r="DM146" t="s">
        <v>302</v>
      </c>
      <c r="DN146" t="s">
        <v>319</v>
      </c>
      <c r="DO146" t="s">
        <v>295</v>
      </c>
      <c r="DP146" t="s">
        <v>405</v>
      </c>
      <c r="DQ146">
        <f t="shared" si="239"/>
        <v>0.3076434945917973</v>
      </c>
      <c r="DR146">
        <f t="shared" si="240"/>
        <v>2.253861748249834E-2</v>
      </c>
      <c r="DS146">
        <f t="shared" si="241"/>
        <v>0.1969459912551127</v>
      </c>
      <c r="DT146">
        <f t="shared" si="242"/>
        <v>1.3676026002187189E-2</v>
      </c>
      <c r="DU146">
        <f t="shared" si="243"/>
        <v>96.753746999722168</v>
      </c>
      <c r="DV146">
        <f t="shared" si="244"/>
        <v>14.761158554715555</v>
      </c>
      <c r="DW146">
        <f t="shared" si="245"/>
        <v>217.89180187745222</v>
      </c>
      <c r="DX146">
        <f t="shared" si="246"/>
        <v>96.753746999722168</v>
      </c>
      <c r="DY146">
        <f t="shared" si="247"/>
        <v>14.761158554715555</v>
      </c>
      <c r="DZ146">
        <f t="shared" si="248"/>
        <v>217.89180187745222</v>
      </c>
      <c r="EB146">
        <f t="shared" si="249"/>
        <v>3.8983279619362477E-3</v>
      </c>
      <c r="EC146">
        <f t="shared" si="250"/>
        <v>1.0431171340978291E-3</v>
      </c>
      <c r="ED146">
        <f t="shared" si="251"/>
        <v>3.8983279619362477E-3</v>
      </c>
      <c r="EE146">
        <f t="shared" si="252"/>
        <v>1.0431171340978291E-3</v>
      </c>
      <c r="EG146">
        <f t="shared" si="253"/>
        <v>5.3751635167880112E-2</v>
      </c>
      <c r="EI146">
        <f t="shared" si="254"/>
        <v>5.2006721098544411</v>
      </c>
      <c r="EJ146">
        <f t="shared" si="255"/>
        <v>11.712040640588826</v>
      </c>
      <c r="EK146">
        <f t="shared" si="256"/>
        <v>5.2006721098544411</v>
      </c>
      <c r="EL146">
        <f t="shared" si="257"/>
        <v>11.712040640588826</v>
      </c>
    </row>
    <row r="147" spans="1:142" x14ac:dyDescent="0.25">
      <c r="A147" t="s">
        <v>82</v>
      </c>
      <c r="B147" t="s">
        <v>83</v>
      </c>
      <c r="C147" t="s">
        <v>90</v>
      </c>
      <c r="D147" t="s">
        <v>417</v>
      </c>
      <c r="E147" t="s">
        <v>404</v>
      </c>
      <c r="F147" t="s">
        <v>52</v>
      </c>
      <c r="G147">
        <f>VLOOKUP(A147,[2]alpha_i_split!$A$3:$N$208,14,FALSE)</f>
        <v>179.08540642707871</v>
      </c>
      <c r="H147">
        <v>3.3951502915918502E-2</v>
      </c>
      <c r="I147">
        <v>0.1243983066839254</v>
      </c>
      <c r="J147">
        <v>0.47291446991932956</v>
      </c>
      <c r="K147">
        <v>1.3263572562220902</v>
      </c>
      <c r="L147">
        <v>1.5963240717558658</v>
      </c>
      <c r="M147">
        <v>1.5284720537489731</v>
      </c>
      <c r="N147">
        <v>1.3785984406327738</v>
      </c>
      <c r="O147">
        <v>1.5276666559417871</v>
      </c>
      <c r="P147">
        <v>1.6721470135847669</v>
      </c>
      <c r="Q147">
        <v>1.3070253557120981</v>
      </c>
      <c r="R147">
        <v>0.90947003354549738</v>
      </c>
      <c r="S147">
        <v>1.0160301239037073</v>
      </c>
      <c r="T147">
        <v>1.0683930558484569</v>
      </c>
      <c r="U147">
        <v>1.0727560349127803</v>
      </c>
      <c r="V147">
        <v>1.2137481184144505</v>
      </c>
      <c r="W147">
        <v>1.9144473360973979</v>
      </c>
      <c r="X147">
        <v>1.4285680670528829</v>
      </c>
      <c r="Y147">
        <v>0.23815400684606811</v>
      </c>
      <c r="Z147">
        <v>0.17771144852410703</v>
      </c>
      <c r="AB147">
        <f t="shared" si="172"/>
        <v>0.62725353874992618</v>
      </c>
      <c r="AC147">
        <f t="shared" si="173"/>
        <v>0.16259174104354027</v>
      </c>
      <c r="AD147">
        <f t="shared" si="174"/>
        <v>0.16259174104354027</v>
      </c>
      <c r="AE147">
        <f t="shared" si="175"/>
        <v>0.16259174104354027</v>
      </c>
      <c r="AF147">
        <f t="shared" si="176"/>
        <v>0</v>
      </c>
      <c r="AG147">
        <f t="shared" si="177"/>
        <v>0</v>
      </c>
      <c r="AH147">
        <f t="shared" si="178"/>
        <v>0</v>
      </c>
      <c r="AI147">
        <f t="shared" si="179"/>
        <v>0</v>
      </c>
      <c r="AJ147">
        <f t="shared" si="180"/>
        <v>8.8569908430989712E-3</v>
      </c>
      <c r="AK147">
        <f t="shared" si="181"/>
        <v>0</v>
      </c>
      <c r="AL147">
        <f t="shared" si="182"/>
        <v>0</v>
      </c>
      <c r="AM147">
        <f t="shared" si="183"/>
        <v>0.12072774588981029</v>
      </c>
      <c r="AQ147">
        <f t="shared" si="184"/>
        <v>0.7549247522138911</v>
      </c>
      <c r="AR147">
        <f t="shared" si="185"/>
        <v>0.1131365321528327</v>
      </c>
      <c r="AS147">
        <f t="shared" si="186"/>
        <v>0.1131365321528327</v>
      </c>
      <c r="AT147">
        <f t="shared" si="187"/>
        <v>0.1131365321528327</v>
      </c>
      <c r="AU147">
        <f t="shared" si="188"/>
        <v>0</v>
      </c>
      <c r="AV147">
        <f t="shared" si="189"/>
        <v>0</v>
      </c>
      <c r="AW147">
        <f t="shared" si="190"/>
        <v>0</v>
      </c>
      <c r="AX147">
        <f t="shared" si="191"/>
        <v>0</v>
      </c>
      <c r="AY147">
        <f t="shared" si="192"/>
        <v>5.617722782966782E-3</v>
      </c>
      <c r="AZ147">
        <f t="shared" si="193"/>
        <v>0</v>
      </c>
      <c r="BA147">
        <f t="shared" si="194"/>
        <v>0</v>
      </c>
      <c r="BF147">
        <f t="shared" si="195"/>
        <v>0.72283655108520461</v>
      </c>
      <c r="BG147">
        <f t="shared" si="196"/>
        <v>0.1263924269534801</v>
      </c>
      <c r="BH147">
        <f t="shared" si="197"/>
        <v>0.1263924269534801</v>
      </c>
      <c r="BI147">
        <f t="shared" si="198"/>
        <v>0.1263924269534801</v>
      </c>
      <c r="BJ147">
        <f t="shared" si="199"/>
        <v>0</v>
      </c>
      <c r="BK147">
        <f t="shared" si="200"/>
        <v>0</v>
      </c>
      <c r="BL147">
        <f t="shared" si="201"/>
        <v>0</v>
      </c>
      <c r="BM147">
        <f t="shared" si="202"/>
        <v>0</v>
      </c>
      <c r="BN147">
        <f t="shared" si="203"/>
        <v>6.4137241135456945E-3</v>
      </c>
      <c r="BO147">
        <f t="shared" si="204"/>
        <v>0</v>
      </c>
      <c r="BP147">
        <f t="shared" si="205"/>
        <v>0</v>
      </c>
      <c r="BU147">
        <f t="shared" si="206"/>
        <v>0.65195915078346256</v>
      </c>
      <c r="BV147">
        <f t="shared" si="207"/>
        <v>0.13290628702041257</v>
      </c>
      <c r="BW147">
        <f t="shared" si="208"/>
        <v>0.13290628702041257</v>
      </c>
      <c r="BX147">
        <f t="shared" si="209"/>
        <v>0.13290628702041257</v>
      </c>
      <c r="BY147">
        <f t="shared" si="210"/>
        <v>0</v>
      </c>
      <c r="BZ147">
        <f t="shared" si="211"/>
        <v>0</v>
      </c>
      <c r="CA147">
        <f t="shared" si="212"/>
        <v>0</v>
      </c>
      <c r="CB147">
        <f t="shared" si="213"/>
        <v>0</v>
      </c>
      <c r="CC147">
        <f t="shared" si="214"/>
        <v>7.1014103189732183E-3</v>
      </c>
      <c r="CD147">
        <f t="shared" si="215"/>
        <v>0</v>
      </c>
      <c r="CE147">
        <f t="shared" si="216"/>
        <v>0</v>
      </c>
      <c r="CJ147">
        <f t="shared" si="217"/>
        <v>0.72245566680814499</v>
      </c>
      <c r="CK147">
        <f t="shared" si="218"/>
        <v>0.13344903422811183</v>
      </c>
      <c r="CL147">
        <f t="shared" si="219"/>
        <v>0.13344903422811183</v>
      </c>
      <c r="CM147">
        <f t="shared" si="220"/>
        <v>0.13344903422811183</v>
      </c>
      <c r="CN147">
        <f t="shared" si="221"/>
        <v>0</v>
      </c>
      <c r="CO147">
        <f t="shared" si="222"/>
        <v>0</v>
      </c>
      <c r="CP147">
        <f t="shared" si="223"/>
        <v>0</v>
      </c>
      <c r="CQ147">
        <f t="shared" si="224"/>
        <v>0</v>
      </c>
      <c r="CR147">
        <f t="shared" si="225"/>
        <v>6.7735931625450187E-3</v>
      </c>
      <c r="CS147">
        <f t="shared" si="226"/>
        <v>0</v>
      </c>
      <c r="CT147">
        <f t="shared" si="227"/>
        <v>0</v>
      </c>
      <c r="CY147">
        <f t="shared" si="228"/>
        <v>0.79078251855663007</v>
      </c>
      <c r="CZ147">
        <f t="shared" si="229"/>
        <v>0.15098821067155821</v>
      </c>
      <c r="DA147">
        <f t="shared" si="230"/>
        <v>0.15098821067155821</v>
      </c>
      <c r="DB147">
        <f t="shared" si="231"/>
        <v>0.15098821067155821</v>
      </c>
      <c r="DC147">
        <f t="shared" si="232"/>
        <v>0</v>
      </c>
      <c r="DD147">
        <f t="shared" si="233"/>
        <v>0</v>
      </c>
      <c r="DE147">
        <f t="shared" si="234"/>
        <v>0</v>
      </c>
      <c r="DF147">
        <f t="shared" si="235"/>
        <v>0</v>
      </c>
      <c r="DG147">
        <f t="shared" si="236"/>
        <v>7.3252724585878498E-3</v>
      </c>
      <c r="DH147">
        <f t="shared" si="237"/>
        <v>0</v>
      </c>
      <c r="DI147">
        <f t="shared" si="238"/>
        <v>0</v>
      </c>
      <c r="DL147" t="s">
        <v>82</v>
      </c>
      <c r="DM147" t="s">
        <v>83</v>
      </c>
      <c r="DN147" t="s">
        <v>90</v>
      </c>
      <c r="DO147" t="s">
        <v>417</v>
      </c>
      <c r="DP147" t="s">
        <v>405</v>
      </c>
      <c r="DQ147">
        <f t="shared" si="239"/>
        <v>0.7117020296995431</v>
      </c>
      <c r="DR147">
        <f t="shared" si="240"/>
        <v>6.1745129268353516E-2</v>
      </c>
      <c r="DS147">
        <f t="shared" si="241"/>
        <v>0.13657737201165593</v>
      </c>
      <c r="DT147">
        <f t="shared" si="242"/>
        <v>1.766855460095574E-2</v>
      </c>
      <c r="DU147">
        <f t="shared" si="243"/>
        <v>0</v>
      </c>
      <c r="DV147">
        <f t="shared" si="244"/>
        <v>0</v>
      </c>
      <c r="DW147">
        <f t="shared" si="245"/>
        <v>0</v>
      </c>
      <c r="DX147">
        <f t="shared" si="246"/>
        <v>0</v>
      </c>
      <c r="DY147">
        <f t="shared" si="247"/>
        <v>0</v>
      </c>
      <c r="DZ147">
        <f t="shared" si="248"/>
        <v>0</v>
      </c>
      <c r="EB147">
        <f t="shared" si="249"/>
        <v>0</v>
      </c>
      <c r="EC147">
        <f t="shared" si="250"/>
        <v>0</v>
      </c>
      <c r="ED147">
        <f t="shared" si="251"/>
        <v>0</v>
      </c>
      <c r="EE147">
        <f t="shared" si="252"/>
        <v>0</v>
      </c>
      <c r="EG147">
        <f t="shared" si="253"/>
        <v>3.7275483627635352E-2</v>
      </c>
      <c r="EI147">
        <f t="shared" si="254"/>
        <v>0</v>
      </c>
      <c r="EJ147">
        <f t="shared" si="255"/>
        <v>0</v>
      </c>
      <c r="EK147">
        <f t="shared" si="256"/>
        <v>0</v>
      </c>
      <c r="EL147">
        <f t="shared" si="257"/>
        <v>0</v>
      </c>
    </row>
    <row r="148" spans="1:142" x14ac:dyDescent="0.25">
      <c r="A148" t="s">
        <v>485</v>
      </c>
      <c r="B148" t="s">
        <v>301</v>
      </c>
      <c r="C148" t="s">
        <v>319</v>
      </c>
      <c r="D148" t="s">
        <v>421</v>
      </c>
      <c r="E148" t="s">
        <v>406</v>
      </c>
      <c r="F148" t="s">
        <v>587</v>
      </c>
      <c r="G148">
        <f>VLOOKUP(A148,[2]alpha_i_split!$A$3:$N$208,14,FALSE)</f>
        <v>409.05175519804999</v>
      </c>
      <c r="H148">
        <v>1.8997499327017799E-2</v>
      </c>
      <c r="I148">
        <v>6.9606837534193222E-2</v>
      </c>
      <c r="J148">
        <v>0.18091184364462182</v>
      </c>
      <c r="K148">
        <v>1.4311390552424275</v>
      </c>
      <c r="L148">
        <v>1.2385981682627154</v>
      </c>
      <c r="M148">
        <v>1.2157310073334064</v>
      </c>
      <c r="N148">
        <v>1.1641185092236064</v>
      </c>
      <c r="O148">
        <v>1.2237446676811887</v>
      </c>
      <c r="P148">
        <v>1.277363372111487</v>
      </c>
      <c r="Q148">
        <v>1.39378218396165</v>
      </c>
      <c r="R148">
        <v>1.154133732123878</v>
      </c>
      <c r="S148">
        <v>1.2154822023485663</v>
      </c>
      <c r="T148">
        <v>1.2953811605285075</v>
      </c>
      <c r="U148">
        <v>1.2357210310006459</v>
      </c>
      <c r="V148">
        <v>1.3448954049704989</v>
      </c>
      <c r="W148">
        <v>0.87925817218405433</v>
      </c>
      <c r="X148">
        <v>0.38265432018597645</v>
      </c>
      <c r="Y148">
        <v>6.1202380741827163E-2</v>
      </c>
      <c r="Z148">
        <v>2.6635357096942418E-2</v>
      </c>
      <c r="AB148">
        <f t="shared" si="172"/>
        <v>0.2589100049957298</v>
      </c>
      <c r="AC148">
        <f t="shared" si="173"/>
        <v>9.7016770037071584E-2</v>
      </c>
      <c r="AD148">
        <f t="shared" si="174"/>
        <v>6.1202380741827163E-2</v>
      </c>
      <c r="AE148">
        <f t="shared" si="175"/>
        <v>2.6635357096942418E-2</v>
      </c>
      <c r="AF148">
        <f t="shared" si="176"/>
        <v>5.1689950981266108E-4</v>
      </c>
      <c r="AG148">
        <f t="shared" si="177"/>
        <v>43.298198292715021</v>
      </c>
      <c r="AH148">
        <f t="shared" si="178"/>
        <v>3.9229015949477034E-3</v>
      </c>
      <c r="AI148">
        <f t="shared" si="179"/>
        <v>167.21324982285179</v>
      </c>
      <c r="AJ148">
        <f t="shared" si="180"/>
        <v>5.4428032754867276E-3</v>
      </c>
      <c r="AK148">
        <f t="shared" si="181"/>
        <v>3.5814389295244421E-2</v>
      </c>
      <c r="AL148">
        <f t="shared" si="182"/>
        <v>7.0381412940129173E-2</v>
      </c>
      <c r="AM148">
        <f t="shared" si="183"/>
        <v>7.1290482860742396E-2</v>
      </c>
      <c r="AQ148">
        <f t="shared" si="184"/>
        <v>0.22407707815525935</v>
      </c>
      <c r="AR148">
        <f t="shared" si="185"/>
        <v>8.0335599184678863E-2</v>
      </c>
      <c r="AS148">
        <f t="shared" si="186"/>
        <v>6.1202380741827163E-2</v>
      </c>
      <c r="AT148">
        <f t="shared" si="187"/>
        <v>2.6635357096942418E-2</v>
      </c>
      <c r="AU148">
        <f t="shared" si="188"/>
        <v>9.94772357045947E-5</v>
      </c>
      <c r="AV148">
        <f t="shared" si="189"/>
        <v>15.597569640735493</v>
      </c>
      <c r="AW148">
        <f t="shared" si="190"/>
        <v>2.199319625409328E-3</v>
      </c>
      <c r="AX148">
        <f t="shared" si="191"/>
        <v>122.86646427865475</v>
      </c>
      <c r="AY148">
        <f t="shared" si="192"/>
        <v>4.8446182757373698E-3</v>
      </c>
      <c r="AZ148">
        <f t="shared" si="193"/>
        <v>1.91332184428517E-2</v>
      </c>
      <c r="BA148">
        <f t="shared" si="194"/>
        <v>5.3700242087736445E-2</v>
      </c>
      <c r="BF148">
        <f t="shared" si="195"/>
        <v>0.21994013791261979</v>
      </c>
      <c r="BG148">
        <f t="shared" si="196"/>
        <v>8.460587218458003E-2</v>
      </c>
      <c r="BH148">
        <f t="shared" si="197"/>
        <v>6.1202380741827163E-2</v>
      </c>
      <c r="BI148">
        <f t="shared" si="198"/>
        <v>2.6635357096942418E-2</v>
      </c>
      <c r="BJ148">
        <f t="shared" si="199"/>
        <v>1.6111044484733714E-4</v>
      </c>
      <c r="BK148">
        <f t="shared" si="200"/>
        <v>20.652103799310684</v>
      </c>
      <c r="BL148">
        <f t="shared" si="201"/>
        <v>2.4485175291666444E-3</v>
      </c>
      <c r="BM148">
        <f t="shared" si="202"/>
        <v>126.71187372399933</v>
      </c>
      <c r="BN148">
        <f t="shared" si="203"/>
        <v>5.1498965218502255E-3</v>
      </c>
      <c r="BO148">
        <f t="shared" si="204"/>
        <v>2.3403491442752868E-2</v>
      </c>
      <c r="BP148">
        <f t="shared" si="205"/>
        <v>5.7970515087637613E-2</v>
      </c>
      <c r="BU148">
        <f t="shared" si="206"/>
        <v>0.21060282572447131</v>
      </c>
      <c r="BV148">
        <f t="shared" si="207"/>
        <v>9.0167385985762488E-2</v>
      </c>
      <c r="BW148">
        <f t="shared" si="208"/>
        <v>6.1202380741827163E-2</v>
      </c>
      <c r="BX148">
        <f t="shared" si="209"/>
        <v>2.6635357096942418E-2</v>
      </c>
      <c r="BY148">
        <f t="shared" si="210"/>
        <v>2.5749234957362147E-4</v>
      </c>
      <c r="BZ148">
        <f t="shared" si="211"/>
        <v>26.669321901214065</v>
      </c>
      <c r="CA148">
        <f t="shared" si="212"/>
        <v>2.7172004000572277E-3</v>
      </c>
      <c r="CB148">
        <f t="shared" si="213"/>
        <v>128.30695544820145</v>
      </c>
      <c r="CC148">
        <f t="shared" si="214"/>
        <v>5.6087699173357408E-3</v>
      </c>
      <c r="CD148">
        <f t="shared" si="215"/>
        <v>2.8965005243935325E-2</v>
      </c>
      <c r="CE148">
        <f t="shared" si="216"/>
        <v>6.3532028888820063E-2</v>
      </c>
      <c r="CJ148">
        <f t="shared" si="217"/>
        <v>0.22138990398047889</v>
      </c>
      <c r="CK148">
        <f t="shared" si="218"/>
        <v>8.6014633042447705E-2</v>
      </c>
      <c r="CL148">
        <f t="shared" si="219"/>
        <v>6.1202380741827163E-2</v>
      </c>
      <c r="CM148">
        <f t="shared" si="220"/>
        <v>2.6635357096942418E-2</v>
      </c>
      <c r="CN148">
        <f t="shared" si="221"/>
        <v>1.8697776164292056E-4</v>
      </c>
      <c r="CO148">
        <f t="shared" si="222"/>
        <v>22.60710870309557</v>
      </c>
      <c r="CP148">
        <f t="shared" si="223"/>
        <v>2.5626900549771212E-3</v>
      </c>
      <c r="CQ148">
        <f t="shared" si="224"/>
        <v>129.47396280121384</v>
      </c>
      <c r="CR148">
        <f t="shared" si="225"/>
        <v>5.2184758419022217E-3</v>
      </c>
      <c r="CS148">
        <f t="shared" si="226"/>
        <v>2.4812252300620542E-2</v>
      </c>
      <c r="CT148">
        <f t="shared" si="227"/>
        <v>5.9379275945505287E-2</v>
      </c>
      <c r="CY148">
        <f t="shared" si="228"/>
        <v>0.23109016265280022</v>
      </c>
      <c r="CZ148">
        <f t="shared" si="229"/>
        <v>9.3613915954264521E-2</v>
      </c>
      <c r="DA148">
        <f t="shared" si="230"/>
        <v>6.1202380741827163E-2</v>
      </c>
      <c r="DB148">
        <f t="shared" si="231"/>
        <v>2.6635357096942418E-2</v>
      </c>
      <c r="DC148">
        <f t="shared" si="232"/>
        <v>3.6726344267222196E-4</v>
      </c>
      <c r="DD148">
        <f t="shared" si="233"/>
        <v>33.99377168638015</v>
      </c>
      <c r="DE148">
        <f t="shared" si="234"/>
        <v>3.2410541726887159E-3</v>
      </c>
      <c r="DF148">
        <f t="shared" si="235"/>
        <v>145.16828495486823</v>
      </c>
      <c r="DG148">
        <f t="shared" si="236"/>
        <v>5.5590416230006344E-3</v>
      </c>
      <c r="DH148">
        <f t="shared" si="237"/>
        <v>3.2411535212437358E-2</v>
      </c>
      <c r="DI148">
        <f t="shared" si="238"/>
        <v>6.6978558857322096E-2</v>
      </c>
      <c r="DL148" t="s">
        <v>485</v>
      </c>
      <c r="DM148" t="s">
        <v>301</v>
      </c>
      <c r="DN148" t="s">
        <v>319</v>
      </c>
      <c r="DO148" t="s">
        <v>295</v>
      </c>
      <c r="DP148" t="s">
        <v>405</v>
      </c>
      <c r="DQ148">
        <f t="shared" si="239"/>
        <v>0.22766835223689322</v>
      </c>
      <c r="DR148">
        <f t="shared" si="240"/>
        <v>1.6679468261620922E-2</v>
      </c>
      <c r="DS148">
        <f t="shared" si="241"/>
        <v>8.8625696064800863E-2</v>
      </c>
      <c r="DT148">
        <f t="shared" si="242"/>
        <v>6.1542117009842426E-3</v>
      </c>
      <c r="DU148">
        <f t="shared" si="243"/>
        <v>27.136345670575164</v>
      </c>
      <c r="DV148">
        <f t="shared" si="244"/>
        <v>10.041420371268224</v>
      </c>
      <c r="DW148">
        <f t="shared" si="245"/>
        <v>100.83012307252048</v>
      </c>
      <c r="DX148">
        <f t="shared" si="246"/>
        <v>136.62346517163155</v>
      </c>
      <c r="DY148">
        <f t="shared" si="247"/>
        <v>16.831656524862368</v>
      </c>
      <c r="DZ148">
        <f t="shared" si="248"/>
        <v>283.30466137094191</v>
      </c>
      <c r="EB148">
        <f t="shared" si="249"/>
        <v>2.6487012404222615E-4</v>
      </c>
      <c r="EC148">
        <f t="shared" si="250"/>
        <v>1.5378279045942129E-4</v>
      </c>
      <c r="ED148">
        <f t="shared" si="251"/>
        <v>2.8486138962077905E-3</v>
      </c>
      <c r="EE148">
        <f t="shared" si="252"/>
        <v>6.3067987651964428E-4</v>
      </c>
      <c r="EG148">
        <f t="shared" si="253"/>
        <v>2.4188235825546085E-2</v>
      </c>
      <c r="EI148">
        <f t="shared" si="254"/>
        <v>0.65638032852340855</v>
      </c>
      <c r="EJ148">
        <f t="shared" si="255"/>
        <v>2.4389027951969608</v>
      </c>
      <c r="EK148">
        <f t="shared" si="256"/>
        <v>3.3046805948747062</v>
      </c>
      <c r="EL148">
        <f t="shared" si="257"/>
        <v>6.8526399597168197</v>
      </c>
    </row>
    <row r="149" spans="1:142" x14ac:dyDescent="0.25">
      <c r="A149" t="s">
        <v>500</v>
      </c>
      <c r="B149" t="s">
        <v>304</v>
      </c>
      <c r="C149" t="s">
        <v>319</v>
      </c>
      <c r="D149" t="s">
        <v>421</v>
      </c>
      <c r="E149" t="s">
        <v>406</v>
      </c>
      <c r="F149" t="s">
        <v>587</v>
      </c>
      <c r="G149">
        <f>VLOOKUP(A149,[2]alpha_i_split!$A$3:$N$208,14,FALSE)</f>
        <v>636.62780793683817</v>
      </c>
      <c r="H149">
        <v>1.5831249439181499E-2</v>
      </c>
      <c r="I149">
        <v>5.8005697945161014E-2</v>
      </c>
      <c r="J149">
        <v>0.11462662555302319</v>
      </c>
      <c r="K149">
        <v>1.4311390552424275</v>
      </c>
      <c r="L149">
        <v>1.2385981682627154</v>
      </c>
      <c r="M149">
        <v>1.2157310073334064</v>
      </c>
      <c r="N149">
        <v>1.1641185092236064</v>
      </c>
      <c r="O149">
        <v>1.2237446676811887</v>
      </c>
      <c r="P149">
        <v>1.277363372111487</v>
      </c>
      <c r="Q149">
        <v>1.39378218396165</v>
      </c>
      <c r="R149">
        <v>1.154133732123878</v>
      </c>
      <c r="S149">
        <v>1.2154822023485663</v>
      </c>
      <c r="T149">
        <v>1.2953811605285075</v>
      </c>
      <c r="U149">
        <v>1.2357210310006459</v>
      </c>
      <c r="V149">
        <v>1.3448954049704989</v>
      </c>
      <c r="W149">
        <v>1.1632940086370931</v>
      </c>
      <c r="X149">
        <v>1.1632940086370931</v>
      </c>
      <c r="Y149">
        <v>6.7477680886418756E-2</v>
      </c>
      <c r="Z149">
        <v>6.7477680886418756E-2</v>
      </c>
      <c r="AB149">
        <f t="shared" si="172"/>
        <v>0.1640466405995811</v>
      </c>
      <c r="AC149">
        <f t="shared" si="173"/>
        <v>8.0847308364226309E-2</v>
      </c>
      <c r="AD149">
        <f t="shared" si="174"/>
        <v>6.7477680886418756E-2</v>
      </c>
      <c r="AE149">
        <f t="shared" si="175"/>
        <v>6.7477680886418756E-2</v>
      </c>
      <c r="AF149">
        <f t="shared" si="176"/>
        <v>3.8183851675260247E-5</v>
      </c>
      <c r="AG149">
        <f t="shared" si="177"/>
        <v>8.5680438902225671</v>
      </c>
      <c r="AH149">
        <f t="shared" si="178"/>
        <v>3.8183851675260247E-5</v>
      </c>
      <c r="AI149">
        <f t="shared" si="179"/>
        <v>8.5680438902225671</v>
      </c>
      <c r="AJ149">
        <f t="shared" si="180"/>
        <v>4.5674990456646197E-3</v>
      </c>
      <c r="AK149">
        <f t="shared" si="181"/>
        <v>1.3369627477807552E-2</v>
      </c>
      <c r="AL149">
        <f t="shared" si="182"/>
        <v>1.3369627477807552E-2</v>
      </c>
      <c r="AM149">
        <f t="shared" si="183"/>
        <v>5.9258287747663695E-2</v>
      </c>
      <c r="AQ149">
        <f t="shared" si="184"/>
        <v>0.14197632844411071</v>
      </c>
      <c r="AR149">
        <f t="shared" si="185"/>
        <v>6.6946332653899043E-2</v>
      </c>
      <c r="AS149">
        <f t="shared" si="186"/>
        <v>6.6946332653899043E-2</v>
      </c>
      <c r="AT149">
        <f t="shared" si="187"/>
        <v>6.6946332653899043E-2</v>
      </c>
      <c r="AU149">
        <f t="shared" si="188"/>
        <v>0</v>
      </c>
      <c r="AV149">
        <f t="shared" si="189"/>
        <v>0</v>
      </c>
      <c r="AW149">
        <f t="shared" si="190"/>
        <v>0</v>
      </c>
      <c r="AX149">
        <f t="shared" si="191"/>
        <v>0</v>
      </c>
      <c r="AY149">
        <f t="shared" si="192"/>
        <v>4.0655133450622485E-3</v>
      </c>
      <c r="AZ149">
        <f t="shared" si="193"/>
        <v>0</v>
      </c>
      <c r="BA149">
        <f t="shared" si="194"/>
        <v>0</v>
      </c>
      <c r="BF149">
        <f t="shared" si="195"/>
        <v>0.13935514295080606</v>
      </c>
      <c r="BG149">
        <f t="shared" si="196"/>
        <v>7.0504893487150014E-2</v>
      </c>
      <c r="BH149">
        <f t="shared" si="197"/>
        <v>6.7477680886418756E-2</v>
      </c>
      <c r="BI149">
        <f t="shared" si="198"/>
        <v>6.7477680886418756E-2</v>
      </c>
      <c r="BJ149">
        <f t="shared" si="199"/>
        <v>4.9510675489981863E-7</v>
      </c>
      <c r="BK149">
        <f t="shared" si="200"/>
        <v>0.49065607890924473</v>
      </c>
      <c r="BL149">
        <f t="shared" si="201"/>
        <v>4.9510675489981863E-7</v>
      </c>
      <c r="BM149">
        <f t="shared" si="202"/>
        <v>0.49065607890924473</v>
      </c>
      <c r="BN149">
        <f t="shared" si="203"/>
        <v>4.3216971582936657E-3</v>
      </c>
      <c r="BO149">
        <f t="shared" si="204"/>
        <v>3.0272126007312578E-3</v>
      </c>
      <c r="BP149">
        <f t="shared" si="205"/>
        <v>3.0272126007312578E-3</v>
      </c>
      <c r="BU149">
        <f t="shared" si="206"/>
        <v>0.13343897645611791</v>
      </c>
      <c r="BV149">
        <f t="shared" si="207"/>
        <v>7.5139488321468731E-2</v>
      </c>
      <c r="BW149">
        <f t="shared" si="208"/>
        <v>6.7477680886418756E-2</v>
      </c>
      <c r="BX149">
        <f t="shared" si="209"/>
        <v>6.7477680886418756E-2</v>
      </c>
      <c r="BY149">
        <f t="shared" si="210"/>
        <v>6.7674575143769956E-6</v>
      </c>
      <c r="BZ149">
        <f t="shared" si="211"/>
        <v>2.6498150358432437</v>
      </c>
      <c r="CA149">
        <f t="shared" si="212"/>
        <v>6.7674575143769956E-6</v>
      </c>
      <c r="CB149">
        <f t="shared" si="213"/>
        <v>2.6498150358432437</v>
      </c>
      <c r="CC149">
        <f t="shared" si="214"/>
        <v>4.7067751576034145E-3</v>
      </c>
      <c r="CD149">
        <f t="shared" si="215"/>
        <v>7.6618074350499749E-3</v>
      </c>
      <c r="CE149">
        <f t="shared" si="216"/>
        <v>7.6618074350499749E-3</v>
      </c>
      <c r="CJ149">
        <f t="shared" si="217"/>
        <v>0.14027372179480041</v>
      </c>
      <c r="CK149">
        <f t="shared" si="218"/>
        <v>7.1678860868706409E-2</v>
      </c>
      <c r="CL149">
        <f t="shared" si="219"/>
        <v>6.7477680886418756E-2</v>
      </c>
      <c r="CM149">
        <f t="shared" si="220"/>
        <v>6.7477680886418756E-2</v>
      </c>
      <c r="CN149">
        <f t="shared" si="221"/>
        <v>1.2888239488975929E-6</v>
      </c>
      <c r="CO149">
        <f t="shared" si="222"/>
        <v>0.92032996991178251</v>
      </c>
      <c r="CP149">
        <f t="shared" si="223"/>
        <v>1.2888239488975929E-6</v>
      </c>
      <c r="CQ149">
        <f t="shared" si="224"/>
        <v>0.92032996991178251</v>
      </c>
      <c r="CR149">
        <f t="shared" si="225"/>
        <v>4.3792476452459636E-3</v>
      </c>
      <c r="CS149">
        <f t="shared" si="226"/>
        <v>4.2011799822876533E-3</v>
      </c>
      <c r="CT149">
        <f t="shared" si="227"/>
        <v>4.2011799822876533E-3</v>
      </c>
      <c r="CY149">
        <f t="shared" si="228"/>
        <v>0.14641985295017046</v>
      </c>
      <c r="CZ149">
        <f t="shared" si="229"/>
        <v>7.8011596628553753E-2</v>
      </c>
      <c r="DA149">
        <f t="shared" si="230"/>
        <v>6.7477680886418756E-2</v>
      </c>
      <c r="DB149">
        <f t="shared" si="231"/>
        <v>6.7477680886418756E-2</v>
      </c>
      <c r="DC149">
        <f t="shared" si="232"/>
        <v>1.7903451279568244E-5</v>
      </c>
      <c r="DD149">
        <f t="shared" si="233"/>
        <v>5.0988023023448648</v>
      </c>
      <c r="DE149">
        <f t="shared" si="234"/>
        <v>1.7903451279568244E-5</v>
      </c>
      <c r="DF149">
        <f t="shared" si="235"/>
        <v>5.0988023023448648</v>
      </c>
      <c r="DG149">
        <f t="shared" si="236"/>
        <v>4.6650441000175014E-3</v>
      </c>
      <c r="DH149">
        <f t="shared" si="237"/>
        <v>1.0533915742134997E-2</v>
      </c>
      <c r="DI149">
        <f t="shared" si="238"/>
        <v>1.0533915742134997E-2</v>
      </c>
      <c r="DL149" t="s">
        <v>500</v>
      </c>
      <c r="DM149" t="s">
        <v>304</v>
      </c>
      <c r="DN149" t="s">
        <v>319</v>
      </c>
      <c r="DO149" t="s">
        <v>295</v>
      </c>
      <c r="DP149" t="s">
        <v>404</v>
      </c>
      <c r="DQ149">
        <f t="shared" si="239"/>
        <v>0.14425177719926444</v>
      </c>
      <c r="DR149">
        <f t="shared" si="240"/>
        <v>1.0568192354526338E-2</v>
      </c>
      <c r="DS149">
        <f t="shared" si="241"/>
        <v>7.3854746720667372E-2</v>
      </c>
      <c r="DT149">
        <f t="shared" si="242"/>
        <v>5.128509750820201E-3</v>
      </c>
      <c r="DU149">
        <f t="shared" si="243"/>
        <v>2.9546078795386173</v>
      </c>
      <c r="DV149">
        <f t="shared" si="244"/>
        <v>3.3208488390065809</v>
      </c>
      <c r="DW149">
        <f t="shared" si="245"/>
        <v>11.028037011531357</v>
      </c>
      <c r="DX149">
        <f t="shared" si="246"/>
        <v>2.9546078795386173</v>
      </c>
      <c r="DY149">
        <f t="shared" si="247"/>
        <v>3.3208488390065809</v>
      </c>
      <c r="DZ149">
        <f t="shared" si="248"/>
        <v>11.028037011531357</v>
      </c>
      <c r="EB149">
        <f t="shared" si="249"/>
        <v>1.0773115195500483E-5</v>
      </c>
      <c r="EC149">
        <f t="shared" si="250"/>
        <v>1.5032529457572368E-5</v>
      </c>
      <c r="ED149">
        <f t="shared" si="251"/>
        <v>1.0773115195500483E-5</v>
      </c>
      <c r="EE149">
        <f t="shared" si="252"/>
        <v>1.5032529457572368E-5</v>
      </c>
      <c r="EG149">
        <f t="shared" si="253"/>
        <v>2.0156863187955072E-2</v>
      </c>
      <c r="EI149">
        <f t="shared" si="254"/>
        <v>5.9555626801913945E-2</v>
      </c>
      <c r="EJ149">
        <f t="shared" si="255"/>
        <v>0.22229063327314247</v>
      </c>
      <c r="EK149">
        <f t="shared" si="256"/>
        <v>5.9555626801913945E-2</v>
      </c>
      <c r="EL149">
        <f t="shared" si="257"/>
        <v>0.22229063327314247</v>
      </c>
    </row>
    <row r="150" spans="1:142" x14ac:dyDescent="0.25">
      <c r="A150" t="s">
        <v>514</v>
      </c>
      <c r="B150" t="s">
        <v>315</v>
      </c>
      <c r="C150" t="s">
        <v>319</v>
      </c>
      <c r="D150" t="s">
        <v>421</v>
      </c>
      <c r="E150" t="s">
        <v>406</v>
      </c>
      <c r="F150" t="s">
        <v>587</v>
      </c>
      <c r="G150">
        <f>VLOOKUP(A150,[2]alpha_i_split!$A$3:$N$208,14,FALSE)</f>
        <v>1406.3890091985386</v>
      </c>
      <c r="H150">
        <v>2.1108332585575299E-3</v>
      </c>
      <c r="I150">
        <v>7.7340930593547894E-3</v>
      </c>
      <c r="J150">
        <v>5.5054710618677311E-2</v>
      </c>
      <c r="K150">
        <v>1.4311390552424275</v>
      </c>
      <c r="L150">
        <v>1.2385981682627154</v>
      </c>
      <c r="M150">
        <v>1.2157310073334064</v>
      </c>
      <c r="N150">
        <v>1.1641185092236064</v>
      </c>
      <c r="O150">
        <v>1.2237446676811887</v>
      </c>
      <c r="P150">
        <v>1.277363372111487</v>
      </c>
      <c r="Q150">
        <v>1.39378218396165</v>
      </c>
      <c r="R150">
        <v>1.154133732123878</v>
      </c>
      <c r="S150">
        <v>1.2154822023485663</v>
      </c>
      <c r="T150">
        <v>1.2953811605285075</v>
      </c>
      <c r="U150">
        <v>1.2357210310006459</v>
      </c>
      <c r="V150">
        <v>1.3448954049704989</v>
      </c>
      <c r="W150">
        <v>0.23059988992845348</v>
      </c>
      <c r="X150">
        <v>0.19388316691563803</v>
      </c>
      <c r="Y150">
        <v>1.7834810081836304E-3</v>
      </c>
      <c r="Z150">
        <v>1.4995104555679622E-3</v>
      </c>
      <c r="AB150">
        <f>J150*K150</f>
        <v>7.8790946541459086E-2</v>
      </c>
      <c r="AC150">
        <f>I150*Q150</f>
        <v>1.0779641115230157E-2</v>
      </c>
      <c r="AD150">
        <f>MIN(AC150,Y150)</f>
        <v>1.7834810081836304E-3</v>
      </c>
      <c r="AE150">
        <f>MIN(AC150,Z150)</f>
        <v>1.4995104555679622E-3</v>
      </c>
      <c r="AF150">
        <f>G150*((AC150-AD150)/AC150)^3*AB150*AC150/10^3</f>
        <v>6.9429606758105464E-4</v>
      </c>
      <c r="AG150">
        <f t="shared" si="177"/>
        <v>231.53080625051084</v>
      </c>
      <c r="AH150">
        <f>G150*((AC150-AE150)/AC150)^3*AB150*AC150/10^3</f>
        <v>7.6214121842428987E-4</v>
      </c>
      <c r="AI150">
        <f t="shared" si="179"/>
        <v>246.37839046935335</v>
      </c>
      <c r="AJ150">
        <f t="shared" si="180"/>
        <v>5.9122499194393216E-4</v>
      </c>
      <c r="AK150">
        <f t="shared" si="181"/>
        <v>8.9961601070465257E-3</v>
      </c>
      <c r="AL150">
        <f t="shared" si="182"/>
        <v>9.2801306596621939E-3</v>
      </c>
      <c r="AM150">
        <f t="shared" si="183"/>
        <v>7.9851208728625254E-3</v>
      </c>
      <c r="AQ150">
        <f t="shared" si="184"/>
        <v>6.8190663726527587E-2</v>
      </c>
      <c r="AR150">
        <f t="shared" si="185"/>
        <v>8.9261776871865251E-3</v>
      </c>
      <c r="AS150">
        <f t="shared" si="186"/>
        <v>1.7834810081836304E-3</v>
      </c>
      <c r="AT150">
        <f t="shared" si="187"/>
        <v>1.4995104555679622E-3</v>
      </c>
      <c r="AU150">
        <f t="shared" si="188"/>
        <v>4.3861749399262603E-4</v>
      </c>
      <c r="AV150">
        <f t="shared" si="189"/>
        <v>184.22348604638887</v>
      </c>
      <c r="AW150">
        <f t="shared" si="190"/>
        <v>4.9303893915698016E-4</v>
      </c>
      <c r="AX150">
        <f t="shared" si="191"/>
        <v>199.16293154669631</v>
      </c>
      <c r="AY150">
        <f t="shared" si="192"/>
        <v>5.262470929170435E-4</v>
      </c>
      <c r="AZ150">
        <f t="shared" si="193"/>
        <v>7.1426966790028943E-3</v>
      </c>
      <c r="BA150">
        <f t="shared" si="194"/>
        <v>7.4266672316185625E-3</v>
      </c>
      <c r="BF150">
        <f t="shared" si="195"/>
        <v>6.6931718798893758E-2</v>
      </c>
      <c r="BG150">
        <f t="shared" si="196"/>
        <v>9.4006524649533196E-3</v>
      </c>
      <c r="BH150">
        <f t="shared" si="197"/>
        <v>1.7834810081836304E-3</v>
      </c>
      <c r="BI150">
        <f t="shared" si="198"/>
        <v>1.4995104555679622E-3</v>
      </c>
      <c r="BJ150">
        <f t="shared" si="199"/>
        <v>4.7076334569762847E-4</v>
      </c>
      <c r="BK150">
        <f t="shared" si="200"/>
        <v>185.4087235804212</v>
      </c>
      <c r="BL150">
        <f t="shared" si="201"/>
        <v>5.2540118667460372E-4</v>
      </c>
      <c r="BM150">
        <f t="shared" si="202"/>
        <v>199.49059998561225</v>
      </c>
      <c r="BN150">
        <f t="shared" si="203"/>
        <v>5.5940796966811256E-4</v>
      </c>
      <c r="BO150">
        <f t="shared" si="204"/>
        <v>7.6171714567696888E-3</v>
      </c>
      <c r="BP150">
        <f t="shared" si="205"/>
        <v>7.901142009385357E-3</v>
      </c>
      <c r="BU150">
        <f t="shared" si="206"/>
        <v>6.4090207651151684E-2</v>
      </c>
      <c r="BV150">
        <f t="shared" si="207"/>
        <v>1.0018598442862481E-2</v>
      </c>
      <c r="BW150">
        <f t="shared" si="208"/>
        <v>1.7834810081836304E-3</v>
      </c>
      <c r="BX150">
        <f t="shared" si="209"/>
        <v>1.4995104555679622E-3</v>
      </c>
      <c r="BY150">
        <f t="shared" si="210"/>
        <v>5.0152500703709623E-4</v>
      </c>
      <c r="BZ150">
        <f t="shared" si="211"/>
        <v>182.70231518197693</v>
      </c>
      <c r="CA150">
        <f t="shared" si="212"/>
        <v>5.5521669159492811E-4</v>
      </c>
      <c r="CB150">
        <f t="shared" si="213"/>
        <v>195.51976423637805</v>
      </c>
      <c r="CC150">
        <f t="shared" si="214"/>
        <v>6.0925313323870807E-4</v>
      </c>
      <c r="CD150">
        <f t="shared" si="215"/>
        <v>8.2351174346788503E-3</v>
      </c>
      <c r="CE150">
        <f t="shared" si="216"/>
        <v>8.5190879872945185E-3</v>
      </c>
      <c r="CJ150">
        <f t="shared" si="217"/>
        <v>6.7372908550337271E-2</v>
      </c>
      <c r="CK150">
        <f t="shared" si="218"/>
        <v>9.5571814491608401E-3</v>
      </c>
      <c r="CL150">
        <f t="shared" si="219"/>
        <v>1.7834810081836304E-3</v>
      </c>
      <c r="CM150">
        <f t="shared" si="220"/>
        <v>1.4995104555679622E-3</v>
      </c>
      <c r="CN150">
        <f t="shared" si="221"/>
        <v>4.8732029771751429E-4</v>
      </c>
      <c r="CO150">
        <f t="shared" si="222"/>
        <v>188.06498967289306</v>
      </c>
      <c r="CP150">
        <f t="shared" si="223"/>
        <v>5.4269983451843114E-4</v>
      </c>
      <c r="CQ150">
        <f t="shared" si="224"/>
        <v>202.05584279252525</v>
      </c>
      <c r="CR150">
        <f t="shared" si="225"/>
        <v>5.6685740443417738E-4</v>
      </c>
      <c r="CS150">
        <f t="shared" si="226"/>
        <v>7.7737004409772093E-3</v>
      </c>
      <c r="CT150">
        <f t="shared" si="227"/>
        <v>8.0576709935928775E-3</v>
      </c>
      <c r="CY150">
        <f t="shared" si="228"/>
        <v>7.0324870806495743E-2</v>
      </c>
      <c r="CZ150">
        <f t="shared" si="229"/>
        <v>1.0401546217140484E-2</v>
      </c>
      <c r="DA150">
        <f t="shared" si="230"/>
        <v>1.7834810081836304E-3</v>
      </c>
      <c r="DB150">
        <f t="shared" si="231"/>
        <v>1.4995104555679622E-3</v>
      </c>
      <c r="DC150">
        <f t="shared" si="232"/>
        <v>5.8512402189666158E-4</v>
      </c>
      <c r="DD150">
        <f t="shared" si="233"/>
        <v>203.68516866936753</v>
      </c>
      <c r="DE150">
        <f t="shared" si="234"/>
        <v>6.4489142817834432E-4</v>
      </c>
      <c r="DF150">
        <f t="shared" si="235"/>
        <v>217.32942175838642</v>
      </c>
      <c r="DG150">
        <f t="shared" si="236"/>
        <v>6.0385139282488978E-4</v>
      </c>
      <c r="DH150">
        <f t="shared" si="237"/>
        <v>8.618065208956853E-3</v>
      </c>
      <c r="DI150">
        <f t="shared" si="238"/>
        <v>8.9020357615725212E-3</v>
      </c>
      <c r="DL150" t="s">
        <v>514</v>
      </c>
      <c r="DM150" t="s">
        <v>315</v>
      </c>
      <c r="DN150" t="s">
        <v>319</v>
      </c>
      <c r="DO150" t="s">
        <v>295</v>
      </c>
      <c r="DP150" t="s">
        <v>404</v>
      </c>
      <c r="DQ150">
        <f t="shared" si="239"/>
        <v>6.9283552679144197E-2</v>
      </c>
      <c r="DR150">
        <f t="shared" si="240"/>
        <v>5.0758605955108331E-3</v>
      </c>
      <c r="DS150">
        <f t="shared" si="241"/>
        <v>9.8472995627556341E-3</v>
      </c>
      <c r="DT150">
        <f t="shared" si="242"/>
        <v>6.8380130010935885E-4</v>
      </c>
      <c r="DU150">
        <f t="shared" si="243"/>
        <v>195.93591490025975</v>
      </c>
      <c r="DV150">
        <f t="shared" si="244"/>
        <v>19.037487210208255</v>
      </c>
      <c r="DW150">
        <f t="shared" si="245"/>
        <v>362.42591927884285</v>
      </c>
      <c r="DX150">
        <f t="shared" si="246"/>
        <v>209.98949179815861</v>
      </c>
      <c r="DY150">
        <f t="shared" si="247"/>
        <v>19.37928510936543</v>
      </c>
      <c r="DZ150">
        <f t="shared" si="248"/>
        <v>375.5566913500727</v>
      </c>
      <c r="EB150">
        <f t="shared" si="249"/>
        <v>5.2960770565376348E-4</v>
      </c>
      <c r="EC150">
        <f t="shared" si="250"/>
        <v>9.4364249662489257E-5</v>
      </c>
      <c r="ED150">
        <f t="shared" si="251"/>
        <v>5.8723154975792952E-4</v>
      </c>
      <c r="EE150">
        <f t="shared" si="252"/>
        <v>9.9620600548922425E-5</v>
      </c>
      <c r="EG150">
        <f t="shared" si="253"/>
        <v>2.6875817583940052E-3</v>
      </c>
      <c r="EI150">
        <f t="shared" si="254"/>
        <v>0.52659379070017831</v>
      </c>
      <c r="EJ150">
        <f t="shared" si="255"/>
        <v>0.97404928942299629</v>
      </c>
      <c r="EK150">
        <f t="shared" si="256"/>
        <v>0.56436392761115861</v>
      </c>
      <c r="EL150">
        <f t="shared" si="257"/>
        <v>1.009339312915263</v>
      </c>
    </row>
    <row r="151" spans="1:142" s="13" customFormat="1" x14ac:dyDescent="0.25"/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1BB64-40BA-499F-93E7-6CB22874B8D5}">
  <dimension ref="C1:L17"/>
  <sheetViews>
    <sheetView workbookViewId="0">
      <selection activeCell="F5" sqref="F5"/>
    </sheetView>
  </sheetViews>
  <sheetFormatPr baseColWidth="10" defaultRowHeight="15" x14ac:dyDescent="0.25"/>
  <sheetData>
    <row r="1" spans="3:12" x14ac:dyDescent="0.25">
      <c r="F1" t="s">
        <v>637</v>
      </c>
      <c r="J1" t="s">
        <v>638</v>
      </c>
      <c r="L1">
        <f>J3/3.664</f>
        <v>0.40735530557892186</v>
      </c>
    </row>
    <row r="2" spans="3:12" x14ac:dyDescent="0.25">
      <c r="C2" t="s">
        <v>590</v>
      </c>
      <c r="D2" t="s">
        <v>591</v>
      </c>
      <c r="F2" t="s">
        <v>590</v>
      </c>
      <c r="H2" t="s">
        <v>591</v>
      </c>
      <c r="J2" t="s">
        <v>590</v>
      </c>
    </row>
    <row r="3" spans="3:12" x14ac:dyDescent="0.25">
      <c r="F3">
        <f>1.72*3.664</f>
        <v>6.3020800000000001</v>
      </c>
      <c r="G3" t="s">
        <v>639</v>
      </c>
      <c r="H3">
        <f>3.664*0.03</f>
        <v>0.10992</v>
      </c>
      <c r="J3">
        <f>1492.54983964117/1000</f>
        <v>1.4925498396411698</v>
      </c>
      <c r="K3" t="s">
        <v>84</v>
      </c>
      <c r="L3">
        <f>2.36100129274657/1000</f>
        <v>2.3610012927465702E-3</v>
      </c>
    </row>
    <row r="4" spans="3:12" x14ac:dyDescent="0.25">
      <c r="C4" t="s">
        <v>635</v>
      </c>
    </row>
    <row r="5" spans="3:12" x14ac:dyDescent="0.25">
      <c r="C5">
        <v>10.505328353121749</v>
      </c>
      <c r="D5">
        <v>5.3860496800267041</v>
      </c>
      <c r="F5">
        <f>C5*F3</f>
        <v>66.205419707641511</v>
      </c>
      <c r="H5">
        <f>F5*((D5/C5)^2+(H3/F3)^2)^0.5</f>
        <v>33.962952411182457</v>
      </c>
      <c r="J5">
        <f>$J$3*C5</f>
        <v>15.679726148829701</v>
      </c>
      <c r="L5">
        <f>J5*((D5/C5)^2+(L3/J3)^2)^0.5</f>
        <v>8.0389858494406798</v>
      </c>
    </row>
    <row r="7" spans="3:12" x14ac:dyDescent="0.25">
      <c r="C7" t="s">
        <v>634</v>
      </c>
    </row>
    <row r="8" spans="3:12" x14ac:dyDescent="0.25">
      <c r="C8">
        <v>19.853884047901932</v>
      </c>
      <c r="D8">
        <v>7.6043923384230627</v>
      </c>
      <c r="F8">
        <f>C8*F3</f>
        <v>125.12076558060181</v>
      </c>
      <c r="H8">
        <f>F8*((D8/C8)^2+(H3/F3)^2)^0.5</f>
        <v>47.973152789022926</v>
      </c>
      <c r="J8">
        <f t="shared" ref="J8:J17" si="0">$J$3*C8</f>
        <v>29.63291145195041</v>
      </c>
      <c r="L8">
        <f>J8*((D8/C8)^2+(L3/J3)^2)^0.5</f>
        <v>11.350031361459266</v>
      </c>
    </row>
    <row r="10" spans="3:12" x14ac:dyDescent="0.25">
      <c r="C10" t="s">
        <v>640</v>
      </c>
    </row>
    <row r="11" spans="3:12" x14ac:dyDescent="0.25">
      <c r="C11">
        <v>101.50658940737212</v>
      </c>
      <c r="D11">
        <v>36.03210195476067</v>
      </c>
      <c r="J11">
        <f t="shared" si="0"/>
        <v>151.50364374249531</v>
      </c>
      <c r="L11">
        <f>J11*((D11/C11)^2+(L3/J3)^2)^0.5</f>
        <v>53.780241981076678</v>
      </c>
    </row>
    <row r="13" spans="3:12" x14ac:dyDescent="0.25">
      <c r="C13" t="s">
        <v>612</v>
      </c>
    </row>
    <row r="14" spans="3:12" x14ac:dyDescent="0.25">
      <c r="C14" s="11">
        <v>227.27854299954947</v>
      </c>
      <c r="D14" s="11">
        <v>14.947171113318879</v>
      </c>
      <c r="F14">
        <f>C14*F3</f>
        <v>1432.3275602666008</v>
      </c>
      <c r="H14">
        <f>F14*((D14/C14)^2+(H3/F3)^2)^0.5</f>
        <v>97.454794128996255</v>
      </c>
      <c r="J14">
        <f t="shared" si="0"/>
        <v>339.22455290785626</v>
      </c>
      <c r="L14">
        <f>J14*((D14/C14)^2+(H3/F3)^2)^0.5</f>
        <v>23.080655489853598</v>
      </c>
    </row>
    <row r="16" spans="3:12" x14ac:dyDescent="0.25">
      <c r="C16" t="s">
        <v>636</v>
      </c>
    </row>
    <row r="17" spans="3:12" x14ac:dyDescent="0.25">
      <c r="C17" s="11">
        <v>29.165972959182906</v>
      </c>
      <c r="D17" s="11">
        <v>3.6686850385834529</v>
      </c>
      <c r="F17">
        <f>C17*F3</f>
        <v>183.8062948666074</v>
      </c>
      <c r="H17">
        <f>F17*((D17/C17)^2+(H3/F3)^2)^0.5</f>
        <v>23.341558952818879</v>
      </c>
      <c r="J17">
        <f t="shared" si="0"/>
        <v>43.531668263207138</v>
      </c>
      <c r="L17">
        <f>J17*((D17/C17)^2+(H3/F3)^2)^0.5</f>
        <v>5.5280859766941592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04BC3-5059-4EF0-8CD3-01907EEEBCA5}">
  <dimension ref="A1:EI150"/>
  <sheetViews>
    <sheetView topLeftCell="AR1" workbookViewId="0">
      <selection activeCell="BN6" sqref="BN6"/>
    </sheetView>
  </sheetViews>
  <sheetFormatPr baseColWidth="10" defaultRowHeight="15" x14ac:dyDescent="0.25"/>
  <sheetData>
    <row r="1" spans="1:139" x14ac:dyDescent="0.25">
      <c r="A1" s="3" t="s">
        <v>53</v>
      </c>
      <c r="B1" t="s">
        <v>54</v>
      </c>
      <c r="C1" s="1" t="s">
        <v>55</v>
      </c>
      <c r="D1" s="1" t="s">
        <v>416</v>
      </c>
      <c r="E1" s="1" t="s">
        <v>425</v>
      </c>
      <c r="F1" s="1" t="s">
        <v>584</v>
      </c>
      <c r="G1" t="s">
        <v>56</v>
      </c>
      <c r="H1" t="s">
        <v>86</v>
      </c>
      <c r="I1" t="s">
        <v>84</v>
      </c>
      <c r="J1" t="s">
        <v>85</v>
      </c>
      <c r="K1" t="s">
        <v>409</v>
      </c>
      <c r="Q1" t="s">
        <v>424</v>
      </c>
      <c r="W1" t="s">
        <v>521</v>
      </c>
      <c r="Y1" t="s">
        <v>562</v>
      </c>
      <c r="AA1" t="s">
        <v>620</v>
      </c>
      <c r="AC1" t="s">
        <v>410</v>
      </c>
      <c r="AE1">
        <f>1-AE2/AD2</f>
        <v>0.18912252428414444</v>
      </c>
      <c r="AF1">
        <f>1-AF2/AD2</f>
        <v>0.26820594457259883</v>
      </c>
      <c r="AL1">
        <f>(SUM(AL5:AL150)/SUM(AK5:AK150))^2</f>
        <v>10.903632353331528</v>
      </c>
      <c r="AM1">
        <f>(SUM(AM5:AM150)/SUM(AK5:AK150))^2</f>
        <v>21.929134264805111</v>
      </c>
      <c r="AR1" t="s">
        <v>411</v>
      </c>
      <c r="BA1">
        <f>(SUM(BA5:BA150)/SUM(AZ5:AZ150))^2</f>
        <v>3.9564393149131414</v>
      </c>
      <c r="BB1">
        <f>(SUM(BB5:BB150)/SUM(AZ5:AZ150))^2</f>
        <v>10.541461516192063</v>
      </c>
      <c r="BG1" t="s">
        <v>412</v>
      </c>
      <c r="BP1">
        <f>(SUM(BP5:BP150)/SUM($BO5:$BO150))^2</f>
        <v>8.107566069789133</v>
      </c>
      <c r="BQ1">
        <f>(SUM(BQ5:BQ150)/SUM($BO5:$BO150))^2</f>
        <v>16.404705876406322</v>
      </c>
      <c r="BV1" t="s">
        <v>413</v>
      </c>
      <c r="CE1">
        <f>(SUM(CE5:CE150)/SUM(CD5:CD150))^2</f>
        <v>10.849680707260731</v>
      </c>
      <c r="CF1">
        <f>(SUM(CF5:CF150)/SUM(CD5:CD150))^2</f>
        <v>19.67553993903557</v>
      </c>
      <c r="CK1" t="s">
        <v>414</v>
      </c>
      <c r="CT1">
        <f>(SUM(CT5:CT150)/SUM(CS5:CS150))^2</f>
        <v>10.296954821684812</v>
      </c>
      <c r="CU1">
        <f>(SUM(CU5:CU150)/SUM(CS5:CS150))^2</f>
        <v>19.260846101729662</v>
      </c>
      <c r="CZ1" t="s">
        <v>415</v>
      </c>
      <c r="DI1">
        <f>(SUM(DI5:DI150)/SUM(DH5:DH150))^2</f>
        <v>20.53238134979533</v>
      </c>
      <c r="DJ1">
        <f>(SUM(DJ5:DJ150)/SUM(DH5:DH150))^2</f>
        <v>33.590632627195077</v>
      </c>
      <c r="DO1" s="10">
        <f>1-DO3/DO2</f>
        <v>0.15996939346940331</v>
      </c>
      <c r="DQ1" s="10">
        <f>1-DP3/DQ2</f>
        <v>0.29453451244205531</v>
      </c>
      <c r="DR1">
        <f>AVERAGE(AL1,BA1,BP1,CE1,CT1,DI1)</f>
        <v>10.774442436129112</v>
      </c>
      <c r="DS1">
        <f>_xlfn.STDEV.S(AL1,BA1,BP1,CE1,CT1,DI1)</f>
        <v>5.4601302770390454</v>
      </c>
      <c r="DU1">
        <f>AVERAGE(AM1,BB1,BQ1,CF1,CU1,DJ1)</f>
        <v>20.233720054227302</v>
      </c>
      <c r="DV1">
        <f>_xlfn.STDEV.S(AM1,BB1,BQ1,CF1,CU1,DJ1)</f>
        <v>7.6307380604742159</v>
      </c>
      <c r="ED1">
        <f>ED5+ED6+ED8+ED9</f>
        <v>6462.0014254031576</v>
      </c>
    </row>
    <row r="2" spans="1:139" x14ac:dyDescent="0.25">
      <c r="A2" s="3"/>
      <c r="C2" s="1"/>
      <c r="D2" s="1"/>
      <c r="E2" s="1"/>
      <c r="F2" s="1"/>
      <c r="H2">
        <f>SUM(H5:H150)</f>
        <v>9193.566246099288</v>
      </c>
      <c r="Y2">
        <f>SUM(Y5:Y150)</f>
        <v>35423.361900214542</v>
      </c>
      <c r="Z2">
        <f>SUM(Z5:Z150)</f>
        <v>31418.282773155395</v>
      </c>
      <c r="AA2">
        <v>0.05</v>
      </c>
      <c r="AD2">
        <f>SUM(AD5:AD150)</f>
        <v>41829.042829822793</v>
      </c>
      <c r="AE2">
        <f>SUM(AE5:AE150)</f>
        <v>33918.228661457113</v>
      </c>
      <c r="AF2">
        <f>SUM(AF5:AF150)</f>
        <v>30610.244887082477</v>
      </c>
      <c r="AS2">
        <f>SUM(AS5:AS150)</f>
        <v>36269.074101886588</v>
      </c>
      <c r="AT2">
        <f>SUM(AT5:AT150)</f>
        <v>32504.199371751536</v>
      </c>
      <c r="AU2">
        <f>SUM(AU5:AU150)</f>
        <v>30123.694850454827</v>
      </c>
      <c r="BH2">
        <f>SUM(BH5:BH150)</f>
        <v>38770.369533703444</v>
      </c>
      <c r="BI2">
        <f>SUM(BI5:BI150)</f>
        <v>32901.446598593262</v>
      </c>
      <c r="BJ2">
        <f>SUM(BJ5:BJ150)</f>
        <v>30422.082308134388</v>
      </c>
      <c r="BW2">
        <f>SUM(BW5:BW150)</f>
        <v>40884.370225840656</v>
      </c>
      <c r="BX2">
        <f>SUM(BX5:BX150)</f>
        <v>33228.693332739342</v>
      </c>
      <c r="BY2">
        <f>SUM(BY5:BY150)</f>
        <v>30574.850199573197</v>
      </c>
      <c r="CL2">
        <f>SUM(CL5:CL150)</f>
        <v>39804.512184017556</v>
      </c>
      <c r="CM2">
        <f>SUM(CM5:CM150)</f>
        <v>33018.634456916276</v>
      </c>
      <c r="CN2">
        <f>SUM(CN5:CN150)</f>
        <v>30523.628988658631</v>
      </c>
      <c r="DA2">
        <f>SUM(DA5:DA150)</f>
        <v>43470.062740221998</v>
      </c>
      <c r="DB2">
        <f>SUM(DB5:DB150)</f>
        <v>33479.772195327285</v>
      </c>
      <c r="DC2">
        <f>SUM(DC5:DC150)</f>
        <v>30691.925461971492</v>
      </c>
      <c r="DO2">
        <f>AVERAGE(DA2,CL2,BW2,BH2,AS2,AD2)</f>
        <v>40171.238602582169</v>
      </c>
      <c r="DP2">
        <f>MIN(DA2,CL2,BW2,BH2,AS2,AD2)</f>
        <v>36269.074101886588</v>
      </c>
      <c r="DQ2">
        <f>MAX(DA2,CL2,BW2,BH2,AS2,AD2)</f>
        <v>43470.062740221998</v>
      </c>
      <c r="ED2">
        <f>ED1/ED3</f>
        <v>0.58939614625562553</v>
      </c>
    </row>
    <row r="3" spans="1:139" x14ac:dyDescent="0.25">
      <c r="A3" s="3"/>
      <c r="C3" s="1"/>
      <c r="D3" s="1"/>
      <c r="E3" s="1"/>
      <c r="F3" s="1"/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C3" t="s">
        <v>567</v>
      </c>
      <c r="AE3" t="s">
        <v>520</v>
      </c>
      <c r="AF3" t="s">
        <v>520</v>
      </c>
      <c r="AG3" t="s">
        <v>570</v>
      </c>
      <c r="AH3" t="s">
        <v>571</v>
      </c>
      <c r="AI3" t="s">
        <v>570</v>
      </c>
      <c r="AJ3" t="s">
        <v>571</v>
      </c>
      <c r="AK3" t="s">
        <v>574</v>
      </c>
      <c r="AL3" t="s">
        <v>575</v>
      </c>
      <c r="AM3" t="s">
        <v>576</v>
      </c>
      <c r="AN3" t="s">
        <v>619</v>
      </c>
      <c r="AO3" t="s">
        <v>578</v>
      </c>
      <c r="AR3" t="s">
        <v>567</v>
      </c>
      <c r="AT3" t="s">
        <v>520</v>
      </c>
      <c r="AU3" t="s">
        <v>520</v>
      </c>
      <c r="AV3" t="s">
        <v>570</v>
      </c>
      <c r="AW3" t="s">
        <v>571</v>
      </c>
      <c r="AX3" t="s">
        <v>570</v>
      </c>
      <c r="AY3" t="s">
        <v>571</v>
      </c>
      <c r="AZ3" t="s">
        <v>574</v>
      </c>
      <c r="BA3" t="s">
        <v>575</v>
      </c>
      <c r="BB3" t="s">
        <v>576</v>
      </c>
      <c r="BC3" t="s">
        <v>577</v>
      </c>
      <c r="BD3" t="s">
        <v>578</v>
      </c>
      <c r="BG3" t="s">
        <v>567</v>
      </c>
      <c r="BI3" t="s">
        <v>520</v>
      </c>
      <c r="BJ3" t="s">
        <v>520</v>
      </c>
      <c r="BK3" t="s">
        <v>570</v>
      </c>
      <c r="BL3" t="s">
        <v>571</v>
      </c>
      <c r="BM3" t="s">
        <v>570</v>
      </c>
      <c r="BN3" t="s">
        <v>571</v>
      </c>
      <c r="BO3" t="s">
        <v>574</v>
      </c>
      <c r="BP3" t="s">
        <v>575</v>
      </c>
      <c r="BQ3" t="s">
        <v>576</v>
      </c>
      <c r="BR3" t="s">
        <v>577</v>
      </c>
      <c r="BS3" t="s">
        <v>578</v>
      </c>
      <c r="BV3" t="s">
        <v>567</v>
      </c>
      <c r="BX3" t="s">
        <v>520</v>
      </c>
      <c r="BY3" t="s">
        <v>520</v>
      </c>
      <c r="BZ3" t="s">
        <v>570</v>
      </c>
      <c r="CA3" t="s">
        <v>571</v>
      </c>
      <c r="CB3" t="s">
        <v>570</v>
      </c>
      <c r="CC3" t="s">
        <v>571</v>
      </c>
      <c r="CD3" t="s">
        <v>574</v>
      </c>
      <c r="CE3" t="s">
        <v>575</v>
      </c>
      <c r="CF3" t="s">
        <v>576</v>
      </c>
      <c r="CG3" t="s">
        <v>577</v>
      </c>
      <c r="CH3" t="s">
        <v>578</v>
      </c>
      <c r="CK3" t="s">
        <v>567</v>
      </c>
      <c r="CM3" t="s">
        <v>520</v>
      </c>
      <c r="CN3" t="s">
        <v>520</v>
      </c>
      <c r="CO3" t="s">
        <v>570</v>
      </c>
      <c r="CP3" t="s">
        <v>571</v>
      </c>
      <c r="CQ3" t="s">
        <v>570</v>
      </c>
      <c r="CR3" t="s">
        <v>571</v>
      </c>
      <c r="CS3" t="s">
        <v>574</v>
      </c>
      <c r="CT3" t="s">
        <v>575</v>
      </c>
      <c r="CU3" t="s">
        <v>576</v>
      </c>
      <c r="CV3" t="s">
        <v>577</v>
      </c>
      <c r="CW3" t="s">
        <v>578</v>
      </c>
      <c r="CZ3" t="s">
        <v>567</v>
      </c>
      <c r="DB3" t="s">
        <v>520</v>
      </c>
      <c r="DC3" t="s">
        <v>520</v>
      </c>
      <c r="DD3" t="s">
        <v>570</v>
      </c>
      <c r="DE3" t="s">
        <v>571</v>
      </c>
      <c r="DF3" t="s">
        <v>570</v>
      </c>
      <c r="DG3" t="s">
        <v>571</v>
      </c>
      <c r="DH3" t="s">
        <v>574</v>
      </c>
      <c r="DI3" t="s">
        <v>575</v>
      </c>
      <c r="DJ3" t="s">
        <v>576</v>
      </c>
      <c r="DK3" t="s">
        <v>577</v>
      </c>
      <c r="DL3" t="s">
        <v>578</v>
      </c>
      <c r="DO3">
        <v>33745.06992841242</v>
      </c>
      <c r="DP3">
        <v>30666.629005205159</v>
      </c>
      <c r="DR3" t="s">
        <v>571</v>
      </c>
      <c r="DU3" t="s">
        <v>571</v>
      </c>
      <c r="DY3" t="s">
        <v>570</v>
      </c>
      <c r="EA3" t="s">
        <v>570</v>
      </c>
      <c r="ED3">
        <f>SUM(ED5:ED150)</f>
        <v>10963.765994154532</v>
      </c>
      <c r="EF3">
        <f>SUM(EF5:EF150)/ED3</f>
        <v>29.249066639105283</v>
      </c>
      <c r="EG3">
        <f>(SUM(EG5:EG150)/ED3)^0.5</f>
        <v>17.985751803740346</v>
      </c>
      <c r="EH3">
        <f>SUM(EH5:EH150)/ED3</f>
        <v>43.620483759321793</v>
      </c>
      <c r="EI3">
        <f>(SUM(EI5:EI150)/ED3)^0.5</f>
        <v>20.576735548403299</v>
      </c>
    </row>
    <row r="4" spans="1:139" x14ac:dyDescent="0.25">
      <c r="A4" s="3"/>
      <c r="C4" s="1"/>
      <c r="D4" s="1"/>
      <c r="E4" s="1"/>
      <c r="F4" s="1"/>
      <c r="H4">
        <v>2020</v>
      </c>
      <c r="J4">
        <v>2020</v>
      </c>
      <c r="K4" t="s">
        <v>410</v>
      </c>
      <c r="L4" t="s">
        <v>411</v>
      </c>
      <c r="M4" t="s">
        <v>412</v>
      </c>
      <c r="N4" t="s">
        <v>413</v>
      </c>
      <c r="O4" t="s">
        <v>414</v>
      </c>
      <c r="P4" t="s">
        <v>415</v>
      </c>
      <c r="Q4" t="s">
        <v>410</v>
      </c>
      <c r="R4" t="s">
        <v>411</v>
      </c>
      <c r="S4" t="s">
        <v>412</v>
      </c>
      <c r="T4" t="s">
        <v>413</v>
      </c>
      <c r="U4" t="s">
        <v>414</v>
      </c>
      <c r="V4" t="s">
        <v>415</v>
      </c>
      <c r="W4" t="s">
        <v>468</v>
      </c>
      <c r="X4" t="s">
        <v>469</v>
      </c>
      <c r="Y4" t="s">
        <v>468</v>
      </c>
      <c r="Z4" t="s">
        <v>469</v>
      </c>
      <c r="AA4" s="8"/>
      <c r="AB4" s="8"/>
      <c r="AC4" t="s">
        <v>568</v>
      </c>
      <c r="AD4" t="s">
        <v>569</v>
      </c>
      <c r="AE4" t="s">
        <v>468</v>
      </c>
      <c r="AF4" t="s">
        <v>469</v>
      </c>
      <c r="AG4" t="s">
        <v>468</v>
      </c>
      <c r="AH4" t="s">
        <v>468</v>
      </c>
      <c r="AI4" t="s">
        <v>469</v>
      </c>
      <c r="AJ4" t="s">
        <v>469</v>
      </c>
      <c r="AR4" t="s">
        <v>568</v>
      </c>
      <c r="AS4" t="s">
        <v>569</v>
      </c>
      <c r="AT4" t="s">
        <v>468</v>
      </c>
      <c r="AU4" t="s">
        <v>469</v>
      </c>
      <c r="AV4" t="s">
        <v>468</v>
      </c>
      <c r="AW4" t="s">
        <v>468</v>
      </c>
      <c r="AX4" t="s">
        <v>469</v>
      </c>
      <c r="AY4" t="s">
        <v>469</v>
      </c>
      <c r="BG4" t="s">
        <v>568</v>
      </c>
      <c r="BH4" t="s">
        <v>569</v>
      </c>
      <c r="BI4" t="s">
        <v>468</v>
      </c>
      <c r="BJ4" t="s">
        <v>469</v>
      </c>
      <c r="BK4" t="s">
        <v>468</v>
      </c>
      <c r="BL4" t="s">
        <v>468</v>
      </c>
      <c r="BM4" t="s">
        <v>469</v>
      </c>
      <c r="BN4" t="s">
        <v>469</v>
      </c>
      <c r="BV4" t="s">
        <v>568</v>
      </c>
      <c r="BW4" t="s">
        <v>569</v>
      </c>
      <c r="BX4" t="s">
        <v>468</v>
      </c>
      <c r="BY4" t="s">
        <v>469</v>
      </c>
      <c r="BZ4" t="s">
        <v>468</v>
      </c>
      <c r="CA4" t="s">
        <v>468</v>
      </c>
      <c r="CB4" t="s">
        <v>469</v>
      </c>
      <c r="CC4" t="s">
        <v>469</v>
      </c>
      <c r="CK4" t="s">
        <v>568</v>
      </c>
      <c r="CL4" t="s">
        <v>569</v>
      </c>
      <c r="CM4" t="s">
        <v>468</v>
      </c>
      <c r="CN4" t="s">
        <v>469</v>
      </c>
      <c r="CO4" t="s">
        <v>468</v>
      </c>
      <c r="CP4" t="s">
        <v>468</v>
      </c>
      <c r="CQ4" t="s">
        <v>469</v>
      </c>
      <c r="CR4" t="s">
        <v>469</v>
      </c>
      <c r="CZ4" t="s">
        <v>568</v>
      </c>
      <c r="DA4" t="s">
        <v>569</v>
      </c>
      <c r="DB4" t="s">
        <v>468</v>
      </c>
      <c r="DC4" t="s">
        <v>469</v>
      </c>
      <c r="DD4" t="s">
        <v>468</v>
      </c>
      <c r="DE4" t="s">
        <v>468</v>
      </c>
      <c r="DF4" t="s">
        <v>469</v>
      </c>
      <c r="DG4" t="s">
        <v>469</v>
      </c>
      <c r="DR4" t="s">
        <v>579</v>
      </c>
      <c r="DS4" t="s">
        <v>580</v>
      </c>
      <c r="DT4" t="s">
        <v>618</v>
      </c>
      <c r="DU4" t="s">
        <v>581</v>
      </c>
      <c r="DV4" t="s">
        <v>582</v>
      </c>
      <c r="DW4" t="s">
        <v>618</v>
      </c>
      <c r="DY4" t="s">
        <v>579</v>
      </c>
      <c r="DZ4" t="s">
        <v>580</v>
      </c>
      <c r="EA4" t="s">
        <v>581</v>
      </c>
      <c r="EB4" t="s">
        <v>582</v>
      </c>
      <c r="ED4" t="s">
        <v>617</v>
      </c>
    </row>
    <row r="5" spans="1:139" x14ac:dyDescent="0.25">
      <c r="A5" t="s">
        <v>186</v>
      </c>
      <c r="B5" t="s">
        <v>187</v>
      </c>
      <c r="C5" t="s">
        <v>193</v>
      </c>
      <c r="D5" t="s">
        <v>186</v>
      </c>
      <c r="E5" t="s">
        <v>406</v>
      </c>
      <c r="F5" t="s">
        <v>585</v>
      </c>
      <c r="G5">
        <f>VLOOKUP(A5,[2]alpha_i_split!$A$3:$N$208,14,FALSE)</f>
        <v>2.9863984230625112E-3</v>
      </c>
      <c r="H5">
        <v>2990.2329064362998</v>
      </c>
      <c r="I5">
        <v>10956.213369182602</v>
      </c>
      <c r="J5">
        <v>14687.673892881985</v>
      </c>
      <c r="K5">
        <v>1.5578423880644019</v>
      </c>
      <c r="L5">
        <v>2.0489306940081149</v>
      </c>
      <c r="M5">
        <v>1.9187833095795355</v>
      </c>
      <c r="N5">
        <v>1.5661000541957077</v>
      </c>
      <c r="O5">
        <v>1.9187253721058406</v>
      </c>
      <c r="P5">
        <v>2.162413361753833</v>
      </c>
      <c r="Q5">
        <v>1.1970479120810882</v>
      </c>
      <c r="R5">
        <v>1.154133732123878</v>
      </c>
      <c r="S5">
        <v>1.2154822023485663</v>
      </c>
      <c r="T5">
        <v>1.2953811605285075</v>
      </c>
      <c r="U5">
        <v>1.2357210310006459</v>
      </c>
      <c r="V5">
        <v>1.3448954049704989</v>
      </c>
      <c r="W5">
        <v>1.1264702445918657</v>
      </c>
      <c r="X5">
        <v>1.0566514331964798</v>
      </c>
      <c r="Y5">
        <v>12341.848353783795</v>
      </c>
      <c r="Z5">
        <v>11576.898558953229</v>
      </c>
      <c r="AA5">
        <f>VLOOKUP(A5,[6]EEZ_Carbon_Flux_Sovereign!$A$6:$AE$152,31,FALSE)</f>
        <v>-15.329577510856561</v>
      </c>
      <c r="AC5">
        <f>$J5*K5</f>
        <v>22881.080972398442</v>
      </c>
      <c r="AD5">
        <f>$I5*Q5</f>
        <v>13115.112337894938</v>
      </c>
      <c r="AE5">
        <f>MAX(MIN(AD5,Y5)-ABS($AA$2*AA5),0)</f>
        <v>12341.081874908252</v>
      </c>
      <c r="AF5">
        <f>MAX(MIN(AD5,Z5)-ABS($AA$2*AA5),0)</f>
        <v>11576.132080077687</v>
      </c>
      <c r="AG5">
        <f t="shared" ref="AG5:AG36" si="0">G5*((AD5-AE5)/AD5)^3*AC5*AD5/10^3</f>
        <v>0.18422748169681835</v>
      </c>
      <c r="AH5">
        <f t="shared" ref="AH5:AH36" si="1">G5*3*((AD5-AE5)/AD5)^2*AC5</f>
        <v>0.71403190380629977</v>
      </c>
      <c r="AI5">
        <f t="shared" ref="AI5:AI36" si="2">G5*((AD5-AF5)/AD5)^3*AC5*AD5/10^3</f>
        <v>1.4480361426352506</v>
      </c>
      <c r="AJ5">
        <f t="shared" ref="AJ5:AJ36" si="3">G5*3*((AD5-AF5)/AD5)^2*AC5</f>
        <v>2.8227187488857313</v>
      </c>
      <c r="AK5">
        <f t="shared" ref="AK5:AK36" si="4">AD5/((3*G5*AC5)^0.5)</f>
        <v>916.00795386807397</v>
      </c>
      <c r="AL5">
        <f>AD5-AE5</f>
        <v>774.03046298668596</v>
      </c>
      <c r="AM5">
        <f>AD5-AF5</f>
        <v>1538.9802578172512</v>
      </c>
      <c r="AN5">
        <f t="shared" ref="AN5:AN36" si="5">AD5-(($AM$1/(AC5*3*G5))^0.5)*AD5</f>
        <v>8825.5795869816866</v>
      </c>
      <c r="AR5">
        <f t="shared" ref="AR5:AR36" si="6">$J5*L5</f>
        <v>30094.025862707556</v>
      </c>
      <c r="AS5">
        <f t="shared" ref="AS5:AS36" si="7">I5*R5</f>
        <v>12644.935425720245</v>
      </c>
      <c r="AT5">
        <f>MAX(MIN(AS5,$Y5)-ABS($AA$2*AA5),0)</f>
        <v>12341.081874908252</v>
      </c>
      <c r="AU5">
        <f>MAX(MIN(AS5,$Z5)-ABS($AA$2*AA5),0)</f>
        <v>11576.132080077687</v>
      </c>
      <c r="AV5">
        <f t="shared" ref="AV5:AV36" si="8">G5*((AS5-AT5)/AS5)^3*AR5*AS5/10^3</f>
        <v>1.576840454008132E-2</v>
      </c>
      <c r="AW5">
        <f t="shared" ref="AW5:AW36" si="9">G5*3*((AS5-AT5)/AS5)^2*AR5</f>
        <v>0.15568425477941406</v>
      </c>
      <c r="AX5">
        <f t="shared" ref="AX5:AX36" si="10">G5*((AS5-AU5)/AS5)^3*AR5*AS5/10^3</f>
        <v>0.68625926298689566</v>
      </c>
      <c r="AY5">
        <f t="shared" ref="AY5:AY36" si="11">G5*3*((AS5-AU5)/AS5)^2*AR5</f>
        <v>1.9262456441160949</v>
      </c>
      <c r="AZ5">
        <f t="shared" ref="AZ5:AZ36" si="12">AS5/((3*G5*AR5)^0.5)</f>
        <v>770.09086154784268</v>
      </c>
      <c r="BA5">
        <f>AS5-AT5</f>
        <v>303.85355081199305</v>
      </c>
      <c r="BB5">
        <f>AS5-AU5</f>
        <v>1068.8033456425583</v>
      </c>
      <c r="BG5">
        <f>$J5*$M5</f>
        <v>28182.463522209036</v>
      </c>
      <c r="BH5">
        <f>$I5*$S5</f>
        <v>13317.082355374874</v>
      </c>
      <c r="BI5">
        <f>MAX(MIN(BH5,Y5)-ABS($AA$2*AA5),0)</f>
        <v>12341.081874908252</v>
      </c>
      <c r="BJ5">
        <f>MAX(MIN(BH5,Z5)-ABS($AA$2*AA5),0)</f>
        <v>11576.132080077687</v>
      </c>
      <c r="BK5">
        <f>G5*((BH5-BI5)/BH5)^3*BG5*BH5/10^3</f>
        <v>0.44122348898921504</v>
      </c>
      <c r="BL5">
        <f t="shared" ref="BL5:BL36" si="13">G5*3*((BH5-BI5)/BH5)^2*BG5</f>
        <v>1.3562190731041472</v>
      </c>
      <c r="BM5">
        <f t="shared" ref="BM5:BM36" si="14">G5*((BH5-BJ5)/BH5)^3*BG5*BH5/10^3</f>
        <v>2.504192043146594</v>
      </c>
      <c r="BN5">
        <f t="shared" ref="BN5:BN36" si="15">G5*3*((BH5-BJ5)/BH5)^2*BG5</f>
        <v>4.3152157968195581</v>
      </c>
      <c r="BO5">
        <f t="shared" ref="BO5:BO36" si="16">BH5/((3*G5*BG5)^0.5)</f>
        <v>838.07928760906543</v>
      </c>
      <c r="BP5">
        <f>BH5-BI5</f>
        <v>976.00048046662232</v>
      </c>
      <c r="BQ5">
        <f>BH5-BJ5</f>
        <v>1740.9502752971875</v>
      </c>
      <c r="BV5">
        <f>$J5*$N5</f>
        <v>23002.366879651359</v>
      </c>
      <c r="BW5">
        <f>$I5*$T5</f>
        <v>14192.472389169709</v>
      </c>
      <c r="BX5">
        <f>MAX(MIN(BW5,Y5)-ABS($AA$2*AA5),0)</f>
        <v>12341.081874908252</v>
      </c>
      <c r="BY5">
        <f>MAX(MIN(BW5,Z5)-ABS($AA$2*AA5),0)</f>
        <v>11576.132080077687</v>
      </c>
      <c r="BZ5">
        <f>G5*((BW5-BX5)/BW5)^3*BV5*BW5/10^3</f>
        <v>2.1642043238981641</v>
      </c>
      <c r="CA5">
        <f t="shared" ref="CA5:CA36" si="17">G5*3*((BW5-BX5)/BW5)^2*BV5</f>
        <v>3.5068846478801796</v>
      </c>
      <c r="CB5">
        <f t="shared" ref="CB5:CB36" si="18">G5*((BW5-BY5)/BW5)^3*BV5*BW5/10^3</f>
        <v>6.1078287864455598</v>
      </c>
      <c r="CC5">
        <f t="shared" ref="CC5:CC36" si="19">G5*3*((BW5-BY5)/BW5)^2*BV5</f>
        <v>7.003479744458657</v>
      </c>
      <c r="CD5">
        <f t="shared" ref="CD5:CD36" si="20">BW5/((3*G5*BV5)^0.5)</f>
        <v>988.63798755820756</v>
      </c>
      <c r="CE5">
        <f>BW5-BX5</f>
        <v>1851.3905142614567</v>
      </c>
      <c r="CF5">
        <f>BW5-BY5</f>
        <v>2616.3403090920219</v>
      </c>
      <c r="CK5">
        <f>$J5*$O5</f>
        <v>28181.612555489228</v>
      </c>
      <c r="CL5">
        <f>$I5*$U5</f>
        <v>13538.823280429386</v>
      </c>
      <c r="CM5">
        <f>MAX(MIN(CL5,$Y5)-ABS($AA$2*AA5),0)</f>
        <v>12341.081874908252</v>
      </c>
      <c r="CN5">
        <f>MAX(MIN(CL5,$Z5)-ABS($AA$2*AA5),0)</f>
        <v>11576.132080077687</v>
      </c>
      <c r="CO5">
        <f>G5*((CL5-CM5)/CL5)^3*CK5*CL5/10^3</f>
        <v>0.78893448184376058</v>
      </c>
      <c r="CP5">
        <f>$G5*3*((CL5-CM5)/CL5)^2*CK5</f>
        <v>1.9760554612383066</v>
      </c>
      <c r="CQ5">
        <f>$G5*((CL5-CN5)/CL5)^3*CK5*CL5/10^3</f>
        <v>3.4714241019960768</v>
      </c>
      <c r="CR5">
        <f>$G5*3*((CL5-CN5)/CL5)^2*CK5</f>
        <v>5.3061186110795591</v>
      </c>
      <c r="CS5">
        <f>CL5/((3*$G5*CK5)^0.5)</f>
        <v>852.04689554803622</v>
      </c>
      <c r="CT5">
        <f>CL5-CM5</f>
        <v>1197.7414055211339</v>
      </c>
      <c r="CU5">
        <f>CL5-CN5</f>
        <v>1962.6912003516991</v>
      </c>
      <c r="CZ5">
        <f>$J5*$P5</f>
        <v>31760.822279050943</v>
      </c>
      <c r="DA5">
        <f>$I5*$V5</f>
        <v>14734.96101609003</v>
      </c>
      <c r="DB5">
        <f>MAX(MIN(DA5,$Y5)-ABS($AA$2*AA5),0)</f>
        <v>12341.081874908252</v>
      </c>
      <c r="DC5">
        <f>MAX(MIN(DA5,$Z5)-ABS($AA$2*AA5),0)</f>
        <v>11576.132080077687</v>
      </c>
      <c r="DD5">
        <f>$G5*((DA5-DB5)/DA5)^3*CZ5*DA5/10^3</f>
        <v>5.993053637219937</v>
      </c>
      <c r="DE5">
        <f>$G5*3*((DA5-DB5)/DA5)^2*CZ5</f>
        <v>7.5104714362413878</v>
      </c>
      <c r="DF5">
        <f>$G5*((DA5-DC5)/DA5)^3*CZ5*DA5/10^3</f>
        <v>13.769552487427191</v>
      </c>
      <c r="DG5">
        <f>$G5*3*((DA5-DC5)/DA5)^2*CZ5</f>
        <v>13.077206236571003</v>
      </c>
      <c r="DH5">
        <f>DA5/((3*$G5*CZ5)^0.5)</f>
        <v>873.51148841949998</v>
      </c>
      <c r="DI5">
        <f>DA5-DB5</f>
        <v>2393.8791411817783</v>
      </c>
      <c r="DJ5">
        <f>DA5-DC5</f>
        <v>3158.8289360123435</v>
      </c>
      <c r="DM5" t="s">
        <v>186</v>
      </c>
      <c r="DN5" t="s">
        <v>187</v>
      </c>
      <c r="DO5" t="s">
        <v>193</v>
      </c>
      <c r="DP5" t="s">
        <v>186</v>
      </c>
      <c r="DQ5" t="s">
        <v>407</v>
      </c>
      <c r="DR5">
        <f>AVERAGE(AH5,AW5,BL5,CA5,CP5,DE5)</f>
        <v>2.5365577961749559</v>
      </c>
      <c r="DS5">
        <f>_xlfn.STDEV.S(AH5,AW5,BL5,CA5,CP5,DE5)</f>
        <v>2.697364377131886</v>
      </c>
      <c r="DT5">
        <f>DS5^2</f>
        <v>7.2757745830200875</v>
      </c>
      <c r="DU5">
        <f>AVERAGE(AJ5,AY5,BN5,CC5,CR5,DG5)</f>
        <v>5.7418307969884337</v>
      </c>
      <c r="DV5">
        <f>_xlfn.STDEV.S(AJ5,AY5,BN5,CC5,CR5,DG5)</f>
        <v>4.0175731874388667</v>
      </c>
      <c r="DW5">
        <f>DV5^2</f>
        <v>16.140894316427694</v>
      </c>
      <c r="DY5">
        <f>AVERAGE(AG5,AV5,BK5,BZ5,CO5,DD5)</f>
        <v>1.5979019696979961</v>
      </c>
      <c r="DZ5">
        <f>_xlfn.STDEV.S(AG5,AV5,BK5,BZ5,CO5,DD5)</f>
        <v>2.2861326390679171</v>
      </c>
      <c r="EA5">
        <f>AVERAGE(AI5,AX5,BM5,CB5,CQ5,DF5)</f>
        <v>4.6645488041062615</v>
      </c>
      <c r="EB5">
        <f>_xlfn.STDEV.S(AI5,AX5,BM5,CB5,CQ5,DF5)</f>
        <v>4.8424699987609987</v>
      </c>
      <c r="ED5">
        <f t="shared" ref="ED5:ED36" si="21">H5*AVERAGE(Q5:V5)</f>
        <v>3709.2151930803852</v>
      </c>
      <c r="EF5">
        <f t="shared" ref="EF5:EF36" si="22">DR5*ED5</f>
        <v>9408.6387156986457</v>
      </c>
      <c r="EG5">
        <f t="shared" ref="EG5:EG36" si="23">DT5*ED5</f>
        <v>26987.413624766214</v>
      </c>
      <c r="EH5">
        <f t="shared" ref="EH5:EH36" si="24">DU5*ED5</f>
        <v>21297.686028286356</v>
      </c>
      <c r="EI5">
        <f t="shared" ref="EI5:EI36" si="25">DW5*ED5</f>
        <v>59870.050428398441</v>
      </c>
    </row>
    <row r="6" spans="1:139" x14ac:dyDescent="0.25">
      <c r="A6" t="s">
        <v>176</v>
      </c>
      <c r="B6" t="s">
        <v>177</v>
      </c>
      <c r="C6" t="s">
        <v>192</v>
      </c>
      <c r="D6" t="s">
        <v>176</v>
      </c>
      <c r="E6" t="s">
        <v>404</v>
      </c>
      <c r="F6" t="s">
        <v>586</v>
      </c>
      <c r="G6">
        <f>VLOOKUP(A6,[2]alpha_i_split!$A$3:$N$208,14,FALSE)</f>
        <v>5.953305611064651E-3</v>
      </c>
      <c r="H6">
        <v>1287.0335996726301</v>
      </c>
      <c r="I6">
        <v>4715.6911092005166</v>
      </c>
      <c r="J6">
        <v>20893.743833</v>
      </c>
      <c r="K6">
        <v>1.2065015262820036</v>
      </c>
      <c r="L6">
        <v>1.2959589889889573</v>
      </c>
      <c r="M6">
        <v>1.2657121856098954</v>
      </c>
      <c r="N6">
        <v>1.1823970624118154</v>
      </c>
      <c r="O6">
        <v>1.2835096943553725</v>
      </c>
      <c r="P6">
        <v>1.3539260844451486</v>
      </c>
      <c r="Q6">
        <v>1.1893129134488205</v>
      </c>
      <c r="R6">
        <v>0.90947003354549738</v>
      </c>
      <c r="S6">
        <v>1.0160301239037073</v>
      </c>
      <c r="T6">
        <v>1.0683930558484569</v>
      </c>
      <c r="U6">
        <v>1.0727560349127803</v>
      </c>
      <c r="V6">
        <v>1.2137481184144505</v>
      </c>
      <c r="W6">
        <v>0.70611589566275779</v>
      </c>
      <c r="X6">
        <v>0.68479975300378959</v>
      </c>
      <c r="Y6">
        <v>3329.8244512420265</v>
      </c>
      <c r="Z6">
        <v>3229.3041068226803</v>
      </c>
      <c r="AA6">
        <f>VLOOKUP(A6,[6]EEZ_Carbon_Flux_Sovereign!$A$6:$AE$152,31,FALSE)</f>
        <v>-46.673493093913855</v>
      </c>
      <c r="AC6">
        <f t="shared" ref="AC6:AC69" si="26">J6*K6</f>
        <v>25208.333824259702</v>
      </c>
      <c r="AD6">
        <f t="shared" ref="AD6:AD37" si="27">I6*Q6</f>
        <v>5608.4323320079666</v>
      </c>
      <c r="AE6">
        <f t="shared" ref="AE6:AE69" si="28">MAX(MIN(AD6,Y6)-ABS($AA$2*AA6),0)</f>
        <v>3327.4907765873309</v>
      </c>
      <c r="AF6">
        <f t="shared" ref="AF6:AF69" si="29">MAX(MIN(AD6,Z6)-ABS($AA$2*AA6),0)</f>
        <v>3226.9704321679847</v>
      </c>
      <c r="AG6">
        <f t="shared" si="0"/>
        <v>56.61895151902656</v>
      </c>
      <c r="AH6">
        <f t="shared" si="1"/>
        <v>74.467867952783138</v>
      </c>
      <c r="AI6">
        <f t="shared" si="2"/>
        <v>64.439218328499365</v>
      </c>
      <c r="AJ6">
        <f t="shared" si="3"/>
        <v>81.176043588389021</v>
      </c>
      <c r="AK6">
        <f t="shared" si="4"/>
        <v>264.3198002861385</v>
      </c>
      <c r="AL6">
        <f t="shared" ref="AL6:AL69" si="30">AD6-AE6</f>
        <v>2280.9415554206357</v>
      </c>
      <c r="AM6">
        <f t="shared" ref="AM6:AM69" si="31">AD6-AF6</f>
        <v>2381.4618998399819</v>
      </c>
      <c r="AN6">
        <f t="shared" si="5"/>
        <v>4370.6609401172636</v>
      </c>
      <c r="AR6">
        <f t="shared" si="6"/>
        <v>27077.435134008942</v>
      </c>
      <c r="AS6">
        <f t="shared" si="7"/>
        <v>4288.7797512747975</v>
      </c>
      <c r="AT6">
        <f t="shared" ref="AT6:AT69" si="32">MAX(MIN(AS6,$Y6)-ABS($AA$2*AA6),0)</f>
        <v>3327.4907765873309</v>
      </c>
      <c r="AU6">
        <f t="shared" ref="AU6:AU69" si="33">MAX(MIN(AS6,$Z6)-ABS($AA$2*AA6),0)</f>
        <v>3226.9704321679847</v>
      </c>
      <c r="AV6">
        <f t="shared" si="8"/>
        <v>7.7850265482501886</v>
      </c>
      <c r="AW6">
        <f t="shared" si="9"/>
        <v>24.295586717140651</v>
      </c>
      <c r="AX6">
        <f t="shared" si="10"/>
        <v>10.491505485899859</v>
      </c>
      <c r="AY6">
        <f t="shared" si="11"/>
        <v>29.64234339568214</v>
      </c>
      <c r="AZ6">
        <f t="shared" si="12"/>
        <v>195.0249905852489</v>
      </c>
      <c r="BA6">
        <f t="shared" ref="BA6:BA69" si="34">AS6-AT6</f>
        <v>961.28897468746663</v>
      </c>
      <c r="BB6">
        <f t="shared" ref="BB6:BB69" si="35">AS6-AU6</f>
        <v>1061.8093191068128</v>
      </c>
      <c r="BG6">
        <f t="shared" ref="BG6:BG69" si="36">$J6*$M6</f>
        <v>26445.466172439705</v>
      </c>
      <c r="BH6">
        <f t="shared" ref="BH6:BH69" si="37">$I6*$S6</f>
        <v>4791.2842219726117</v>
      </c>
      <c r="BI6">
        <f t="shared" ref="BI6:BI69" si="38">MAX(MIN(BH6,Y6)-ABS($AA$2*AA6),0)</f>
        <v>3327.4907765873309</v>
      </c>
      <c r="BJ6">
        <f t="shared" ref="BJ6:BJ69" si="39">MAX(MIN(BH6,Z6)-ABS($AA$2*AA6),0)</f>
        <v>3226.9704321679847</v>
      </c>
      <c r="BK6">
        <f t="shared" ref="BK6:BK69" si="40">G6*((BH6-BI6)/BH6)^3*BG6*BH6/10^3</f>
        <v>21.510223872673148</v>
      </c>
      <c r="BL6">
        <f t="shared" si="13"/>
        <v>44.084547462251088</v>
      </c>
      <c r="BM6">
        <f t="shared" si="14"/>
        <v>26.252892319404925</v>
      </c>
      <c r="BN6">
        <f t="shared" si="15"/>
        <v>50.347109046485649</v>
      </c>
      <c r="BO6">
        <f t="shared" si="16"/>
        <v>220.46345267985745</v>
      </c>
      <c r="BP6">
        <f t="shared" ref="BP6:BP69" si="41">BH6-BI6</f>
        <v>1463.7934453852808</v>
      </c>
      <c r="BQ6">
        <f t="shared" ref="BQ6:BQ69" si="42">BH6-BJ6</f>
        <v>1564.313789804627</v>
      </c>
      <c r="BV6">
        <f t="shared" ref="BV6:BV69" si="43">$J6*$N6</f>
        <v>24704.701330924185</v>
      </c>
      <c r="BW6">
        <f t="shared" ref="BW6:BW69" si="44">$I6*$T6</f>
        <v>5038.2116345961394</v>
      </c>
      <c r="BX6">
        <f t="shared" ref="BX6:BX69" si="45">MAX(MIN(BW6,Y6)-ABS($AA$2*AA6),0)</f>
        <v>3327.4907765873309</v>
      </c>
      <c r="BY6">
        <f t="shared" ref="BY6:BY69" si="46">MAX(MIN(BW6,Z6)-ABS($AA$2*AA6),0)</f>
        <v>3226.9704321679847</v>
      </c>
      <c r="BZ6">
        <f t="shared" ref="BZ6:BZ69" si="47">G6*((BW6-BX6)/BW6)^3*BV6*BW6/10^3</f>
        <v>29.008309742661901</v>
      </c>
      <c r="CA6">
        <f t="shared" si="17"/>
        <v>50.870326868685197</v>
      </c>
      <c r="CB6">
        <f t="shared" si="18"/>
        <v>34.42816212698466</v>
      </c>
      <c r="CC6">
        <f t="shared" si="19"/>
        <v>57.02414799447503</v>
      </c>
      <c r="CD6">
        <f t="shared" si="20"/>
        <v>239.8539563390097</v>
      </c>
      <c r="CE6">
        <f t="shared" ref="CE6:CE69" si="48">BW6-BX6</f>
        <v>1710.7208580088086</v>
      </c>
      <c r="CF6">
        <f t="shared" ref="CF6:CF69" si="49">BW6-BY6</f>
        <v>1811.2412024281548</v>
      </c>
      <c r="CK6">
        <f t="shared" ref="CK6:CK69" si="50">$J6*$O6</f>
        <v>26817.32276103328</v>
      </c>
      <c r="CL6">
        <f t="shared" ref="CL6:CL69" si="51">$I6*$U6</f>
        <v>5058.7860961793967</v>
      </c>
      <c r="CM6">
        <f t="shared" ref="CM6:CM69" si="52">MAX(MIN(CL6,$Y6)-ABS($AA$2*AA6),0)</f>
        <v>3327.4907765873309</v>
      </c>
      <c r="CN6">
        <f t="shared" ref="CN6:CN69" si="53">MAX(MIN(CL6,$Z6)-ABS($AA$2*AA6),0)</f>
        <v>3226.9704321679847</v>
      </c>
      <c r="CO6">
        <f t="shared" ref="CO6:CO69" si="54">G6*((CL6-CM6)/CL6)^3*CK6*CL6/10^3</f>
        <v>32.37385586717209</v>
      </c>
      <c r="CP6">
        <f t="shared" ref="CP6:CP69" si="55">$G6*3*((CL6-CM6)/CL6)^2*CK6</f>
        <v>56.097631930524962</v>
      </c>
      <c r="CQ6">
        <f t="shared" ref="CQ6:CQ69" si="56">$G6*((CL6-CN6)/CL6)^3*CK6*CL6/10^3</f>
        <v>38.346547540154745</v>
      </c>
      <c r="CR6">
        <f t="shared" ref="CR6:CR69" si="57">$G6*3*((CL6-CN6)/CL6)^2*CK6</f>
        <v>62.800883779181163</v>
      </c>
      <c r="CS6">
        <f t="shared" ref="CS6:CS69" si="58">CL6/((3*$G6*CK6)^0.5)</f>
        <v>231.15265743360374</v>
      </c>
      <c r="CT6">
        <f t="shared" ref="CT6:CT69" si="59">CL6-CM6</f>
        <v>1731.2953195920659</v>
      </c>
      <c r="CU6">
        <f t="shared" ref="CU6:CU69" si="60">CL6-CN6</f>
        <v>1831.8156640114121</v>
      </c>
      <c r="CZ6">
        <f t="shared" ref="CZ6:CZ69" si="61">$J6*$P6</f>
        <v>28288.584777213662</v>
      </c>
      <c r="DA6">
        <f t="shared" ref="DA6:DA69" si="62">$I6*$V6</f>
        <v>5723.6612108158797</v>
      </c>
      <c r="DB6">
        <f t="shared" ref="DB6:DB69" si="63">MAX(MIN(DA6,$Y6)-ABS($AA$2*AA6),0)</f>
        <v>3327.4907765873309</v>
      </c>
      <c r="DC6">
        <f t="shared" ref="DC6:DC69" si="64">MAX(MIN(DA6,$Z6)-ABS($AA$2*AA6),0)</f>
        <v>3226.9704321679847</v>
      </c>
      <c r="DD6">
        <f t="shared" ref="DD6:DD69" si="65">$G6*((DA6-DB6)/DA6)^3*CZ6*DA6/10^3</f>
        <v>70.725279944988301</v>
      </c>
      <c r="DE6">
        <f t="shared" ref="DE6:DE69" si="66">$G6*3*((DA6-DB6)/DA6)^2*CZ6</f>
        <v>88.547891587384228</v>
      </c>
      <c r="DF6">
        <f t="shared" ref="DF6:DF69" si="67">$G6*((DA6-DC6)/DA6)^3*CZ6*DA6/10^3</f>
        <v>80.004760826100139</v>
      </c>
      <c r="DG6">
        <f t="shared" ref="DG6:DG69" si="68">$G6*3*((DA6-DC6)/DA6)^2*CZ6</f>
        <v>96.132963092963521</v>
      </c>
      <c r="DH6">
        <f t="shared" ref="DH6:DH69" si="69">DA6/((3*$G6*CZ6)^0.5)</f>
        <v>254.64115346710653</v>
      </c>
      <c r="DI6">
        <f t="shared" ref="DI6:DI69" si="70">DA6-DB6</f>
        <v>2396.1704342285489</v>
      </c>
      <c r="DJ6">
        <f t="shared" ref="DJ6:DJ69" si="71">DA6-DC6</f>
        <v>2496.6907786478951</v>
      </c>
      <c r="DM6" t="s">
        <v>176</v>
      </c>
      <c r="DN6" t="s">
        <v>177</v>
      </c>
      <c r="DO6" t="s">
        <v>192</v>
      </c>
      <c r="DP6" t="s">
        <v>176</v>
      </c>
      <c r="DQ6" t="s">
        <v>407</v>
      </c>
      <c r="DR6">
        <f t="shared" ref="DR6:DR69" si="72">AVERAGE(AH6,AW6,BL6,CA6,CP6,DE6)</f>
        <v>56.393975419794877</v>
      </c>
      <c r="DS6">
        <f t="shared" ref="DS6:DS69" si="73">_xlfn.STDEV.S(AH6,AW6,BL6,CA6,CP6,DE6)</f>
        <v>22.68465121149022</v>
      </c>
      <c r="DT6">
        <f t="shared" ref="DT6:DT69" si="74">DS6^2</f>
        <v>514.59340058696466</v>
      </c>
      <c r="DU6">
        <f t="shared" ref="DU6:DU69" si="75">AVERAGE(AJ6,AY6,BN6,CC6,CR6,DG6)</f>
        <v>62.853915149529421</v>
      </c>
      <c r="DV6">
        <f t="shared" ref="DV6:DV69" si="76">_xlfn.STDEV.S(AJ6,AY6,BN6,CC6,CR6,DG6)</f>
        <v>23.394927301532388</v>
      </c>
      <c r="DW6">
        <f t="shared" ref="DW6:DW69" si="77">DV6^2</f>
        <v>547.32262344398544</v>
      </c>
      <c r="DY6">
        <f t="shared" ref="DY6:DY69" si="78">AVERAGE(AG6,AV6,BK6,BZ6,CO6,DD6)</f>
        <v>36.336941249128699</v>
      </c>
      <c r="DZ6">
        <f t="shared" ref="DZ6:DZ69" si="79">_xlfn.STDEV.S(AG6,AV6,BK6,BZ6,CO6,DD6)</f>
        <v>23.230910639056681</v>
      </c>
      <c r="EA6">
        <f t="shared" ref="EA6:EA69" si="80">AVERAGE(AI6,AX6,BM6,CB6,CQ6,DF6)</f>
        <v>42.327181104507282</v>
      </c>
      <c r="EB6">
        <f t="shared" ref="EB6:EB69" si="81">_xlfn.STDEV.S(AI6,AX6,BM6,CB6,CQ6,DF6)</f>
        <v>25.529101630465451</v>
      </c>
      <c r="ED6">
        <f t="shared" si="21"/>
        <v>1387.7890851003817</v>
      </c>
      <c r="EE6">
        <f>ED6*3.664</f>
        <v>5084.8592078077991</v>
      </c>
      <c r="EF6">
        <f t="shared" si="22"/>
        <v>78262.943553010555</v>
      </c>
      <c r="EG6">
        <f t="shared" si="23"/>
        <v>714147.10459927795</v>
      </c>
      <c r="EH6">
        <f t="shared" si="24"/>
        <v>87227.977400342454</v>
      </c>
      <c r="EI6">
        <f t="shared" si="25"/>
        <v>759568.36284406926</v>
      </c>
    </row>
    <row r="7" spans="1:139" x14ac:dyDescent="0.25">
      <c r="A7" t="s">
        <v>201</v>
      </c>
      <c r="B7" t="s">
        <v>202</v>
      </c>
      <c r="C7" t="s">
        <v>201</v>
      </c>
      <c r="D7" t="s">
        <v>201</v>
      </c>
      <c r="E7" t="s">
        <v>404</v>
      </c>
      <c r="F7" t="s">
        <v>194</v>
      </c>
      <c r="G7">
        <f>VLOOKUP(A7,[2]alpha_i_split!$A$3:$N$208,14,FALSE)</f>
        <v>1.2389401307264044E-2</v>
      </c>
      <c r="H7">
        <v>718.11352411118924</v>
      </c>
      <c r="I7">
        <v>2631.1679523433972</v>
      </c>
      <c r="J7">
        <v>15258.169414533266</v>
      </c>
      <c r="K7">
        <v>1.1543200760601662</v>
      </c>
      <c r="L7">
        <v>1.2067690036967176</v>
      </c>
      <c r="M7">
        <v>1.1866174178280724</v>
      </c>
      <c r="N7">
        <v>1.1300269287366023</v>
      </c>
      <c r="O7">
        <v>1.1919270064378424</v>
      </c>
      <c r="P7">
        <v>1.2529274166703845</v>
      </c>
      <c r="Q7">
        <v>1.2264947460114872</v>
      </c>
      <c r="R7">
        <v>0.90947003354549738</v>
      </c>
      <c r="S7">
        <v>1.0160301239037073</v>
      </c>
      <c r="T7">
        <v>1.0683930558484569</v>
      </c>
      <c r="U7">
        <v>1.0727560349127803</v>
      </c>
      <c r="V7">
        <v>1.2137481184144505</v>
      </c>
      <c r="W7">
        <v>0.66223689747419612</v>
      </c>
      <c r="X7">
        <v>0.66223689747419612</v>
      </c>
      <c r="Y7">
        <v>1742.4565014934249</v>
      </c>
      <c r="Z7">
        <v>1742.4565014934249</v>
      </c>
      <c r="AA7">
        <f>[6]EEZ_Carbon_Flux_Sovereign!$AK$6*3.664</f>
        <v>-1492.5498396411724</v>
      </c>
      <c r="AC7">
        <f t="shared" si="26"/>
        <v>17612.81127912294</v>
      </c>
      <c r="AD7">
        <f t="shared" si="27"/>
        <v>3227.1136694229799</v>
      </c>
      <c r="AE7">
        <f t="shared" si="28"/>
        <v>1667.8290095113662</v>
      </c>
      <c r="AF7">
        <f t="shared" si="29"/>
        <v>1667.8290095113662</v>
      </c>
      <c r="AG7">
        <f t="shared" si="0"/>
        <v>79.437706228449372</v>
      </c>
      <c r="AH7">
        <f t="shared" si="1"/>
        <v>152.83490231915491</v>
      </c>
      <c r="AI7">
        <f t="shared" si="2"/>
        <v>79.437706228449372</v>
      </c>
      <c r="AJ7">
        <f t="shared" si="3"/>
        <v>152.83490231915491</v>
      </c>
      <c r="AK7">
        <f t="shared" si="4"/>
        <v>126.1287624380557</v>
      </c>
      <c r="AL7">
        <f t="shared" si="30"/>
        <v>1559.2846599116137</v>
      </c>
      <c r="AM7">
        <f t="shared" si="31"/>
        <v>1559.2846599116137</v>
      </c>
      <c r="AN7">
        <f t="shared" si="5"/>
        <v>2636.4709189691794</v>
      </c>
      <c r="AR7">
        <f t="shared" si="6"/>
        <v>18413.085902612038</v>
      </c>
      <c r="AS7">
        <f t="shared" si="7"/>
        <v>2392.9684058815869</v>
      </c>
      <c r="AT7">
        <f t="shared" si="32"/>
        <v>1667.8290095113662</v>
      </c>
      <c r="AU7">
        <f t="shared" si="33"/>
        <v>1667.8290095113662</v>
      </c>
      <c r="AV7">
        <f t="shared" si="8"/>
        <v>15.190339225841132</v>
      </c>
      <c r="AW7">
        <f t="shared" si="9"/>
        <v>62.844492942508751</v>
      </c>
      <c r="AX7">
        <f t="shared" si="10"/>
        <v>15.190339225841132</v>
      </c>
      <c r="AY7">
        <f t="shared" si="11"/>
        <v>62.844492942508751</v>
      </c>
      <c r="AZ7">
        <f t="shared" si="12"/>
        <v>91.471939466222594</v>
      </c>
      <c r="BA7">
        <f t="shared" si="34"/>
        <v>725.13939637022077</v>
      </c>
      <c r="BB7">
        <f t="shared" si="35"/>
        <v>725.13939637022077</v>
      </c>
      <c r="BG7">
        <f t="shared" si="36"/>
        <v>18105.609591456734</v>
      </c>
      <c r="BH7">
        <f t="shared" si="37"/>
        <v>2673.3459006309258</v>
      </c>
      <c r="BI7">
        <f t="shared" si="38"/>
        <v>1667.8290095113662</v>
      </c>
      <c r="BJ7">
        <f t="shared" si="39"/>
        <v>1667.8290095113662</v>
      </c>
      <c r="BK7">
        <f t="shared" si="40"/>
        <v>31.909593598741441</v>
      </c>
      <c r="BL7">
        <f t="shared" si="13"/>
        <v>95.203553159249566</v>
      </c>
      <c r="BM7">
        <f t="shared" si="14"/>
        <v>31.909593598741441</v>
      </c>
      <c r="BN7">
        <f t="shared" si="15"/>
        <v>95.203553159249566</v>
      </c>
      <c r="BO7">
        <f t="shared" si="16"/>
        <v>103.05351080436417</v>
      </c>
      <c r="BP7">
        <f t="shared" si="41"/>
        <v>1005.5168911195597</v>
      </c>
      <c r="BQ7">
        <f t="shared" si="42"/>
        <v>1005.5168911195597</v>
      </c>
      <c r="BV7">
        <f t="shared" si="43"/>
        <v>17242.142321647789</v>
      </c>
      <c r="BW7">
        <f t="shared" si="44"/>
        <v>2811.1215690546892</v>
      </c>
      <c r="BX7">
        <f t="shared" si="45"/>
        <v>1667.8290095113662</v>
      </c>
      <c r="BY7">
        <f t="shared" si="46"/>
        <v>1667.8290095113662</v>
      </c>
      <c r="BZ7">
        <f t="shared" si="47"/>
        <v>40.397493773392426</v>
      </c>
      <c r="CA7">
        <f t="shared" si="17"/>
        <v>106.00303510116994</v>
      </c>
      <c r="CB7">
        <f t="shared" si="18"/>
        <v>40.397493773392426</v>
      </c>
      <c r="CC7">
        <f t="shared" si="19"/>
        <v>106.00303510116994</v>
      </c>
      <c r="CD7">
        <f t="shared" si="20"/>
        <v>111.04480019910542</v>
      </c>
      <c r="CE7">
        <f t="shared" si="48"/>
        <v>1143.292559543323</v>
      </c>
      <c r="CF7">
        <f t="shared" si="49"/>
        <v>1143.292559543323</v>
      </c>
      <c r="CK7">
        <f t="shared" si="50"/>
        <v>18186.624193986081</v>
      </c>
      <c r="CL7">
        <f t="shared" si="51"/>
        <v>2822.6012997454818</v>
      </c>
      <c r="CM7">
        <f t="shared" si="52"/>
        <v>1667.8290095113662</v>
      </c>
      <c r="CN7">
        <f t="shared" si="53"/>
        <v>1667.8290095113662</v>
      </c>
      <c r="CO7">
        <f t="shared" si="54"/>
        <v>43.550425343865861</v>
      </c>
      <c r="CP7">
        <f t="shared" si="55"/>
        <v>113.1402936635323</v>
      </c>
      <c r="CQ7">
        <f t="shared" si="56"/>
        <v>43.550425343865861</v>
      </c>
      <c r="CR7">
        <f t="shared" si="57"/>
        <v>113.1402936635323</v>
      </c>
      <c r="CS7">
        <f t="shared" si="58"/>
        <v>108.56446667756353</v>
      </c>
      <c r="CT7">
        <f t="shared" si="59"/>
        <v>1154.7722902341156</v>
      </c>
      <c r="CU7">
        <f t="shared" si="60"/>
        <v>1154.7722902341156</v>
      </c>
      <c r="CZ7">
        <f t="shared" si="61"/>
        <v>19117.378787670237</v>
      </c>
      <c r="DA7">
        <f t="shared" si="62"/>
        <v>3193.575151389201</v>
      </c>
      <c r="DB7">
        <f t="shared" si="63"/>
        <v>1667.8290095113662</v>
      </c>
      <c r="DC7">
        <f t="shared" si="64"/>
        <v>1667.8290095113662</v>
      </c>
      <c r="DD7">
        <f t="shared" si="65"/>
        <v>82.484287277471438</v>
      </c>
      <c r="DE7">
        <f t="shared" si="66"/>
        <v>162.18481898165444</v>
      </c>
      <c r="DF7">
        <f t="shared" si="67"/>
        <v>82.484287277471438</v>
      </c>
      <c r="DG7">
        <f t="shared" si="68"/>
        <v>162.18481898165444</v>
      </c>
      <c r="DH7">
        <f t="shared" si="69"/>
        <v>119.80561703105067</v>
      </c>
      <c r="DI7">
        <f t="shared" si="70"/>
        <v>1525.7461418778348</v>
      </c>
      <c r="DJ7">
        <f t="shared" si="71"/>
        <v>1525.7461418778348</v>
      </c>
      <c r="DM7" t="s">
        <v>201</v>
      </c>
      <c r="DN7" t="s">
        <v>202</v>
      </c>
      <c r="DO7" t="s">
        <v>201</v>
      </c>
      <c r="DP7" t="s">
        <v>201</v>
      </c>
      <c r="DQ7" t="s">
        <v>407</v>
      </c>
      <c r="DR7">
        <f t="shared" si="72"/>
        <v>115.36851602787833</v>
      </c>
      <c r="DS7">
        <f t="shared" si="73"/>
        <v>37.0231610223817</v>
      </c>
      <c r="DT7">
        <f t="shared" si="74"/>
        <v>1370.7144520892036</v>
      </c>
      <c r="DU7">
        <f t="shared" si="75"/>
        <v>115.36851602787833</v>
      </c>
      <c r="DV7">
        <f t="shared" si="76"/>
        <v>37.0231610223817</v>
      </c>
      <c r="DW7">
        <f t="shared" si="77"/>
        <v>1370.7144520892036</v>
      </c>
      <c r="DY7">
        <f t="shared" si="78"/>
        <v>48.82830757462694</v>
      </c>
      <c r="DZ7">
        <f t="shared" si="79"/>
        <v>26.781899541038985</v>
      </c>
      <c r="EA7">
        <f t="shared" si="80"/>
        <v>48.82830757462694</v>
      </c>
      <c r="EB7">
        <f t="shared" si="81"/>
        <v>26.781899541038985</v>
      </c>
      <c r="ED7">
        <f t="shared" si="21"/>
        <v>778.78120433610206</v>
      </c>
      <c r="EF7">
        <f t="shared" si="22"/>
        <v>89846.831854659977</v>
      </c>
      <c r="EG7">
        <f t="shared" si="23"/>
        <v>1067486.6517989303</v>
      </c>
      <c r="EH7">
        <f t="shared" si="24"/>
        <v>89846.831854659977</v>
      </c>
      <c r="EI7">
        <f t="shared" si="25"/>
        <v>1067486.6517989303</v>
      </c>
    </row>
    <row r="8" spans="1:139" x14ac:dyDescent="0.25">
      <c r="A8" t="s">
        <v>188</v>
      </c>
      <c r="B8" t="s">
        <v>189</v>
      </c>
      <c r="C8" t="s">
        <v>195</v>
      </c>
      <c r="D8" t="s">
        <v>188</v>
      </c>
      <c r="E8" t="s">
        <v>406</v>
      </c>
      <c r="F8" t="s">
        <v>585</v>
      </c>
      <c r="G8">
        <f>VLOOKUP(A8,[2]alpha_i_split!$A$3:$N$208,14,FALSE)</f>
        <v>1.2662713963945825E-2</v>
      </c>
      <c r="H8">
        <v>667.30675284223901</v>
      </c>
      <c r="I8">
        <v>2445.0119424139639</v>
      </c>
      <c r="J8">
        <v>2667.6879517965649</v>
      </c>
      <c r="K8">
        <v>1.6630240731533636</v>
      </c>
      <c r="L8">
        <v>1.9071796568781729</v>
      </c>
      <c r="M8">
        <v>1.8280399678759807</v>
      </c>
      <c r="N8">
        <v>1.6196120949624275</v>
      </c>
      <c r="O8">
        <v>1.7903278371845399</v>
      </c>
      <c r="P8">
        <v>1.9852971043624874</v>
      </c>
      <c r="Q8">
        <v>1.5927315472174508</v>
      </c>
      <c r="R8">
        <v>1.154133732123878</v>
      </c>
      <c r="S8">
        <v>1.2154822023485663</v>
      </c>
      <c r="T8">
        <v>1.2953811605285075</v>
      </c>
      <c r="U8">
        <v>1.2357210310006459</v>
      </c>
      <c r="V8">
        <v>1.3448954049704989</v>
      </c>
      <c r="W8">
        <v>1.6277430684313015</v>
      </c>
      <c r="X8">
        <v>1.2351388397787808</v>
      </c>
      <c r="Y8">
        <v>3979.8512414960819</v>
      </c>
      <c r="Z8">
        <v>3019.9292137984467</v>
      </c>
      <c r="AA8">
        <f>IFERROR(VLOOKUP(A8,[6]EEZ_Carbon_Flux_Sovereign!$A$6:$AE$152,31,FALSE),0)</f>
        <v>0</v>
      </c>
      <c r="AC8">
        <f t="shared" si="26"/>
        <v>4436.4292834988773</v>
      </c>
      <c r="AD8">
        <f t="shared" si="27"/>
        <v>3894.2476540061375</v>
      </c>
      <c r="AE8">
        <f t="shared" si="28"/>
        <v>3894.2476540061375</v>
      </c>
      <c r="AF8">
        <f t="shared" si="29"/>
        <v>3019.9292137984467</v>
      </c>
      <c r="AG8">
        <f t="shared" si="0"/>
        <v>0</v>
      </c>
      <c r="AH8">
        <f t="shared" si="1"/>
        <v>0</v>
      </c>
      <c r="AI8">
        <f t="shared" si="2"/>
        <v>2.4758375229232348</v>
      </c>
      <c r="AJ8">
        <f t="shared" si="3"/>
        <v>8.4952029228679304</v>
      </c>
      <c r="AK8">
        <f t="shared" si="4"/>
        <v>299.97340966452214</v>
      </c>
      <c r="AL8">
        <f t="shared" si="30"/>
        <v>0</v>
      </c>
      <c r="AM8">
        <f t="shared" si="31"/>
        <v>874.31844020769086</v>
      </c>
      <c r="AN8">
        <f t="shared" si="5"/>
        <v>2489.5155665548464</v>
      </c>
      <c r="AR8">
        <f t="shared" si="6"/>
        <v>5087.7601925654089</v>
      </c>
      <c r="AS8">
        <f t="shared" si="7"/>
        <v>2821.8707581856806</v>
      </c>
      <c r="AT8">
        <f t="shared" si="32"/>
        <v>2821.8707581856806</v>
      </c>
      <c r="AU8">
        <f t="shared" si="33"/>
        <v>2821.8707581856806</v>
      </c>
      <c r="AV8">
        <f t="shared" si="8"/>
        <v>0</v>
      </c>
      <c r="AW8">
        <f t="shared" si="9"/>
        <v>0</v>
      </c>
      <c r="AX8">
        <f t="shared" si="10"/>
        <v>0</v>
      </c>
      <c r="AY8">
        <f t="shared" si="11"/>
        <v>0</v>
      </c>
      <c r="AZ8">
        <f t="shared" si="12"/>
        <v>202.97837761528984</v>
      </c>
      <c r="BA8">
        <f t="shared" si="34"/>
        <v>0</v>
      </c>
      <c r="BB8">
        <f t="shared" si="35"/>
        <v>0</v>
      </c>
      <c r="BG8">
        <f t="shared" si="36"/>
        <v>4876.6401977053329</v>
      </c>
      <c r="BH8">
        <f t="shared" si="37"/>
        <v>2971.8685005338707</v>
      </c>
      <c r="BI8">
        <f t="shared" si="38"/>
        <v>2971.8685005338707</v>
      </c>
      <c r="BJ8">
        <f t="shared" si="39"/>
        <v>2971.8685005338707</v>
      </c>
      <c r="BK8">
        <f t="shared" si="40"/>
        <v>0</v>
      </c>
      <c r="BL8">
        <f t="shared" si="13"/>
        <v>0</v>
      </c>
      <c r="BM8">
        <f t="shared" si="14"/>
        <v>0</v>
      </c>
      <c r="BN8">
        <f t="shared" si="15"/>
        <v>0</v>
      </c>
      <c r="BO8">
        <f t="shared" si="16"/>
        <v>218.34598276736543</v>
      </c>
      <c r="BP8">
        <f t="shared" si="41"/>
        <v>0</v>
      </c>
      <c r="BQ8">
        <f t="shared" si="42"/>
        <v>0</v>
      </c>
      <c r="BV8">
        <f t="shared" si="43"/>
        <v>4320.6196723152616</v>
      </c>
      <c r="BW8">
        <f t="shared" si="44"/>
        <v>3167.2224074702608</v>
      </c>
      <c r="BX8">
        <f t="shared" si="45"/>
        <v>3167.2224074702608</v>
      </c>
      <c r="BY8">
        <f t="shared" si="46"/>
        <v>3019.9292137984467</v>
      </c>
      <c r="BZ8">
        <f t="shared" si="47"/>
        <v>0</v>
      </c>
      <c r="CA8">
        <f t="shared" si="17"/>
        <v>0</v>
      </c>
      <c r="CB8">
        <f t="shared" si="18"/>
        <v>1.7428650032444475E-2</v>
      </c>
      <c r="CC8">
        <f t="shared" si="19"/>
        <v>0.35497872504436567</v>
      </c>
      <c r="CD8">
        <f t="shared" si="20"/>
        <v>247.21881262177388</v>
      </c>
      <c r="CE8">
        <f t="shared" si="48"/>
        <v>0</v>
      </c>
      <c r="CF8">
        <f t="shared" si="49"/>
        <v>147.29319367181415</v>
      </c>
      <c r="CK8">
        <f t="shared" si="50"/>
        <v>4776.0360010231989</v>
      </c>
      <c r="CL8">
        <f t="shared" si="51"/>
        <v>3021.3526782886752</v>
      </c>
      <c r="CM8">
        <f t="shared" si="52"/>
        <v>3021.3526782886752</v>
      </c>
      <c r="CN8">
        <f t="shared" si="53"/>
        <v>3019.9292137984467</v>
      </c>
      <c r="CO8">
        <f t="shared" si="54"/>
        <v>0</v>
      </c>
      <c r="CP8">
        <f t="shared" si="55"/>
        <v>0</v>
      </c>
      <c r="CQ8">
        <f t="shared" si="56"/>
        <v>1.910871380708701E-8</v>
      </c>
      <c r="CR8">
        <f t="shared" si="57"/>
        <v>4.0272266582538911E-5</v>
      </c>
      <c r="CS8">
        <f t="shared" si="58"/>
        <v>224.30739989655299</v>
      </c>
      <c r="CT8">
        <f t="shared" si="59"/>
        <v>0</v>
      </c>
      <c r="CU8">
        <f t="shared" si="60"/>
        <v>1.4234644902285254</v>
      </c>
      <c r="CZ8">
        <f t="shared" si="61"/>
        <v>5296.1531660444152</v>
      </c>
      <c r="DA8">
        <f t="shared" si="62"/>
        <v>3288.2853264505338</v>
      </c>
      <c r="DB8">
        <f t="shared" si="63"/>
        <v>3288.2853264505338</v>
      </c>
      <c r="DC8">
        <f t="shared" si="64"/>
        <v>3019.9292137984467</v>
      </c>
      <c r="DD8">
        <f t="shared" si="65"/>
        <v>0</v>
      </c>
      <c r="DE8">
        <f t="shared" si="66"/>
        <v>0</v>
      </c>
      <c r="DF8">
        <f t="shared" si="67"/>
        <v>0.1198623590054215</v>
      </c>
      <c r="DG8">
        <f t="shared" si="68"/>
        <v>1.3399623115067794</v>
      </c>
      <c r="DH8">
        <f t="shared" si="69"/>
        <v>231.8276327168181</v>
      </c>
      <c r="DI8">
        <f t="shared" si="70"/>
        <v>0</v>
      </c>
      <c r="DJ8">
        <f t="shared" si="71"/>
        <v>268.35611265208718</v>
      </c>
      <c r="DM8" t="s">
        <v>188</v>
      </c>
      <c r="DN8" t="s">
        <v>189</v>
      </c>
      <c r="DO8" t="s">
        <v>195</v>
      </c>
      <c r="DP8" t="s">
        <v>188</v>
      </c>
      <c r="DQ8" t="s">
        <v>407</v>
      </c>
      <c r="DR8">
        <f t="shared" si="72"/>
        <v>0</v>
      </c>
      <c r="DS8">
        <f t="shared" si="73"/>
        <v>0</v>
      </c>
      <c r="DT8">
        <f t="shared" si="74"/>
        <v>0</v>
      </c>
      <c r="DU8">
        <f t="shared" si="75"/>
        <v>1.6983640386142762</v>
      </c>
      <c r="DV8">
        <f t="shared" si="76"/>
        <v>3.3699655531731842</v>
      </c>
      <c r="DW8">
        <f t="shared" si="77"/>
        <v>11.356667829573846</v>
      </c>
      <c r="DY8">
        <f t="shared" si="78"/>
        <v>0</v>
      </c>
      <c r="DZ8">
        <f t="shared" si="79"/>
        <v>0</v>
      </c>
      <c r="EA8">
        <f t="shared" si="80"/>
        <v>0.43552142517830239</v>
      </c>
      <c r="EB8">
        <f t="shared" si="81"/>
        <v>1.0006366685392776</v>
      </c>
      <c r="ED8">
        <f t="shared" si="21"/>
        <v>871.76343363060209</v>
      </c>
      <c r="EF8">
        <f t="shared" si="22"/>
        <v>0</v>
      </c>
      <c r="EG8">
        <f t="shared" si="23"/>
        <v>0</v>
      </c>
      <c r="EH8">
        <f t="shared" si="24"/>
        <v>1480.571665857118</v>
      </c>
      <c r="EI8">
        <f t="shared" si="25"/>
        <v>9900.3277417114932</v>
      </c>
    </row>
    <row r="9" spans="1:139" x14ac:dyDescent="0.25">
      <c r="A9" t="s">
        <v>184</v>
      </c>
      <c r="B9" t="s">
        <v>185</v>
      </c>
      <c r="C9" t="s">
        <v>194</v>
      </c>
      <c r="D9" t="s">
        <v>184</v>
      </c>
      <c r="E9" t="s">
        <v>405</v>
      </c>
      <c r="F9" t="s">
        <v>194</v>
      </c>
      <c r="G9">
        <f>VLOOKUP(A9,[2]alpha_i_split!$A$3:$N$208,14,FALSE)</f>
        <v>8.1395048509893472E-2</v>
      </c>
      <c r="H9">
        <v>443.29187530584198</v>
      </c>
      <c r="I9">
        <v>1624.2214311206051</v>
      </c>
      <c r="J9">
        <v>1488.3218754897377</v>
      </c>
      <c r="K9">
        <v>1.1171967272754229</v>
      </c>
      <c r="L9">
        <v>1.4548504041547623</v>
      </c>
      <c r="M9">
        <v>1.4065686993567248</v>
      </c>
      <c r="N9">
        <v>1.3021366919447381</v>
      </c>
      <c r="O9">
        <v>1.4080920055580388</v>
      </c>
      <c r="P9">
        <v>1.5342057301372536</v>
      </c>
      <c r="Q9">
        <v>1.201997037475719</v>
      </c>
      <c r="R9">
        <v>1.0901307546951258</v>
      </c>
      <c r="S9">
        <v>1.0599826962241754</v>
      </c>
      <c r="T9">
        <v>1.1372607799723293</v>
      </c>
      <c r="U9">
        <v>1.0615175586333341</v>
      </c>
      <c r="V9">
        <v>1.1250789639924195</v>
      </c>
      <c r="W9">
        <v>1.0388489184495355</v>
      </c>
      <c r="X9">
        <v>1.0388489184495355</v>
      </c>
      <c r="Y9">
        <v>1687.3206770421973</v>
      </c>
      <c r="Z9">
        <v>1687.3206770421973</v>
      </c>
      <c r="AA9">
        <f>IFERROR(VLOOKUP(A9,[6]EEZ_Carbon_Flux_Sovereign!$A$6:$AE$152,31,FALSE),0)</f>
        <v>-290.2370220406271</v>
      </c>
      <c r="AC9">
        <f t="shared" si="26"/>
        <v>1662.7483284295545</v>
      </c>
      <c r="AD9">
        <f t="shared" si="27"/>
        <v>1952.3093484115398</v>
      </c>
      <c r="AE9">
        <f t="shared" si="28"/>
        <v>1672.8088259401659</v>
      </c>
      <c r="AF9">
        <f t="shared" si="29"/>
        <v>1672.8088259401659</v>
      </c>
      <c r="AG9">
        <f t="shared" si="0"/>
        <v>0.77530950928530273</v>
      </c>
      <c r="AH9">
        <f t="shared" si="1"/>
        <v>8.3217323076529386</v>
      </c>
      <c r="AI9">
        <f t="shared" si="2"/>
        <v>0.77530950928530273</v>
      </c>
      <c r="AJ9">
        <f t="shared" si="3"/>
        <v>8.3217323076529386</v>
      </c>
      <c r="AK9">
        <f t="shared" si="4"/>
        <v>96.889285525727715</v>
      </c>
      <c r="AL9">
        <f t="shared" si="30"/>
        <v>279.50052247137387</v>
      </c>
      <c r="AM9">
        <f t="shared" si="31"/>
        <v>279.50052247137387</v>
      </c>
      <c r="AN9">
        <f t="shared" si="5"/>
        <v>1498.590838959545</v>
      </c>
      <c r="AR9">
        <f t="shared" si="6"/>
        <v>2165.2856820686188</v>
      </c>
      <c r="AS9">
        <f t="shared" si="7"/>
        <v>1770.6137344995025</v>
      </c>
      <c r="AT9">
        <f t="shared" si="32"/>
        <v>1672.8088259401659</v>
      </c>
      <c r="AU9">
        <f t="shared" si="33"/>
        <v>1672.8088259401659</v>
      </c>
      <c r="AV9">
        <f t="shared" si="8"/>
        <v>5.2595366681578409E-2</v>
      </c>
      <c r="AW9">
        <f t="shared" si="9"/>
        <v>1.6132738363433885</v>
      </c>
      <c r="AX9">
        <f t="shared" si="10"/>
        <v>5.2595366681578409E-2</v>
      </c>
      <c r="AY9">
        <f t="shared" si="11"/>
        <v>1.6132738363433885</v>
      </c>
      <c r="AZ9">
        <f t="shared" si="12"/>
        <v>77.002815722451814</v>
      </c>
      <c r="BA9">
        <f t="shared" si="34"/>
        <v>97.804908559336582</v>
      </c>
      <c r="BB9">
        <f t="shared" si="35"/>
        <v>97.804908559336582</v>
      </c>
      <c r="BG9">
        <f t="shared" si="36"/>
        <v>2093.4269646317616</v>
      </c>
      <c r="BH9">
        <f t="shared" si="37"/>
        <v>1721.6466118243077</v>
      </c>
      <c r="BI9">
        <f t="shared" si="38"/>
        <v>1672.8088259401659</v>
      </c>
      <c r="BJ9">
        <f t="shared" si="39"/>
        <v>1672.8088259401659</v>
      </c>
      <c r="BK9">
        <f t="shared" si="40"/>
        <v>6.6963119190603217E-3</v>
      </c>
      <c r="BL9">
        <f t="shared" si="13"/>
        <v>0.41134001866583553</v>
      </c>
      <c r="BM9">
        <f t="shared" si="14"/>
        <v>6.6963119190603217E-3</v>
      </c>
      <c r="BN9">
        <f t="shared" si="15"/>
        <v>0.41134001866583553</v>
      </c>
      <c r="BO9">
        <f t="shared" si="16"/>
        <v>76.147471104112284</v>
      </c>
      <c r="BP9">
        <f t="shared" si="41"/>
        <v>48.837785884141795</v>
      </c>
      <c r="BQ9">
        <f t="shared" si="42"/>
        <v>48.837785884141795</v>
      </c>
      <c r="BV9">
        <f t="shared" si="43"/>
        <v>1937.9985234991955</v>
      </c>
      <c r="BW9">
        <f t="shared" si="44"/>
        <v>1847.1633316039922</v>
      </c>
      <c r="BX9">
        <f t="shared" si="45"/>
        <v>1672.8088259401659</v>
      </c>
      <c r="BY9">
        <f t="shared" si="46"/>
        <v>1672.8088259401659</v>
      </c>
      <c r="BZ9">
        <f t="shared" si="47"/>
        <v>0.24504190232738066</v>
      </c>
      <c r="CA9">
        <f t="shared" si="17"/>
        <v>4.2162702029596009</v>
      </c>
      <c r="CB9">
        <f t="shared" si="18"/>
        <v>0.24504190232738066</v>
      </c>
      <c r="CC9">
        <f t="shared" si="19"/>
        <v>4.2162702029596009</v>
      </c>
      <c r="CD9">
        <f t="shared" si="20"/>
        <v>84.91197790622806</v>
      </c>
      <c r="CE9">
        <f t="shared" si="48"/>
        <v>174.35450566382633</v>
      </c>
      <c r="CF9">
        <f t="shared" si="49"/>
        <v>174.35450566382633</v>
      </c>
      <c r="CK9">
        <f t="shared" si="50"/>
        <v>2095.6941345742466</v>
      </c>
      <c r="CL9">
        <f t="shared" si="51"/>
        <v>1724.1395682430848</v>
      </c>
      <c r="CM9">
        <f t="shared" si="52"/>
        <v>1672.8088259401659</v>
      </c>
      <c r="CN9">
        <f t="shared" si="53"/>
        <v>1672.8088259401659</v>
      </c>
      <c r="CO9">
        <f t="shared" si="54"/>
        <v>7.7609284700600033E-3</v>
      </c>
      <c r="CP9">
        <f t="shared" si="55"/>
        <v>0.45358364920540106</v>
      </c>
      <c r="CQ9">
        <f t="shared" si="56"/>
        <v>7.7609284700600033E-3</v>
      </c>
      <c r="CR9">
        <f t="shared" si="57"/>
        <v>0.45358364920540106</v>
      </c>
      <c r="CS9">
        <f t="shared" si="58"/>
        <v>76.216473334878017</v>
      </c>
      <c r="CT9">
        <f t="shared" si="59"/>
        <v>51.330742302918907</v>
      </c>
      <c r="CU9">
        <f t="shared" si="60"/>
        <v>51.330742302918907</v>
      </c>
      <c r="CZ9">
        <f t="shared" si="61"/>
        <v>2283.3919496649796</v>
      </c>
      <c r="DA9">
        <f t="shared" si="62"/>
        <v>1827.3773650194553</v>
      </c>
      <c r="DB9">
        <f t="shared" si="63"/>
        <v>1672.8088259401659</v>
      </c>
      <c r="DC9">
        <f t="shared" si="64"/>
        <v>1672.8088259401659</v>
      </c>
      <c r="DD9">
        <f t="shared" si="65"/>
        <v>0.20553475802087082</v>
      </c>
      <c r="DE9">
        <f t="shared" si="66"/>
        <v>3.9891964932547599</v>
      </c>
      <c r="DF9">
        <f t="shared" si="67"/>
        <v>0.20553475802087082</v>
      </c>
      <c r="DG9">
        <f t="shared" si="68"/>
        <v>3.9891964932547599</v>
      </c>
      <c r="DH9">
        <f t="shared" si="69"/>
        <v>77.388849070611045</v>
      </c>
      <c r="DI9">
        <f t="shared" si="70"/>
        <v>154.56853907928939</v>
      </c>
      <c r="DJ9">
        <f t="shared" si="71"/>
        <v>154.56853907928939</v>
      </c>
      <c r="DM9" t="s">
        <v>184</v>
      </c>
      <c r="DN9" t="s">
        <v>185</v>
      </c>
      <c r="DO9" t="s">
        <v>194</v>
      </c>
      <c r="DP9" t="s">
        <v>184</v>
      </c>
      <c r="DQ9" t="s">
        <v>407</v>
      </c>
      <c r="DR9">
        <f t="shared" si="72"/>
        <v>3.1675660846803209</v>
      </c>
      <c r="DS9">
        <f t="shared" si="73"/>
        <v>3.0238582470184103</v>
      </c>
      <c r="DT9">
        <f t="shared" si="74"/>
        <v>9.143718698061253</v>
      </c>
      <c r="DU9">
        <f t="shared" si="75"/>
        <v>3.1675660846803209</v>
      </c>
      <c r="DV9">
        <f t="shared" si="76"/>
        <v>3.0238582470184103</v>
      </c>
      <c r="DW9">
        <f t="shared" si="77"/>
        <v>9.143718698061253</v>
      </c>
      <c r="DY9">
        <f t="shared" si="78"/>
        <v>0.21548979611737548</v>
      </c>
      <c r="DZ9">
        <f t="shared" si="79"/>
        <v>0.29245551376415951</v>
      </c>
      <c r="EA9">
        <f t="shared" si="80"/>
        <v>0.21548979611737548</v>
      </c>
      <c r="EB9">
        <f t="shared" si="81"/>
        <v>0.29245551376415951</v>
      </c>
      <c r="ED9">
        <f t="shared" si="21"/>
        <v>493.23371359178861</v>
      </c>
      <c r="EF9">
        <f t="shared" si="22"/>
        <v>1562.3503829942765</v>
      </c>
      <c r="EG9">
        <f t="shared" si="23"/>
        <v>4509.9903294834266</v>
      </c>
      <c r="EH9">
        <f t="shared" si="24"/>
        <v>1562.3503829942765</v>
      </c>
      <c r="EI9">
        <f t="shared" si="25"/>
        <v>4509.9903294834266</v>
      </c>
    </row>
    <row r="10" spans="1:139" x14ac:dyDescent="0.25">
      <c r="A10" t="s">
        <v>180</v>
      </c>
      <c r="B10" t="s">
        <v>181</v>
      </c>
      <c r="C10" t="s">
        <v>193</v>
      </c>
      <c r="D10" t="s">
        <v>180</v>
      </c>
      <c r="E10" t="s">
        <v>404</v>
      </c>
      <c r="F10" t="s">
        <v>585</v>
      </c>
      <c r="G10">
        <f>VLOOKUP(A10,[2]alpha_i_split!$A$3:$N$208,14,FALSE)</f>
        <v>3.9810327665964554E-2</v>
      </c>
      <c r="H10">
        <v>284.44978592059601</v>
      </c>
      <c r="I10">
        <v>1042.2240156130638</v>
      </c>
      <c r="J10">
        <v>5040.1077540841061</v>
      </c>
      <c r="K10">
        <v>1.0840055778407973</v>
      </c>
      <c r="L10">
        <v>1.1349615360611738</v>
      </c>
      <c r="M10">
        <v>1.1053817683783378</v>
      </c>
      <c r="N10">
        <v>1.0472951333306078</v>
      </c>
      <c r="O10">
        <v>1.1243943381743213</v>
      </c>
      <c r="P10">
        <v>1.1748329442559264</v>
      </c>
      <c r="Q10">
        <v>1.3561674241042658</v>
      </c>
      <c r="R10">
        <v>0.90947003354549738</v>
      </c>
      <c r="S10">
        <v>1.0160301239037073</v>
      </c>
      <c r="T10">
        <v>1.0683930558484569</v>
      </c>
      <c r="U10">
        <v>1.0727560349127803</v>
      </c>
      <c r="V10">
        <v>1.2137481184144505</v>
      </c>
      <c r="W10">
        <v>0.62331429392812865</v>
      </c>
      <c r="X10">
        <v>0.58700431620661819</v>
      </c>
      <c r="Y10">
        <v>649.63312640679578</v>
      </c>
      <c r="Z10">
        <v>611.78999561906232</v>
      </c>
      <c r="AA10">
        <f>IFERROR(VLOOKUP(A10,[6]EEZ_Carbon_Flux_Sovereign!$A$6:$AE$152,31,FALSE),0)</f>
        <v>-107.89129612142689</v>
      </c>
      <c r="AC10">
        <f t="shared" si="26"/>
        <v>5463.504918345825</v>
      </c>
      <c r="AD10">
        <f t="shared" si="27"/>
        <v>1413.4302585935729</v>
      </c>
      <c r="AE10">
        <f t="shared" si="28"/>
        <v>644.23856160072444</v>
      </c>
      <c r="AF10">
        <f t="shared" si="29"/>
        <v>606.39543081299098</v>
      </c>
      <c r="AG10">
        <f t="shared" si="0"/>
        <v>49.547538583544778</v>
      </c>
      <c r="AH10">
        <f t="shared" si="1"/>
        <v>193.24521615580613</v>
      </c>
      <c r="AI10">
        <f t="shared" si="2"/>
        <v>57.226232277490297</v>
      </c>
      <c r="AJ10">
        <f t="shared" si="3"/>
        <v>212.72774225197031</v>
      </c>
      <c r="AK10">
        <f t="shared" si="4"/>
        <v>55.332489694133386</v>
      </c>
      <c r="AL10">
        <f t="shared" si="30"/>
        <v>769.19169699284851</v>
      </c>
      <c r="AM10">
        <f t="shared" si="31"/>
        <v>807.03482778058196</v>
      </c>
      <c r="AN10">
        <f t="shared" si="5"/>
        <v>1154.3162129891839</v>
      </c>
      <c r="AR10">
        <f t="shared" si="6"/>
        <v>5720.3284384891294</v>
      </c>
      <c r="AS10">
        <f t="shared" si="7"/>
        <v>947.87151044153609</v>
      </c>
      <c r="AT10">
        <f t="shared" si="32"/>
        <v>644.23856160072444</v>
      </c>
      <c r="AU10">
        <f t="shared" si="33"/>
        <v>606.39543081299098</v>
      </c>
      <c r="AV10">
        <f t="shared" si="8"/>
        <v>7.0951971756153744</v>
      </c>
      <c r="AW10">
        <f t="shared" si="9"/>
        <v>70.103035945567655</v>
      </c>
      <c r="AX10">
        <f t="shared" si="10"/>
        <v>10.092497189984517</v>
      </c>
      <c r="AY10">
        <f t="shared" si="11"/>
        <v>88.666508069581795</v>
      </c>
      <c r="AZ10">
        <f t="shared" si="12"/>
        <v>36.264398985827626</v>
      </c>
      <c r="BA10">
        <f t="shared" si="34"/>
        <v>303.63294884081165</v>
      </c>
      <c r="BB10">
        <f t="shared" si="35"/>
        <v>341.47607962854511</v>
      </c>
      <c r="BG10">
        <f t="shared" si="36"/>
        <v>5571.243222026862</v>
      </c>
      <c r="BH10">
        <f t="shared" si="37"/>
        <v>1058.9309957187606</v>
      </c>
      <c r="BI10">
        <f t="shared" si="38"/>
        <v>644.23856160072444</v>
      </c>
      <c r="BJ10">
        <f t="shared" si="39"/>
        <v>606.39543081299098</v>
      </c>
      <c r="BK10">
        <f t="shared" si="40"/>
        <v>14.105577954055214</v>
      </c>
      <c r="BL10">
        <f t="shared" si="13"/>
        <v>102.04366026634764</v>
      </c>
      <c r="BM10">
        <f t="shared" si="14"/>
        <v>18.330347501556066</v>
      </c>
      <c r="BN10">
        <f t="shared" si="15"/>
        <v>121.51761489976781</v>
      </c>
      <c r="BO10">
        <f t="shared" si="16"/>
        <v>41.05188445147769</v>
      </c>
      <c r="BP10">
        <f t="shared" si="41"/>
        <v>414.6924341180362</v>
      </c>
      <c r="BQ10">
        <f t="shared" si="42"/>
        <v>452.53556490576966</v>
      </c>
      <c r="BV10">
        <f t="shared" si="43"/>
        <v>5278.4803223141435</v>
      </c>
      <c r="BW10">
        <f t="shared" si="44"/>
        <v>1113.5049009194911</v>
      </c>
      <c r="BX10">
        <f t="shared" si="45"/>
        <v>644.23856160072444</v>
      </c>
      <c r="BY10">
        <f t="shared" si="46"/>
        <v>606.39543081299098</v>
      </c>
      <c r="BZ10">
        <f t="shared" si="47"/>
        <v>17.513728095175221</v>
      </c>
      <c r="CA10">
        <f t="shared" si="17"/>
        <v>111.96452820758384</v>
      </c>
      <c r="CB10">
        <f t="shared" si="18"/>
        <v>22.101693712161307</v>
      </c>
      <c r="CC10">
        <f t="shared" si="19"/>
        <v>130.75102131805764</v>
      </c>
      <c r="CD10">
        <f t="shared" si="20"/>
        <v>44.348524581086124</v>
      </c>
      <c r="CE10">
        <f t="shared" si="48"/>
        <v>469.26633931876665</v>
      </c>
      <c r="CF10">
        <f t="shared" si="49"/>
        <v>507.10947010650011</v>
      </c>
      <c r="CK10">
        <f t="shared" si="50"/>
        <v>5667.0686224806632</v>
      </c>
      <c r="CL10">
        <f t="shared" si="51"/>
        <v>1118.0521024799459</v>
      </c>
      <c r="CM10">
        <f t="shared" si="52"/>
        <v>644.23856160072444</v>
      </c>
      <c r="CN10">
        <f t="shared" si="53"/>
        <v>606.39543081299098</v>
      </c>
      <c r="CO10">
        <f t="shared" si="54"/>
        <v>19.197847724036215</v>
      </c>
      <c r="CP10">
        <f t="shared" si="55"/>
        <v>121.55318116328307</v>
      </c>
      <c r="CQ10">
        <f t="shared" si="56"/>
        <v>24.174976615413755</v>
      </c>
      <c r="CR10">
        <f t="shared" si="57"/>
        <v>141.74530278273949</v>
      </c>
      <c r="CS10">
        <f t="shared" si="58"/>
        <v>42.975833006691566</v>
      </c>
      <c r="CT10">
        <f t="shared" si="59"/>
        <v>473.81354087922148</v>
      </c>
      <c r="CU10">
        <f t="shared" si="60"/>
        <v>511.65667166695494</v>
      </c>
      <c r="CZ10">
        <f t="shared" si="61"/>
        <v>5921.2846320977551</v>
      </c>
      <c r="DA10">
        <f t="shared" si="62"/>
        <v>1264.997437916709</v>
      </c>
      <c r="DB10">
        <f t="shared" si="63"/>
        <v>644.23856160072444</v>
      </c>
      <c r="DC10">
        <f t="shared" si="64"/>
        <v>606.39543081299098</v>
      </c>
      <c r="DD10">
        <f t="shared" si="65"/>
        <v>35.237185528148935</v>
      </c>
      <c r="DE10">
        <f t="shared" si="66"/>
        <v>170.29407168820973</v>
      </c>
      <c r="DF10">
        <f t="shared" si="67"/>
        <v>42.082501525950541</v>
      </c>
      <c r="DG10">
        <f t="shared" si="68"/>
        <v>191.69013033082041</v>
      </c>
      <c r="DH10">
        <f t="shared" si="69"/>
        <v>47.568907098804615</v>
      </c>
      <c r="DI10">
        <f t="shared" si="70"/>
        <v>620.75887631598459</v>
      </c>
      <c r="DJ10">
        <f t="shared" si="71"/>
        <v>658.60200710371805</v>
      </c>
      <c r="DM10" t="s">
        <v>180</v>
      </c>
      <c r="DN10" t="s">
        <v>181</v>
      </c>
      <c r="DO10" t="s">
        <v>193</v>
      </c>
      <c r="DP10" t="s">
        <v>180</v>
      </c>
      <c r="DQ10" t="s">
        <v>407</v>
      </c>
      <c r="DR10">
        <f t="shared" si="72"/>
        <v>128.200615571133</v>
      </c>
      <c r="DS10">
        <f t="shared" si="73"/>
        <v>45.541131078067984</v>
      </c>
      <c r="DT10">
        <f t="shared" si="74"/>
        <v>2073.9946198697694</v>
      </c>
      <c r="DU10">
        <f t="shared" si="75"/>
        <v>147.84971994215627</v>
      </c>
      <c r="DV10">
        <f t="shared" si="76"/>
        <v>46.166656991579011</v>
      </c>
      <c r="DW10">
        <f t="shared" si="77"/>
        <v>2131.3602177781113</v>
      </c>
      <c r="DY10">
        <f t="shared" si="78"/>
        <v>23.782845843429289</v>
      </c>
      <c r="DZ10">
        <f t="shared" si="79"/>
        <v>15.668263889562985</v>
      </c>
      <c r="EA10">
        <f t="shared" si="80"/>
        <v>29.001374803759415</v>
      </c>
      <c r="EB10">
        <f t="shared" si="81"/>
        <v>17.378576758007274</v>
      </c>
      <c r="ED10">
        <f t="shared" si="21"/>
        <v>314.62823899517906</v>
      </c>
      <c r="EF10">
        <f t="shared" si="22"/>
        <v>40335.533915243504</v>
      </c>
      <c r="EG10">
        <f t="shared" si="23"/>
        <v>652537.27493510139</v>
      </c>
      <c r="EH10">
        <f t="shared" si="24"/>
        <v>46517.697021331034</v>
      </c>
      <c r="EI10">
        <f t="shared" si="25"/>
        <v>670586.11198390846</v>
      </c>
    </row>
    <row r="11" spans="1:139" x14ac:dyDescent="0.25">
      <c r="A11" t="s">
        <v>379</v>
      </c>
      <c r="B11" t="s">
        <v>380</v>
      </c>
      <c r="C11" t="s">
        <v>393</v>
      </c>
      <c r="D11" t="s">
        <v>422</v>
      </c>
      <c r="E11" t="s">
        <v>407</v>
      </c>
      <c r="F11" t="s">
        <v>393</v>
      </c>
      <c r="G11">
        <f>VLOOKUP(A11,[2]alpha_i_split!$A$3:$N$208,14,FALSE)</f>
        <v>0.57315236684350934</v>
      </c>
      <c r="H11">
        <v>199.229778060429</v>
      </c>
      <c r="I11">
        <v>729.97790681341189</v>
      </c>
      <c r="J11">
        <v>231.54757124046938</v>
      </c>
      <c r="K11">
        <v>1.1944928429090393</v>
      </c>
      <c r="L11">
        <v>1.2870572221337064</v>
      </c>
      <c r="M11">
        <v>1.2898253066055629</v>
      </c>
      <c r="N11">
        <v>1.3304888529001009</v>
      </c>
      <c r="O11">
        <v>1.2763629039972568</v>
      </c>
      <c r="P11">
        <v>1.3478994621342211</v>
      </c>
      <c r="Q11">
        <v>1.1620756490513198</v>
      </c>
      <c r="R11">
        <v>1.2095558465202498</v>
      </c>
      <c r="S11">
        <v>1.2971210859341129</v>
      </c>
      <c r="T11">
        <v>1.3393743599143302</v>
      </c>
      <c r="U11">
        <v>1.3313443191676493</v>
      </c>
      <c r="V11">
        <v>1.3335057494131222</v>
      </c>
      <c r="W11">
        <v>1.1684353489106247</v>
      </c>
      <c r="X11">
        <v>1.0807943012330399</v>
      </c>
      <c r="Y11">
        <v>852.93199024457647</v>
      </c>
      <c r="Z11">
        <v>788.95596170995861</v>
      </c>
      <c r="AA11">
        <f>IFERROR(VLOOKUP(A11,[6]EEZ_Carbon_Flux_Sovereign!$A$6:$AE$152,31,FALSE),0)</f>
        <v>0</v>
      </c>
      <c r="AC11">
        <f t="shared" si="26"/>
        <v>276.58191663971161</v>
      </c>
      <c r="AD11">
        <f t="shared" si="27"/>
        <v>848.2895498533195</v>
      </c>
      <c r="AE11">
        <f t="shared" si="28"/>
        <v>848.2895498533195</v>
      </c>
      <c r="AF11">
        <f t="shared" si="29"/>
        <v>788.95596170995861</v>
      </c>
      <c r="AG11">
        <f t="shared" si="0"/>
        <v>0</v>
      </c>
      <c r="AH11">
        <f t="shared" si="1"/>
        <v>0</v>
      </c>
      <c r="AI11">
        <f t="shared" si="2"/>
        <v>4.6015852918476874E-2</v>
      </c>
      <c r="AJ11">
        <f t="shared" si="3"/>
        <v>2.3266342568374978</v>
      </c>
      <c r="AK11">
        <f t="shared" si="4"/>
        <v>38.898831321508176</v>
      </c>
      <c r="AL11">
        <f t="shared" si="30"/>
        <v>0</v>
      </c>
      <c r="AM11">
        <f t="shared" si="31"/>
        <v>59.333588143360885</v>
      </c>
      <c r="AN11">
        <f t="shared" si="5"/>
        <v>666.13194934203534</v>
      </c>
      <c r="AR11">
        <f t="shared" si="6"/>
        <v>298.01497383256503</v>
      </c>
      <c r="AS11">
        <f t="shared" si="7"/>
        <v>882.94904501677649</v>
      </c>
      <c r="AT11">
        <f t="shared" si="32"/>
        <v>852.93199024457647</v>
      </c>
      <c r="AU11">
        <f t="shared" si="33"/>
        <v>788.95596170995861</v>
      </c>
      <c r="AV11">
        <f t="shared" si="8"/>
        <v>5.9257200032376651E-3</v>
      </c>
      <c r="AW11">
        <f t="shared" si="9"/>
        <v>0.59223531904193094</v>
      </c>
      <c r="AX11">
        <f t="shared" si="10"/>
        <v>0.18193848850780922</v>
      </c>
      <c r="AY11">
        <f t="shared" si="11"/>
        <v>5.8069747934722393</v>
      </c>
      <c r="AZ11">
        <f t="shared" si="12"/>
        <v>39.005057799484142</v>
      </c>
      <c r="BA11">
        <f t="shared" si="34"/>
        <v>30.017054772200026</v>
      </c>
      <c r="BB11">
        <f t="shared" si="35"/>
        <v>93.99308330681788</v>
      </c>
      <c r="BG11">
        <f t="shared" si="36"/>
        <v>298.65591706901182</v>
      </c>
      <c r="BH11">
        <f t="shared" si="37"/>
        <v>946.8697351937235</v>
      </c>
      <c r="BI11">
        <f t="shared" si="38"/>
        <v>852.93199024457647</v>
      </c>
      <c r="BJ11">
        <f t="shared" si="39"/>
        <v>788.95596170995861</v>
      </c>
      <c r="BK11">
        <f t="shared" si="40"/>
        <v>0.15826363415073125</v>
      </c>
      <c r="BL11">
        <f t="shared" si="13"/>
        <v>5.054314458040488</v>
      </c>
      <c r="BM11">
        <f t="shared" si="14"/>
        <v>0.75183194957604405</v>
      </c>
      <c r="BN11">
        <f t="shared" si="15"/>
        <v>14.283084996129357</v>
      </c>
      <c r="BO11">
        <f t="shared" si="16"/>
        <v>41.783902669228873</v>
      </c>
      <c r="BP11">
        <f t="shared" si="41"/>
        <v>93.937744949147032</v>
      </c>
      <c r="BQ11">
        <f t="shared" si="42"/>
        <v>157.91377348376488</v>
      </c>
      <c r="BV11">
        <f t="shared" si="43"/>
        <v>308.07146245153649</v>
      </c>
      <c r="BW11">
        <f t="shared" si="44"/>
        <v>977.71369168981607</v>
      </c>
      <c r="BX11">
        <f t="shared" si="45"/>
        <v>852.93199024457647</v>
      </c>
      <c r="BY11">
        <f t="shared" si="46"/>
        <v>788.95596170995861</v>
      </c>
      <c r="BZ11">
        <f t="shared" si="47"/>
        <v>0.35888133826892937</v>
      </c>
      <c r="CA11">
        <f t="shared" si="17"/>
        <v>8.6282203427020345</v>
      </c>
      <c r="CB11">
        <f t="shared" si="18"/>
        <v>1.2422597210489312</v>
      </c>
      <c r="CC11">
        <f t="shared" si="19"/>
        <v>19.743716792655231</v>
      </c>
      <c r="CD11">
        <f t="shared" si="20"/>
        <v>42.480565500392352</v>
      </c>
      <c r="CE11">
        <f t="shared" si="48"/>
        <v>124.78170144523961</v>
      </c>
      <c r="CF11">
        <f t="shared" si="49"/>
        <v>188.75772997985746</v>
      </c>
      <c r="CK11">
        <f t="shared" si="50"/>
        <v>295.53873044199719</v>
      </c>
      <c r="CL11">
        <f t="shared" si="51"/>
        <v>971.85193935392761</v>
      </c>
      <c r="CM11">
        <f t="shared" si="52"/>
        <v>852.93199024457647</v>
      </c>
      <c r="CN11">
        <f t="shared" si="53"/>
        <v>788.95596170995861</v>
      </c>
      <c r="CO11">
        <f t="shared" si="54"/>
        <v>0.3016118679233189</v>
      </c>
      <c r="CP11">
        <f t="shared" si="55"/>
        <v>7.6087789352981323</v>
      </c>
      <c r="CQ11">
        <f t="shared" si="56"/>
        <v>1.0972276550060014</v>
      </c>
      <c r="CR11">
        <f t="shared" si="57"/>
        <v>17.99756893191876</v>
      </c>
      <c r="CS11">
        <f t="shared" si="58"/>
        <v>43.111906779029972</v>
      </c>
      <c r="CT11">
        <f t="shared" si="59"/>
        <v>118.91994910935114</v>
      </c>
      <c r="CU11">
        <f t="shared" si="60"/>
        <v>182.89597764396899</v>
      </c>
      <c r="CZ11">
        <f t="shared" si="61"/>
        <v>312.1028467335139</v>
      </c>
      <c r="DA11">
        <f t="shared" si="62"/>
        <v>973.42973568024104</v>
      </c>
      <c r="DB11">
        <f t="shared" si="63"/>
        <v>852.93199024457647</v>
      </c>
      <c r="DC11">
        <f t="shared" si="64"/>
        <v>788.95596170995861</v>
      </c>
      <c r="DD11">
        <f t="shared" si="65"/>
        <v>0.33028995533602301</v>
      </c>
      <c r="DE11">
        <f t="shared" si="66"/>
        <v>8.2231402954929838</v>
      </c>
      <c r="DF11">
        <f t="shared" si="67"/>
        <v>1.1851204734887206</v>
      </c>
      <c r="DG11">
        <f t="shared" si="68"/>
        <v>19.272991189733609</v>
      </c>
      <c r="DH11">
        <f t="shared" si="69"/>
        <v>42.020389260964855</v>
      </c>
      <c r="DI11">
        <f t="shared" si="70"/>
        <v>120.49774543566457</v>
      </c>
      <c r="DJ11">
        <f t="shared" si="71"/>
        <v>184.47377397028242</v>
      </c>
      <c r="DM11" t="s">
        <v>379</v>
      </c>
      <c r="DN11" t="s">
        <v>380</v>
      </c>
      <c r="DO11" t="s">
        <v>393</v>
      </c>
      <c r="DP11" t="s">
        <v>422</v>
      </c>
      <c r="DQ11" t="s">
        <v>406</v>
      </c>
      <c r="DR11">
        <f t="shared" si="72"/>
        <v>5.0177815584292622</v>
      </c>
      <c r="DS11">
        <f t="shared" si="73"/>
        <v>3.8675001278090546</v>
      </c>
      <c r="DT11">
        <f t="shared" si="74"/>
        <v>14.957557238603053</v>
      </c>
      <c r="DU11">
        <f t="shared" si="75"/>
        <v>13.238495160124449</v>
      </c>
      <c r="DV11">
        <f t="shared" si="76"/>
        <v>7.4400161994881389</v>
      </c>
      <c r="DW11">
        <f t="shared" si="77"/>
        <v>55.353841048645933</v>
      </c>
      <c r="DY11">
        <f t="shared" si="78"/>
        <v>0.19249541928037336</v>
      </c>
      <c r="DZ11">
        <f t="shared" si="79"/>
        <v>0.16224214114363525</v>
      </c>
      <c r="EA11">
        <f t="shared" si="80"/>
        <v>0.75073235675766392</v>
      </c>
      <c r="EB11">
        <f t="shared" si="81"/>
        <v>0.52354640710424227</v>
      </c>
      <c r="ED11">
        <f t="shared" si="21"/>
        <v>254.78091779420507</v>
      </c>
      <c r="EF11">
        <f t="shared" si="22"/>
        <v>1278.4349907474441</v>
      </c>
      <c r="EG11">
        <f t="shared" si="23"/>
        <v>3810.9001612106413</v>
      </c>
      <c r="EH11">
        <f t="shared" si="24"/>
        <v>3372.9159471106491</v>
      </c>
      <c r="EI11">
        <f t="shared" si="25"/>
        <v>14103.102425808553</v>
      </c>
    </row>
    <row r="12" spans="1:139" x14ac:dyDescent="0.25">
      <c r="A12" t="s">
        <v>389</v>
      </c>
      <c r="B12" t="s">
        <v>390</v>
      </c>
      <c r="C12" t="s">
        <v>393</v>
      </c>
      <c r="D12" t="s">
        <v>422</v>
      </c>
      <c r="E12" t="s">
        <v>407</v>
      </c>
      <c r="F12" t="s">
        <v>393</v>
      </c>
      <c r="G12">
        <f>VLOOKUP(A12,[2]alpha_i_split!$A$3:$N$208,14,FALSE)</f>
        <v>0.20636967400982345</v>
      </c>
      <c r="H12">
        <v>180.456593592161</v>
      </c>
      <c r="I12">
        <v>661.19295892167793</v>
      </c>
      <c r="J12">
        <v>703.36784122255472</v>
      </c>
      <c r="K12">
        <v>1.1944928429090393</v>
      </c>
      <c r="L12">
        <v>1.5346388692347559</v>
      </c>
      <c r="M12">
        <v>1.531106363941926</v>
      </c>
      <c r="N12">
        <v>1.465195955468062</v>
      </c>
      <c r="O12">
        <v>1.5950467745372401</v>
      </c>
      <c r="P12">
        <v>1.6178910328267226</v>
      </c>
      <c r="Q12">
        <v>1.1620756490513198</v>
      </c>
      <c r="R12">
        <v>1.2095558465202498</v>
      </c>
      <c r="S12">
        <v>1.2971210859341129</v>
      </c>
      <c r="T12">
        <v>1.3393743599143302</v>
      </c>
      <c r="U12">
        <v>1.3313443191676493</v>
      </c>
      <c r="V12">
        <v>1.3335057494131222</v>
      </c>
      <c r="W12">
        <v>1.2656114985926106</v>
      </c>
      <c r="X12">
        <v>0.57894998318427904</v>
      </c>
      <c r="Y12">
        <v>836.81341159974716</v>
      </c>
      <c r="Z12">
        <v>382.79765244926915</v>
      </c>
      <c r="AA12">
        <f>IFERROR(VLOOKUP(A12,[6]EEZ_Carbon_Flux_Sovereign!$A$6:$AE$152,31,FALSE),0)</f>
        <v>0</v>
      </c>
      <c r="AC12">
        <f t="shared" si="26"/>
        <v>840.16785227272317</v>
      </c>
      <c r="AD12">
        <f t="shared" si="27"/>
        <v>768.35623688707153</v>
      </c>
      <c r="AE12">
        <f t="shared" si="28"/>
        <v>768.35623688707153</v>
      </c>
      <c r="AF12">
        <f t="shared" si="29"/>
        <v>382.79765244926915</v>
      </c>
      <c r="AG12">
        <f t="shared" si="0"/>
        <v>0</v>
      </c>
      <c r="AH12">
        <f t="shared" si="1"/>
        <v>0</v>
      </c>
      <c r="AI12">
        <f t="shared" si="2"/>
        <v>16.832856754052582</v>
      </c>
      <c r="AJ12">
        <f t="shared" si="3"/>
        <v>130.97508990959605</v>
      </c>
      <c r="AK12">
        <f t="shared" si="4"/>
        <v>33.689613179266836</v>
      </c>
      <c r="AL12">
        <f t="shared" si="30"/>
        <v>0</v>
      </c>
      <c r="AM12">
        <f t="shared" si="31"/>
        <v>385.55858443780238</v>
      </c>
      <c r="AN12">
        <f t="shared" si="5"/>
        <v>610.59265144240089</v>
      </c>
      <c r="AR12">
        <f t="shared" si="6"/>
        <v>1079.4156285098727</v>
      </c>
      <c r="AS12">
        <f t="shared" si="7"/>
        <v>799.74980914173887</v>
      </c>
      <c r="AT12">
        <f t="shared" si="32"/>
        <v>799.74980914173887</v>
      </c>
      <c r="AU12">
        <f t="shared" si="33"/>
        <v>382.79765244926915</v>
      </c>
      <c r="AV12">
        <f t="shared" si="8"/>
        <v>0</v>
      </c>
      <c r="AW12">
        <f t="shared" si="9"/>
        <v>0</v>
      </c>
      <c r="AX12">
        <f t="shared" si="10"/>
        <v>25.245557367396962</v>
      </c>
      <c r="AY12">
        <f t="shared" si="11"/>
        <v>181.64355522941159</v>
      </c>
      <c r="AZ12">
        <f t="shared" si="12"/>
        <v>30.936859700755257</v>
      </c>
      <c r="BA12">
        <f t="shared" si="34"/>
        <v>0</v>
      </c>
      <c r="BB12">
        <f t="shared" si="35"/>
        <v>416.95215669246971</v>
      </c>
      <c r="BG12">
        <f t="shared" si="36"/>
        <v>1076.9309778879476</v>
      </c>
      <c r="BH12">
        <f t="shared" si="37"/>
        <v>857.64732888847618</v>
      </c>
      <c r="BI12">
        <f t="shared" si="38"/>
        <v>836.81341159974716</v>
      </c>
      <c r="BJ12">
        <f t="shared" si="39"/>
        <v>382.79765244926915</v>
      </c>
      <c r="BK12">
        <f t="shared" si="40"/>
        <v>2.7323043656360562E-3</v>
      </c>
      <c r="BL12">
        <f t="shared" si="13"/>
        <v>0.39344080056143022</v>
      </c>
      <c r="BM12">
        <f t="shared" si="14"/>
        <v>32.350776424145515</v>
      </c>
      <c r="BN12">
        <f t="shared" si="15"/>
        <v>204.38537517854184</v>
      </c>
      <c r="BO12">
        <f t="shared" si="16"/>
        <v>33.214769133116988</v>
      </c>
      <c r="BP12">
        <f t="shared" si="41"/>
        <v>20.833917288729026</v>
      </c>
      <c r="BQ12">
        <f t="shared" si="42"/>
        <v>474.84967643920703</v>
      </c>
      <c r="BV12">
        <f t="shared" si="43"/>
        <v>1030.5717161655891</v>
      </c>
      <c r="BW12">
        <f t="shared" si="44"/>
        <v>885.58489613558436</v>
      </c>
      <c r="BX12">
        <f t="shared" si="45"/>
        <v>836.81341159974716</v>
      </c>
      <c r="BY12">
        <f t="shared" si="46"/>
        <v>382.79765244926915</v>
      </c>
      <c r="BZ12">
        <f t="shared" si="47"/>
        <v>3.1460210253898717E-2</v>
      </c>
      <c r="CA12">
        <f t="shared" si="17"/>
        <v>1.9351600973381369</v>
      </c>
      <c r="CB12">
        <f t="shared" si="18"/>
        <v>34.468028802303152</v>
      </c>
      <c r="CC12">
        <f t="shared" si="19"/>
        <v>205.66171418506079</v>
      </c>
      <c r="CD12">
        <f t="shared" si="20"/>
        <v>35.059645858763481</v>
      </c>
      <c r="CE12">
        <f t="shared" si="48"/>
        <v>48.771484535837203</v>
      </c>
      <c r="CF12">
        <f t="shared" si="49"/>
        <v>502.78724368631521</v>
      </c>
      <c r="CK12">
        <f t="shared" si="50"/>
        <v>1121.9046064552574</v>
      </c>
      <c r="CL12">
        <f t="shared" si="51"/>
        <v>880.27548973402475</v>
      </c>
      <c r="CM12">
        <f t="shared" si="52"/>
        <v>836.81341159974716</v>
      </c>
      <c r="CN12">
        <f t="shared" si="53"/>
        <v>382.79765244926915</v>
      </c>
      <c r="CO12">
        <f t="shared" si="54"/>
        <v>2.4529915650649149E-2</v>
      </c>
      <c r="CP12">
        <f t="shared" si="55"/>
        <v>1.6931943917773418</v>
      </c>
      <c r="CQ12">
        <f t="shared" si="56"/>
        <v>36.786274144589726</v>
      </c>
      <c r="CR12">
        <f t="shared" si="57"/>
        <v>221.83666117893804</v>
      </c>
      <c r="CS12">
        <f t="shared" si="58"/>
        <v>33.400816043648781</v>
      </c>
      <c r="CT12">
        <f t="shared" si="59"/>
        <v>43.46207813427759</v>
      </c>
      <c r="CU12">
        <f t="shared" si="60"/>
        <v>497.47783728475559</v>
      </c>
      <c r="CZ12">
        <f t="shared" si="61"/>
        <v>1137.9725230926613</v>
      </c>
      <c r="DA12">
        <f t="shared" si="62"/>
        <v>881.70461219353183</v>
      </c>
      <c r="DB12">
        <f t="shared" si="63"/>
        <v>836.81341159974716</v>
      </c>
      <c r="DC12">
        <f t="shared" si="64"/>
        <v>382.79765244926915</v>
      </c>
      <c r="DD12">
        <f t="shared" si="65"/>
        <v>2.73284556785841E-2</v>
      </c>
      <c r="DE12">
        <f t="shared" si="66"/>
        <v>1.826312639254817</v>
      </c>
      <c r="DF12">
        <f t="shared" si="67"/>
        <v>37.513718574327285</v>
      </c>
      <c r="DG12">
        <f t="shared" si="68"/>
        <v>225.57543751377995</v>
      </c>
      <c r="DH12">
        <f t="shared" si="69"/>
        <v>33.218013571480007</v>
      </c>
      <c r="DI12">
        <f t="shared" si="70"/>
        <v>44.891200593784674</v>
      </c>
      <c r="DJ12">
        <f t="shared" si="71"/>
        <v>498.90695974426268</v>
      </c>
      <c r="DM12" t="s">
        <v>389</v>
      </c>
      <c r="DN12" t="s">
        <v>390</v>
      </c>
      <c r="DO12" t="s">
        <v>393</v>
      </c>
      <c r="DP12" t="s">
        <v>422</v>
      </c>
      <c r="DQ12" t="s">
        <v>407</v>
      </c>
      <c r="DR12">
        <f t="shared" si="72"/>
        <v>0.97468465482195432</v>
      </c>
      <c r="DS12">
        <f t="shared" si="73"/>
        <v>0.93828613039434305</v>
      </c>
      <c r="DT12">
        <f t="shared" si="74"/>
        <v>0.88038086249039016</v>
      </c>
      <c r="DU12">
        <f t="shared" si="75"/>
        <v>195.01297219922137</v>
      </c>
      <c r="DV12">
        <f t="shared" si="76"/>
        <v>35.026857975914787</v>
      </c>
      <c r="DW12">
        <f t="shared" si="77"/>
        <v>1226.8807796649053</v>
      </c>
      <c r="DY12">
        <f t="shared" si="78"/>
        <v>1.4341814324794672E-2</v>
      </c>
      <c r="DZ12">
        <f t="shared" si="79"/>
        <v>1.4910705812998736E-2</v>
      </c>
      <c r="EA12">
        <f t="shared" si="80"/>
        <v>30.532868677802536</v>
      </c>
      <c r="EB12">
        <f t="shared" si="81"/>
        <v>8.0283697796447004</v>
      </c>
      <c r="ED12">
        <f t="shared" si="21"/>
        <v>230.77321565595105</v>
      </c>
      <c r="EF12">
        <f t="shared" si="22"/>
        <v>224.93111204377308</v>
      </c>
      <c r="EG12">
        <f t="shared" si="23"/>
        <v>203.16832263886698</v>
      </c>
      <c r="EH12">
        <f t="shared" si="24"/>
        <v>45003.770689038902</v>
      </c>
      <c r="EI12">
        <f t="shared" si="25"/>
        <v>283131.22274975054</v>
      </c>
    </row>
    <row r="13" spans="1:139" x14ac:dyDescent="0.25">
      <c r="A13" t="s">
        <v>329</v>
      </c>
      <c r="B13" t="s">
        <v>330</v>
      </c>
      <c r="C13" t="s">
        <v>343</v>
      </c>
      <c r="D13" t="s">
        <v>421</v>
      </c>
      <c r="E13" t="s">
        <v>406</v>
      </c>
      <c r="F13" t="s">
        <v>585</v>
      </c>
      <c r="G13">
        <f>VLOOKUP(A13,[2]alpha_i_split!$A$3:$N$208,14,FALSE)</f>
        <v>6.6987455274285582E-2</v>
      </c>
      <c r="H13">
        <v>166.426344744359</v>
      </c>
      <c r="I13">
        <v>609.78612714333144</v>
      </c>
      <c r="J13">
        <v>1058.6889354547823</v>
      </c>
      <c r="K13">
        <v>1.4311390552424275</v>
      </c>
      <c r="L13">
        <v>1.9171024739849107</v>
      </c>
      <c r="M13">
        <v>1.8096007634355347</v>
      </c>
      <c r="N13">
        <v>1.6149584749572756</v>
      </c>
      <c r="O13">
        <v>1.7901677805046978</v>
      </c>
      <c r="P13">
        <v>2.0008120498200963</v>
      </c>
      <c r="Q13">
        <v>1.39378218396165</v>
      </c>
      <c r="R13">
        <v>1.154133732123878</v>
      </c>
      <c r="S13">
        <v>1.2154822023485663</v>
      </c>
      <c r="T13">
        <v>1.2953811605285075</v>
      </c>
      <c r="U13">
        <v>1.2357210310006459</v>
      </c>
      <c r="V13">
        <v>1.3448954049704989</v>
      </c>
      <c r="W13">
        <v>1.0346027573415066</v>
      </c>
      <c r="X13">
        <v>0.77161892452664493</v>
      </c>
      <c r="Y13">
        <v>630.88640853108927</v>
      </c>
      <c r="Z13">
        <v>470.52251561760539</v>
      </c>
      <c r="AA13">
        <f>IFERROR(VLOOKUP(A13,[6]EEZ_Carbon_Flux_Sovereign!$A$6:$AE$152,31,FALSE),0)</f>
        <v>0</v>
      </c>
      <c r="AC13">
        <f t="shared" si="26"/>
        <v>1515.1310828823684</v>
      </c>
      <c r="AD13">
        <f t="shared" si="27"/>
        <v>849.90904003934884</v>
      </c>
      <c r="AE13">
        <f t="shared" si="28"/>
        <v>630.88640853108927</v>
      </c>
      <c r="AF13">
        <f t="shared" si="29"/>
        <v>470.52251561760539</v>
      </c>
      <c r="AG13">
        <f t="shared" si="0"/>
        <v>1.4762699121235729</v>
      </c>
      <c r="AH13">
        <f t="shared" si="1"/>
        <v>20.220785888072502</v>
      </c>
      <c r="AI13">
        <f t="shared" si="2"/>
        <v>7.6726342037125583</v>
      </c>
      <c r="AJ13">
        <f t="shared" si="3"/>
        <v>60.671376365360629</v>
      </c>
      <c r="AK13">
        <f t="shared" si="4"/>
        <v>48.706842575304975</v>
      </c>
      <c r="AL13">
        <f t="shared" si="30"/>
        <v>219.02263150825956</v>
      </c>
      <c r="AM13">
        <f t="shared" si="31"/>
        <v>379.38652442174345</v>
      </c>
      <c r="AN13">
        <f t="shared" si="5"/>
        <v>621.82194151789076</v>
      </c>
      <c r="AR13">
        <f t="shared" si="6"/>
        <v>2029.6151773408146</v>
      </c>
      <c r="AS13">
        <f t="shared" si="7"/>
        <v>703.77473871729876</v>
      </c>
      <c r="AT13">
        <f t="shared" si="32"/>
        <v>630.88640853108927</v>
      </c>
      <c r="AU13">
        <f t="shared" si="33"/>
        <v>470.52251561760539</v>
      </c>
      <c r="AV13">
        <f t="shared" si="8"/>
        <v>0.10629524481165818</v>
      </c>
      <c r="AW13">
        <f t="shared" si="9"/>
        <v>4.3749902572923522</v>
      </c>
      <c r="AX13">
        <f t="shared" si="10"/>
        <v>3.4835111779837686</v>
      </c>
      <c r="AY13">
        <f t="shared" si="11"/>
        <v>44.803575267467799</v>
      </c>
      <c r="AZ13">
        <f t="shared" si="12"/>
        <v>34.847325810924481</v>
      </c>
      <c r="BA13">
        <f t="shared" si="34"/>
        <v>72.888330186209487</v>
      </c>
      <c r="BB13">
        <f t="shared" si="35"/>
        <v>233.25222309969337</v>
      </c>
      <c r="BG13">
        <f t="shared" si="36"/>
        <v>1915.8043058397275</v>
      </c>
      <c r="BH13">
        <f t="shared" si="37"/>
        <v>741.18418478177932</v>
      </c>
      <c r="BI13">
        <f t="shared" si="38"/>
        <v>630.88640853108927</v>
      </c>
      <c r="BJ13">
        <f t="shared" si="39"/>
        <v>470.52251561760539</v>
      </c>
      <c r="BK13">
        <f t="shared" si="40"/>
        <v>0.31346756266002407</v>
      </c>
      <c r="BL13">
        <f t="shared" si="13"/>
        <v>8.5260348843541518</v>
      </c>
      <c r="BM13">
        <f t="shared" si="14"/>
        <v>4.6320432380528631</v>
      </c>
      <c r="BN13">
        <f t="shared" si="15"/>
        <v>51.341328667154855</v>
      </c>
      <c r="BO13">
        <f t="shared" si="16"/>
        <v>37.77401982884497</v>
      </c>
      <c r="BP13">
        <f t="shared" si="41"/>
        <v>110.29777625069005</v>
      </c>
      <c r="BQ13">
        <f t="shared" si="42"/>
        <v>270.66166916417393</v>
      </c>
      <c r="BV13">
        <f t="shared" si="43"/>
        <v>1709.7386686561968</v>
      </c>
      <c r="BW13">
        <f t="shared" si="44"/>
        <v>789.90546105311273</v>
      </c>
      <c r="BX13">
        <f t="shared" si="45"/>
        <v>630.88640853108927</v>
      </c>
      <c r="BY13">
        <f t="shared" si="46"/>
        <v>470.52251561760539</v>
      </c>
      <c r="BZ13">
        <f t="shared" si="47"/>
        <v>0.73810894068792476</v>
      </c>
      <c r="CA13">
        <f t="shared" si="17"/>
        <v>13.924915203208748</v>
      </c>
      <c r="CB13">
        <f t="shared" si="18"/>
        <v>5.9800958743478034</v>
      </c>
      <c r="CC13">
        <f t="shared" si="19"/>
        <v>56.171714487071988</v>
      </c>
      <c r="CD13">
        <f t="shared" si="20"/>
        <v>42.614056945619545</v>
      </c>
      <c r="CE13">
        <f t="shared" si="48"/>
        <v>159.01905252202346</v>
      </c>
      <c r="CF13">
        <f t="shared" si="49"/>
        <v>319.38294543550734</v>
      </c>
      <c r="CK13">
        <f t="shared" si="50"/>
        <v>1895.2308218279688</v>
      </c>
      <c r="CL13">
        <f t="shared" si="51"/>
        <v>753.52554172344844</v>
      </c>
      <c r="CM13">
        <f t="shared" si="52"/>
        <v>630.88640853108927</v>
      </c>
      <c r="CN13">
        <f t="shared" si="53"/>
        <v>470.52251561760539</v>
      </c>
      <c r="CO13">
        <f t="shared" si="54"/>
        <v>0.41242677464908806</v>
      </c>
      <c r="CP13">
        <f t="shared" si="55"/>
        <v>10.088788886061295</v>
      </c>
      <c r="CQ13">
        <f t="shared" si="56"/>
        <v>5.0679564371090171</v>
      </c>
      <c r="CR13">
        <f t="shared" si="57"/>
        <v>53.723345366776428</v>
      </c>
      <c r="CS13">
        <f t="shared" si="58"/>
        <v>38.610867126075263</v>
      </c>
      <c r="CT13">
        <f t="shared" si="59"/>
        <v>122.63913319235917</v>
      </c>
      <c r="CU13">
        <f t="shared" si="60"/>
        <v>283.00302610584305</v>
      </c>
      <c r="CZ13">
        <f t="shared" si="61"/>
        <v>2118.2375790691385</v>
      </c>
      <c r="DA13">
        <f t="shared" si="62"/>
        <v>820.09856040982288</v>
      </c>
      <c r="DB13">
        <f t="shared" si="63"/>
        <v>630.88640853108927</v>
      </c>
      <c r="DC13">
        <f t="shared" si="64"/>
        <v>470.52251561760539</v>
      </c>
      <c r="DD13">
        <f t="shared" si="65"/>
        <v>1.4291674756745583</v>
      </c>
      <c r="DE13">
        <f t="shared" si="66"/>
        <v>22.659762517639685</v>
      </c>
      <c r="DF13">
        <f t="shared" si="67"/>
        <v>9.0128271557833237</v>
      </c>
      <c r="DG13">
        <f t="shared" si="68"/>
        <v>77.346494046584993</v>
      </c>
      <c r="DH13">
        <f t="shared" si="69"/>
        <v>39.748555252642944</v>
      </c>
      <c r="DI13">
        <f t="shared" si="70"/>
        <v>189.21215187873361</v>
      </c>
      <c r="DJ13">
        <f t="shared" si="71"/>
        <v>349.57604479221749</v>
      </c>
      <c r="DM13" t="s">
        <v>329</v>
      </c>
      <c r="DN13" t="s">
        <v>330</v>
      </c>
      <c r="DO13" t="s">
        <v>343</v>
      </c>
      <c r="DP13" t="s">
        <v>421</v>
      </c>
      <c r="DQ13" t="s">
        <v>407</v>
      </c>
      <c r="DR13">
        <f t="shared" si="72"/>
        <v>13.299212939438121</v>
      </c>
      <c r="DS13">
        <f t="shared" si="73"/>
        <v>7.0519694503122361</v>
      </c>
      <c r="DT13">
        <f t="shared" si="74"/>
        <v>49.730273128137064</v>
      </c>
      <c r="DU13">
        <f t="shared" si="75"/>
        <v>57.34297236673612</v>
      </c>
      <c r="DV13">
        <f t="shared" si="76"/>
        <v>11.126085602075978</v>
      </c>
      <c r="DW13">
        <f t="shared" si="77"/>
        <v>123.78978082472238</v>
      </c>
      <c r="DY13">
        <f t="shared" si="78"/>
        <v>0.74595598510113759</v>
      </c>
      <c r="DZ13">
        <f t="shared" si="79"/>
        <v>0.5844059858349443</v>
      </c>
      <c r="EA13">
        <f t="shared" si="80"/>
        <v>5.974844681164889</v>
      </c>
      <c r="EB13">
        <f t="shared" si="81"/>
        <v>2.0466635766971768</v>
      </c>
      <c r="ED13">
        <f t="shared" si="21"/>
        <v>211.89945081535711</v>
      </c>
      <c r="EF13">
        <f t="shared" si="22"/>
        <v>2818.0959181434291</v>
      </c>
      <c r="EG13">
        <f t="shared" si="23"/>
        <v>10537.817564749956</v>
      </c>
      <c r="EH13">
        <f t="shared" si="24"/>
        <v>12150.944352631583</v>
      </c>
      <c r="EI13">
        <f t="shared" si="25"/>
        <v>26230.986573312097</v>
      </c>
    </row>
    <row r="14" spans="1:139" x14ac:dyDescent="0.25">
      <c r="A14" t="s">
        <v>182</v>
      </c>
      <c r="B14" t="s">
        <v>183</v>
      </c>
      <c r="C14" t="s">
        <v>193</v>
      </c>
      <c r="D14" t="s">
        <v>418</v>
      </c>
      <c r="E14" t="s">
        <v>404</v>
      </c>
      <c r="F14" t="s">
        <v>585</v>
      </c>
      <c r="G14">
        <f>VLOOKUP(A14,[2]alpha_i_split!$A$3:$N$208,14,FALSE)</f>
        <v>5.4078714664034654E-2</v>
      </c>
      <c r="H14">
        <v>163.10978222217801</v>
      </c>
      <c r="I14">
        <v>597.63424206206025</v>
      </c>
      <c r="J14">
        <v>1637.8958027928966</v>
      </c>
      <c r="K14">
        <v>1.2214137182566644</v>
      </c>
      <c r="L14">
        <v>1.414085880774504</v>
      </c>
      <c r="M14">
        <v>1.3874143085954995</v>
      </c>
      <c r="N14">
        <v>1.2685211094221291</v>
      </c>
      <c r="O14">
        <v>1.4018620593009103</v>
      </c>
      <c r="P14">
        <v>1.4576633159732433</v>
      </c>
      <c r="Q14">
        <v>1.1137228775074144</v>
      </c>
      <c r="R14">
        <v>0.90947003354549738</v>
      </c>
      <c r="S14">
        <v>1.0160301239037073</v>
      </c>
      <c r="T14">
        <v>1.0683930558484569</v>
      </c>
      <c r="U14">
        <v>1.0727560349127803</v>
      </c>
      <c r="V14">
        <v>1.2137481184144505</v>
      </c>
      <c r="W14">
        <v>0.65086388879205448</v>
      </c>
      <c r="X14">
        <v>0.65086388879205448</v>
      </c>
      <c r="Y14">
        <v>388.97854686380452</v>
      </c>
      <c r="Z14">
        <v>388.97854686380452</v>
      </c>
      <c r="AA14">
        <f>IFERROR(VLOOKUP(A14,[6]EEZ_Carbon_Flux_Sovereign!$A$6:$AE$152,31,FALSE),0)</f>
        <v>-11.296921899502836</v>
      </c>
      <c r="AC14">
        <f t="shared" si="26"/>
        <v>2000.5484026062561</v>
      </c>
      <c r="AD14">
        <f t="shared" si="27"/>
        <v>665.59892776632034</v>
      </c>
      <c r="AE14">
        <f t="shared" si="28"/>
        <v>388.41370076882936</v>
      </c>
      <c r="AF14">
        <f t="shared" si="29"/>
        <v>388.41370076882936</v>
      </c>
      <c r="AG14">
        <f t="shared" si="0"/>
        <v>5.2006836546391666</v>
      </c>
      <c r="AH14">
        <f t="shared" si="1"/>
        <v>56.287454901262549</v>
      </c>
      <c r="AI14">
        <f t="shared" si="2"/>
        <v>5.2006836546391666</v>
      </c>
      <c r="AJ14">
        <f t="shared" si="3"/>
        <v>56.287454901262549</v>
      </c>
      <c r="AK14">
        <f t="shared" si="4"/>
        <v>36.945731880016197</v>
      </c>
      <c r="AL14">
        <f t="shared" si="30"/>
        <v>277.18522699749099</v>
      </c>
      <c r="AM14">
        <f t="shared" si="31"/>
        <v>277.18522699749099</v>
      </c>
      <c r="AN14">
        <f t="shared" si="5"/>
        <v>492.58740943117061</v>
      </c>
      <c r="AR14">
        <f t="shared" si="6"/>
        <v>2316.1253289092565</v>
      </c>
      <c r="AS14">
        <f t="shared" si="7"/>
        <v>543.5304341761198</v>
      </c>
      <c r="AT14">
        <f t="shared" si="32"/>
        <v>388.41370076882936</v>
      </c>
      <c r="AU14">
        <f t="shared" si="33"/>
        <v>388.41370076882936</v>
      </c>
      <c r="AV14">
        <f t="shared" si="8"/>
        <v>1.5824013122899421</v>
      </c>
      <c r="AW14">
        <f t="shared" si="9"/>
        <v>30.604073671439945</v>
      </c>
      <c r="AX14">
        <f t="shared" si="10"/>
        <v>1.5824013122899421</v>
      </c>
      <c r="AY14">
        <f t="shared" si="11"/>
        <v>30.604073671439945</v>
      </c>
      <c r="AZ14">
        <f t="shared" si="12"/>
        <v>28.039420328068296</v>
      </c>
      <c r="BA14">
        <f t="shared" si="34"/>
        <v>155.11673340729044</v>
      </c>
      <c r="BB14">
        <f t="shared" si="35"/>
        <v>155.11673340729044</v>
      </c>
      <c r="BG14">
        <f t="shared" si="36"/>
        <v>2272.4400727833772</v>
      </c>
      <c r="BH14">
        <f t="shared" si="37"/>
        <v>607.21439301141322</v>
      </c>
      <c r="BI14">
        <f t="shared" si="38"/>
        <v>388.41370076882936</v>
      </c>
      <c r="BJ14">
        <f t="shared" si="39"/>
        <v>388.41370076882936</v>
      </c>
      <c r="BK14">
        <f t="shared" si="40"/>
        <v>3.4912484870840776</v>
      </c>
      <c r="BL14">
        <f t="shared" si="13"/>
        <v>47.868886308823981</v>
      </c>
      <c r="BM14">
        <f t="shared" si="14"/>
        <v>3.4912484870840776</v>
      </c>
      <c r="BN14">
        <f t="shared" si="15"/>
        <v>47.868886308823981</v>
      </c>
      <c r="BO14">
        <f t="shared" si="16"/>
        <v>31.624380731541024</v>
      </c>
      <c r="BP14">
        <f t="shared" si="41"/>
        <v>218.80069224258386</v>
      </c>
      <c r="BQ14">
        <f t="shared" si="42"/>
        <v>218.80069224258386</v>
      </c>
      <c r="BV14">
        <f t="shared" si="43"/>
        <v>2077.7054008766941</v>
      </c>
      <c r="BW14">
        <f t="shared" si="44"/>
        <v>638.50827415636093</v>
      </c>
      <c r="BX14">
        <f t="shared" si="45"/>
        <v>388.41370076882936</v>
      </c>
      <c r="BY14">
        <f t="shared" si="46"/>
        <v>388.41370076882936</v>
      </c>
      <c r="BZ14">
        <f t="shared" si="47"/>
        <v>4.3111196443485902</v>
      </c>
      <c r="CA14">
        <f t="shared" si="17"/>
        <v>51.713872707685709</v>
      </c>
      <c r="CB14">
        <f t="shared" si="18"/>
        <v>4.3111196443485902</v>
      </c>
      <c r="CC14">
        <f t="shared" si="19"/>
        <v>51.713872707685709</v>
      </c>
      <c r="CD14">
        <f t="shared" si="20"/>
        <v>34.777690432174424</v>
      </c>
      <c r="CE14">
        <f t="shared" si="48"/>
        <v>250.09457338753157</v>
      </c>
      <c r="CF14">
        <f t="shared" si="49"/>
        <v>250.09457338753157</v>
      </c>
      <c r="CK14">
        <f t="shared" si="50"/>
        <v>2296.1039830235677</v>
      </c>
      <c r="CL14">
        <f t="shared" si="51"/>
        <v>641.11573984260053</v>
      </c>
      <c r="CM14">
        <f t="shared" si="52"/>
        <v>388.41370076882936</v>
      </c>
      <c r="CN14">
        <f t="shared" si="53"/>
        <v>388.41370076882936</v>
      </c>
      <c r="CO14">
        <f t="shared" si="54"/>
        <v>4.8749624307201467</v>
      </c>
      <c r="CP14">
        <f t="shared" si="55"/>
        <v>57.874037525637071</v>
      </c>
      <c r="CQ14">
        <f t="shared" si="56"/>
        <v>4.8749624307201467</v>
      </c>
      <c r="CR14">
        <f t="shared" si="57"/>
        <v>57.874037525637071</v>
      </c>
      <c r="CS14">
        <f t="shared" si="58"/>
        <v>33.217493257040182</v>
      </c>
      <c r="CT14">
        <f t="shared" si="59"/>
        <v>252.70203907377118</v>
      </c>
      <c r="CU14">
        <f t="shared" si="60"/>
        <v>252.70203907377118</v>
      </c>
      <c r="CZ14">
        <f t="shared" si="61"/>
        <v>2387.5006271177508</v>
      </c>
      <c r="DA14">
        <f t="shared" si="62"/>
        <v>725.3774368028719</v>
      </c>
      <c r="DB14">
        <f t="shared" si="63"/>
        <v>388.41370076882936</v>
      </c>
      <c r="DC14">
        <f t="shared" si="64"/>
        <v>388.41370076882936</v>
      </c>
      <c r="DD14">
        <f t="shared" si="65"/>
        <v>9.3883930699698634</v>
      </c>
      <c r="DE14">
        <f t="shared" si="66"/>
        <v>83.585193888828826</v>
      </c>
      <c r="DF14">
        <f t="shared" si="67"/>
        <v>9.3883930699698634</v>
      </c>
      <c r="DG14">
        <f t="shared" si="68"/>
        <v>83.585193888828826</v>
      </c>
      <c r="DH14">
        <f t="shared" si="69"/>
        <v>36.856873122154106</v>
      </c>
      <c r="DI14">
        <f t="shared" si="70"/>
        <v>336.96373603404254</v>
      </c>
      <c r="DJ14">
        <f t="shared" si="71"/>
        <v>336.96373603404254</v>
      </c>
      <c r="DM14" t="s">
        <v>182</v>
      </c>
      <c r="DN14" t="s">
        <v>183</v>
      </c>
      <c r="DO14" t="s">
        <v>193</v>
      </c>
      <c r="DP14" t="s">
        <v>418</v>
      </c>
      <c r="DQ14" t="s">
        <v>407</v>
      </c>
      <c r="DR14">
        <f t="shared" si="72"/>
        <v>54.655586500613019</v>
      </c>
      <c r="DS14">
        <f t="shared" si="73"/>
        <v>17.222844445784379</v>
      </c>
      <c r="DT14">
        <f t="shared" si="74"/>
        <v>296.6263708036858</v>
      </c>
      <c r="DU14">
        <f t="shared" si="75"/>
        <v>54.655586500613019</v>
      </c>
      <c r="DV14">
        <f t="shared" si="76"/>
        <v>17.222844445784379</v>
      </c>
      <c r="DW14">
        <f t="shared" si="77"/>
        <v>296.6263708036858</v>
      </c>
      <c r="DY14">
        <f t="shared" si="78"/>
        <v>4.8081347665086307</v>
      </c>
      <c r="DZ14">
        <f t="shared" si="79"/>
        <v>2.5893588594461017</v>
      </c>
      <c r="EA14">
        <f t="shared" si="80"/>
        <v>4.8081347665086307</v>
      </c>
      <c r="EB14">
        <f t="shared" si="81"/>
        <v>2.5893588594461017</v>
      </c>
      <c r="ED14">
        <f t="shared" si="21"/>
        <v>173.82392675380669</v>
      </c>
      <c r="EF14">
        <f t="shared" si="22"/>
        <v>9500.448664568903</v>
      </c>
      <c r="EG14">
        <f t="shared" si="23"/>
        <v>51560.760551827385</v>
      </c>
      <c r="EH14">
        <f t="shared" si="24"/>
        <v>9500.448664568903</v>
      </c>
      <c r="EI14">
        <f t="shared" si="25"/>
        <v>51560.760551827385</v>
      </c>
    </row>
    <row r="15" spans="1:139" x14ac:dyDescent="0.25">
      <c r="A15" t="s">
        <v>178</v>
      </c>
      <c r="B15" t="s">
        <v>179</v>
      </c>
      <c r="C15" t="s">
        <v>192</v>
      </c>
      <c r="D15" t="s">
        <v>178</v>
      </c>
      <c r="E15" t="s">
        <v>404</v>
      </c>
      <c r="F15" t="s">
        <v>586</v>
      </c>
      <c r="G15">
        <f>VLOOKUP(A15,[2]alpha_i_split!$A$3:$N$208,14,FALSE)</f>
        <v>0.12240284074761253</v>
      </c>
      <c r="H15">
        <v>145.97811797064199</v>
      </c>
      <c r="I15">
        <v>534.86382424443229</v>
      </c>
      <c r="J15">
        <v>1645.4234075683632</v>
      </c>
      <c r="K15">
        <v>1.221996946945836</v>
      </c>
      <c r="L15">
        <v>1.2391220415267794</v>
      </c>
      <c r="M15">
        <v>1.2445356347615457</v>
      </c>
      <c r="N15">
        <v>1.175175430934486</v>
      </c>
      <c r="O15">
        <v>1.2391918716841661</v>
      </c>
      <c r="P15">
        <v>1.326252900883599</v>
      </c>
      <c r="Q15">
        <v>1.1885119402079378</v>
      </c>
      <c r="R15">
        <v>0.90947003354549738</v>
      </c>
      <c r="S15">
        <v>1.0160301239037073</v>
      </c>
      <c r="T15">
        <v>1.0683930558484569</v>
      </c>
      <c r="U15">
        <v>1.0727560349127803</v>
      </c>
      <c r="V15">
        <v>1.2137481184144505</v>
      </c>
      <c r="W15">
        <v>0.61042167142882731</v>
      </c>
      <c r="X15">
        <v>0.56970077523221718</v>
      </c>
      <c r="Y15">
        <v>326.49246958210091</v>
      </c>
      <c r="Z15">
        <v>304.71233531572142</v>
      </c>
      <c r="AA15">
        <f>IFERROR(VLOOKUP(A15,[6]EEZ_Carbon_Flux_Sovereign!$A$6:$AE$152,31,FALSE),0)</f>
        <v>-128.64520283878116</v>
      </c>
      <c r="AC15">
        <f t="shared" si="26"/>
        <v>2010.7023804817538</v>
      </c>
      <c r="AD15">
        <f t="shared" si="27"/>
        <v>635.69204149978771</v>
      </c>
      <c r="AE15">
        <f t="shared" si="28"/>
        <v>320.06020944016183</v>
      </c>
      <c r="AF15">
        <f t="shared" si="29"/>
        <v>298.28007517378234</v>
      </c>
      <c r="AG15">
        <f t="shared" si="0"/>
        <v>19.150853277241016</v>
      </c>
      <c r="AH15">
        <f t="shared" si="1"/>
        <v>182.02397222365616</v>
      </c>
      <c r="AI15">
        <f t="shared" si="2"/>
        <v>23.395222661012578</v>
      </c>
      <c r="AJ15">
        <f t="shared" si="3"/>
        <v>208.01179266779405</v>
      </c>
      <c r="AK15">
        <f t="shared" si="4"/>
        <v>23.39464731479481</v>
      </c>
      <c r="AL15">
        <f t="shared" si="30"/>
        <v>315.63183205962588</v>
      </c>
      <c r="AM15">
        <f t="shared" si="31"/>
        <v>337.41196632600537</v>
      </c>
      <c r="AN15">
        <f t="shared" si="5"/>
        <v>526.13829207095898</v>
      </c>
      <c r="AR15">
        <f t="shared" si="6"/>
        <v>2038.8804119620602</v>
      </c>
      <c r="AS15">
        <f t="shared" si="7"/>
        <v>486.44262017785684</v>
      </c>
      <c r="AT15">
        <f t="shared" si="32"/>
        <v>320.06020944016183</v>
      </c>
      <c r="AU15">
        <f t="shared" si="33"/>
        <v>298.28007517378234</v>
      </c>
      <c r="AV15">
        <f t="shared" si="8"/>
        <v>4.8578293012912201</v>
      </c>
      <c r="AW15">
        <f t="shared" si="9"/>
        <v>87.590315822800747</v>
      </c>
      <c r="AX15">
        <f t="shared" si="10"/>
        <v>7.0261844718910558</v>
      </c>
      <c r="AY15">
        <f t="shared" si="11"/>
        <v>112.02310967475877</v>
      </c>
      <c r="AZ15">
        <f t="shared" si="12"/>
        <v>17.77785527606942</v>
      </c>
      <c r="BA15">
        <f t="shared" si="34"/>
        <v>166.38241073769501</v>
      </c>
      <c r="BB15">
        <f t="shared" si="35"/>
        <v>188.1625450040745</v>
      </c>
      <c r="BG15">
        <f t="shared" si="36"/>
        <v>2047.7880649895985</v>
      </c>
      <c r="BH15">
        <f t="shared" si="37"/>
        <v>543.4377576186813</v>
      </c>
      <c r="BI15">
        <f t="shared" si="38"/>
        <v>320.06020944016183</v>
      </c>
      <c r="BJ15">
        <f t="shared" si="39"/>
        <v>298.28007517378234</v>
      </c>
      <c r="BK15">
        <f t="shared" si="40"/>
        <v>9.4600938468205538</v>
      </c>
      <c r="BL15">
        <f t="shared" si="13"/>
        <v>127.05073438168739</v>
      </c>
      <c r="BM15">
        <f t="shared" si="14"/>
        <v>12.505855520807858</v>
      </c>
      <c r="BN15">
        <f t="shared" si="15"/>
        <v>153.034431506571</v>
      </c>
      <c r="BO15">
        <f t="shared" si="16"/>
        <v>19.81759413945743</v>
      </c>
      <c r="BP15">
        <f t="shared" si="41"/>
        <v>223.37754817851948</v>
      </c>
      <c r="BQ15">
        <f t="shared" si="42"/>
        <v>245.15768244489897</v>
      </c>
      <c r="BV15">
        <f t="shared" si="43"/>
        <v>1933.6611620588417</v>
      </c>
      <c r="BW15">
        <f t="shared" si="44"/>
        <v>571.44479564730102</v>
      </c>
      <c r="BX15">
        <f t="shared" si="45"/>
        <v>320.06020944016183</v>
      </c>
      <c r="BY15">
        <f t="shared" si="46"/>
        <v>298.28007517378234</v>
      </c>
      <c r="BZ15">
        <f t="shared" si="47"/>
        <v>11.514345145245482</v>
      </c>
      <c r="CA15">
        <f t="shared" si="17"/>
        <v>137.41111162349952</v>
      </c>
      <c r="CB15">
        <f t="shared" si="18"/>
        <v>14.773967353385462</v>
      </c>
      <c r="CC15">
        <f t="shared" si="19"/>
        <v>162.25339049393486</v>
      </c>
      <c r="CD15">
        <f t="shared" si="20"/>
        <v>21.445082368518225</v>
      </c>
      <c r="CE15">
        <f t="shared" si="48"/>
        <v>251.38458620713919</v>
      </c>
      <c r="CF15">
        <f t="shared" si="49"/>
        <v>273.16472047351868</v>
      </c>
      <c r="CK15">
        <f t="shared" si="50"/>
        <v>2038.9953121375786</v>
      </c>
      <c r="CL15">
        <f t="shared" si="51"/>
        <v>573.77839531474342</v>
      </c>
      <c r="CM15">
        <f t="shared" si="52"/>
        <v>320.06020944016183</v>
      </c>
      <c r="CN15">
        <f t="shared" si="53"/>
        <v>298.28007517378234</v>
      </c>
      <c r="CO15">
        <f t="shared" si="54"/>
        <v>12.381524850481034</v>
      </c>
      <c r="CP15">
        <f t="shared" si="55"/>
        <v>146.40091494980368</v>
      </c>
      <c r="CQ15">
        <f t="shared" si="56"/>
        <v>15.851713210896465</v>
      </c>
      <c r="CR15">
        <f t="shared" si="57"/>
        <v>172.61498947927302</v>
      </c>
      <c r="CS15">
        <f t="shared" si="58"/>
        <v>20.969095712066782</v>
      </c>
      <c r="CT15">
        <f t="shared" si="59"/>
        <v>253.71818587458159</v>
      </c>
      <c r="CU15">
        <f t="shared" si="60"/>
        <v>275.49832014096108</v>
      </c>
      <c r="CZ15">
        <f t="shared" si="61"/>
        <v>2182.2475674693183</v>
      </c>
      <c r="DA15">
        <f t="shared" si="62"/>
        <v>649.1899602846371</v>
      </c>
      <c r="DB15">
        <f t="shared" si="63"/>
        <v>320.06020944016183</v>
      </c>
      <c r="DC15">
        <f t="shared" si="64"/>
        <v>298.28007517378234</v>
      </c>
      <c r="DD15">
        <f t="shared" si="65"/>
        <v>22.597133352062798</v>
      </c>
      <c r="DE15">
        <f t="shared" si="66"/>
        <v>205.97165671669126</v>
      </c>
      <c r="DF15">
        <f t="shared" si="67"/>
        <v>27.386638726234835</v>
      </c>
      <c r="DG15">
        <f t="shared" si="68"/>
        <v>234.13394624876312</v>
      </c>
      <c r="DH15">
        <f t="shared" si="69"/>
        <v>22.933134064833002</v>
      </c>
      <c r="DI15">
        <f t="shared" si="70"/>
        <v>329.12975084447527</v>
      </c>
      <c r="DJ15">
        <f t="shared" si="71"/>
        <v>350.90988511085476</v>
      </c>
      <c r="DM15" t="s">
        <v>178</v>
      </c>
      <c r="DN15" t="s">
        <v>179</v>
      </c>
      <c r="DO15" t="s">
        <v>192</v>
      </c>
      <c r="DP15" t="s">
        <v>178</v>
      </c>
      <c r="DQ15" t="s">
        <v>407</v>
      </c>
      <c r="DR15">
        <f t="shared" si="72"/>
        <v>147.74145095302313</v>
      </c>
      <c r="DS15">
        <f t="shared" si="73"/>
        <v>41.763203624911597</v>
      </c>
      <c r="DT15">
        <f t="shared" si="74"/>
        <v>1744.1651770158292</v>
      </c>
      <c r="DU15">
        <f t="shared" si="75"/>
        <v>173.67861001184914</v>
      </c>
      <c r="DV15">
        <f t="shared" si="76"/>
        <v>42.878584091477173</v>
      </c>
      <c r="DW15">
        <f t="shared" si="77"/>
        <v>1838.5729736898793</v>
      </c>
      <c r="DY15">
        <f t="shared" si="78"/>
        <v>13.326963295523683</v>
      </c>
      <c r="DZ15">
        <f t="shared" si="79"/>
        <v>6.4917192754148312</v>
      </c>
      <c r="EA15">
        <f t="shared" si="80"/>
        <v>16.823263657371374</v>
      </c>
      <c r="EB15">
        <f t="shared" si="81"/>
        <v>7.4100180456843567</v>
      </c>
      <c r="ED15">
        <f t="shared" si="21"/>
        <v>157.38653432237115</v>
      </c>
      <c r="EF15">
        <f t="shared" si="22"/>
        <v>23252.514941254889</v>
      </c>
      <c r="EG15">
        <f t="shared" si="23"/>
        <v>274508.11249628634</v>
      </c>
      <c r="EH15">
        <f t="shared" si="24"/>
        <v>27334.674515691608</v>
      </c>
      <c r="EI15">
        <f t="shared" si="25"/>
        <v>289366.62842782616</v>
      </c>
    </row>
    <row r="16" spans="1:139" x14ac:dyDescent="0.25">
      <c r="A16" t="s">
        <v>190</v>
      </c>
      <c r="B16" t="s">
        <v>191</v>
      </c>
      <c r="C16" t="s">
        <v>196</v>
      </c>
      <c r="D16" t="s">
        <v>190</v>
      </c>
      <c r="E16" t="s">
        <v>408</v>
      </c>
      <c r="F16" t="s">
        <v>586</v>
      </c>
      <c r="G16">
        <f>VLOOKUP(A16,[2]alpha_i_split!$A$3:$N$208,14,FALSE)</f>
        <v>0.1505082450206115</v>
      </c>
      <c r="H16">
        <v>120.716703817211</v>
      </c>
      <c r="I16">
        <v>442.3060027862611</v>
      </c>
      <c r="J16">
        <v>1448.5659367395608</v>
      </c>
      <c r="K16">
        <v>1.1803659741701291</v>
      </c>
      <c r="L16">
        <v>1.4251424909653105</v>
      </c>
      <c r="M16">
        <v>1.3853642884230055</v>
      </c>
      <c r="N16">
        <v>1.2886432636576071</v>
      </c>
      <c r="O16">
        <v>1.3701462151588106</v>
      </c>
      <c r="P16">
        <v>1.4678092081060481</v>
      </c>
      <c r="Q16">
        <v>0.91680152185618657</v>
      </c>
      <c r="R16">
        <v>1.1523297796771568</v>
      </c>
      <c r="S16">
        <v>1.261678755528314</v>
      </c>
      <c r="T16">
        <v>1.2456836932865165</v>
      </c>
      <c r="U16">
        <v>1.2512749062312558</v>
      </c>
      <c r="V16">
        <v>1.4406165004533091</v>
      </c>
      <c r="W16">
        <v>0.89804826144114391</v>
      </c>
      <c r="X16">
        <v>0.60046520379977852</v>
      </c>
      <c r="Y16">
        <v>397.21213682718354</v>
      </c>
      <c r="Z16">
        <v>265.58936410491771</v>
      </c>
      <c r="AA16">
        <f>IFERROR(VLOOKUP(A16,[6]EEZ_Carbon_Flux_Sovereign!$A$6:$AE$152,31,FALSE),0)</f>
        <v>0</v>
      </c>
      <c r="AC16">
        <f t="shared" si="26"/>
        <v>1709.8379430692573</v>
      </c>
      <c r="AD16">
        <f t="shared" si="27"/>
        <v>405.50681648057088</v>
      </c>
      <c r="AE16">
        <f t="shared" si="28"/>
        <v>397.21213682718354</v>
      </c>
      <c r="AF16">
        <f t="shared" si="29"/>
        <v>265.58936410491771</v>
      </c>
      <c r="AG16">
        <f t="shared" si="0"/>
        <v>8.9313637587212953E-4</v>
      </c>
      <c r="AH16">
        <f t="shared" si="1"/>
        <v>0.32302743922391103</v>
      </c>
      <c r="AI16">
        <f t="shared" si="2"/>
        <v>4.2868135096314415</v>
      </c>
      <c r="AJ16">
        <f t="shared" si="3"/>
        <v>91.914484651752801</v>
      </c>
      <c r="AK16">
        <f t="shared" si="4"/>
        <v>14.594187131541867</v>
      </c>
      <c r="AL16">
        <f t="shared" si="30"/>
        <v>8.2946796533873339</v>
      </c>
      <c r="AM16">
        <f t="shared" si="31"/>
        <v>139.91745237565317</v>
      </c>
      <c r="AN16">
        <f t="shared" si="5"/>
        <v>337.16434913697213</v>
      </c>
      <c r="AR16">
        <f t="shared" si="6"/>
        <v>2064.4128674125163</v>
      </c>
      <c r="AS16">
        <f t="shared" si="7"/>
        <v>509.68237874057615</v>
      </c>
      <c r="AT16">
        <f t="shared" si="32"/>
        <v>397.21213682718354</v>
      </c>
      <c r="AU16">
        <f t="shared" si="33"/>
        <v>265.58936410491771</v>
      </c>
      <c r="AV16">
        <f t="shared" si="8"/>
        <v>1.7016510222343828</v>
      </c>
      <c r="AW16">
        <f t="shared" si="9"/>
        <v>45.389366821440667</v>
      </c>
      <c r="AX16">
        <f t="shared" si="10"/>
        <v>17.394969215206192</v>
      </c>
      <c r="AY16">
        <f t="shared" si="11"/>
        <v>213.79107355247979</v>
      </c>
      <c r="AZ16">
        <f t="shared" si="12"/>
        <v>16.694006069653121</v>
      </c>
      <c r="BA16">
        <f t="shared" si="34"/>
        <v>112.47024191339261</v>
      </c>
      <c r="BB16">
        <f t="shared" si="35"/>
        <v>244.09301463565845</v>
      </c>
      <c r="BG16">
        <f t="shared" si="36"/>
        <v>2006.791518185006</v>
      </c>
      <c r="BH16">
        <f t="shared" si="37"/>
        <v>558.04808715807292</v>
      </c>
      <c r="BI16">
        <f t="shared" si="38"/>
        <v>397.21213682718354</v>
      </c>
      <c r="BJ16">
        <f t="shared" si="39"/>
        <v>265.58936410491771</v>
      </c>
      <c r="BK16">
        <f t="shared" si="40"/>
        <v>4.0352336772971347</v>
      </c>
      <c r="BL16">
        <f t="shared" si="13"/>
        <v>75.267382739905031</v>
      </c>
      <c r="BM16">
        <f t="shared" si="14"/>
        <v>24.261242521328821</v>
      </c>
      <c r="BN16">
        <f t="shared" si="15"/>
        <v>248.86837637856271</v>
      </c>
      <c r="BO16">
        <f t="shared" si="16"/>
        <v>18.53871902145346</v>
      </c>
      <c r="BP16">
        <f t="shared" si="41"/>
        <v>160.83595033088937</v>
      </c>
      <c r="BQ16">
        <f t="shared" si="42"/>
        <v>292.45872305315521</v>
      </c>
      <c r="BV16">
        <f t="shared" si="43"/>
        <v>1866.6847363433064</v>
      </c>
      <c r="BW16">
        <f t="shared" si="44"/>
        <v>550.97337511358603</v>
      </c>
      <c r="BX16">
        <f t="shared" si="45"/>
        <v>397.21213682718354</v>
      </c>
      <c r="BY16">
        <f t="shared" si="46"/>
        <v>265.58936410491771</v>
      </c>
      <c r="BZ16">
        <f t="shared" si="47"/>
        <v>3.3644234087977982</v>
      </c>
      <c r="CA16">
        <f t="shared" si="17"/>
        <v>65.642487917489476</v>
      </c>
      <c r="CB16">
        <f t="shared" si="18"/>
        <v>21.510918519127241</v>
      </c>
      <c r="CC16">
        <f t="shared" si="19"/>
        <v>226.12603743740075</v>
      </c>
      <c r="CD16">
        <f t="shared" si="20"/>
        <v>18.978170822270041</v>
      </c>
      <c r="CE16">
        <f t="shared" si="48"/>
        <v>153.76123828640249</v>
      </c>
      <c r="CF16">
        <f t="shared" si="49"/>
        <v>285.38401100866832</v>
      </c>
      <c r="CK16">
        <f t="shared" si="50"/>
        <v>1984.7471356316864</v>
      </c>
      <c r="CL16">
        <f t="shared" si="51"/>
        <v>553.44640216190044</v>
      </c>
      <c r="CM16">
        <f t="shared" si="52"/>
        <v>397.21213682718354</v>
      </c>
      <c r="CN16">
        <f t="shared" si="53"/>
        <v>265.58936410491771</v>
      </c>
      <c r="CO16">
        <f t="shared" si="54"/>
        <v>3.7191458260484365</v>
      </c>
      <c r="CP16">
        <f t="shared" si="55"/>
        <v>71.414791462305487</v>
      </c>
      <c r="CQ16">
        <f t="shared" si="56"/>
        <v>23.26188452890376</v>
      </c>
      <c r="CR16">
        <f t="shared" si="57"/>
        <v>242.43163918367304</v>
      </c>
      <c r="CS16">
        <f t="shared" si="58"/>
        <v>18.487670973876725</v>
      </c>
      <c r="CT16">
        <f t="shared" si="59"/>
        <v>156.23426533471689</v>
      </c>
      <c r="CU16">
        <f t="shared" si="60"/>
        <v>287.85703805698273</v>
      </c>
      <c r="CZ16">
        <f t="shared" si="61"/>
        <v>2126.2184204950904</v>
      </c>
      <c r="DA16">
        <f t="shared" si="62"/>
        <v>637.19332586343512</v>
      </c>
      <c r="DB16">
        <f t="shared" si="63"/>
        <v>397.21213682718354</v>
      </c>
      <c r="DC16">
        <f t="shared" si="64"/>
        <v>265.58936410491771</v>
      </c>
      <c r="DD16">
        <f t="shared" si="65"/>
        <v>10.893246569484761</v>
      </c>
      <c r="DE16">
        <f t="shared" si="66"/>
        <v>136.17625547941458</v>
      </c>
      <c r="DF16">
        <f t="shared" si="67"/>
        <v>40.445176781688495</v>
      </c>
      <c r="DG16">
        <f t="shared" si="68"/>
        <v>326.51839816474831</v>
      </c>
      <c r="DH16">
        <f t="shared" si="69"/>
        <v>20.564895492167516</v>
      </c>
      <c r="DI16">
        <f t="shared" si="70"/>
        <v>239.98118903625158</v>
      </c>
      <c r="DJ16">
        <f t="shared" si="71"/>
        <v>371.60396175851741</v>
      </c>
      <c r="DM16" t="s">
        <v>190</v>
      </c>
      <c r="DN16" t="s">
        <v>191</v>
      </c>
      <c r="DO16" t="s">
        <v>196</v>
      </c>
      <c r="DP16" t="s">
        <v>190</v>
      </c>
      <c r="DQ16" t="s">
        <v>407</v>
      </c>
      <c r="DR16">
        <f t="shared" si="72"/>
        <v>65.702218643296519</v>
      </c>
      <c r="DS16">
        <f t="shared" si="73"/>
        <v>44.221646011384557</v>
      </c>
      <c r="DT16">
        <f t="shared" si="74"/>
        <v>1955.5539759562037</v>
      </c>
      <c r="DU16">
        <f t="shared" si="75"/>
        <v>224.94166822810291</v>
      </c>
      <c r="DV16">
        <f t="shared" si="76"/>
        <v>76.181610082573201</v>
      </c>
      <c r="DW16">
        <f t="shared" si="77"/>
        <v>5803.6377147732192</v>
      </c>
      <c r="DY16">
        <f t="shared" si="78"/>
        <v>3.9524322733730641</v>
      </c>
      <c r="DZ16">
        <f t="shared" si="79"/>
        <v>3.7218977403637159</v>
      </c>
      <c r="EA16">
        <f t="shared" si="80"/>
        <v>21.86016751264766</v>
      </c>
      <c r="EB16">
        <f t="shared" si="81"/>
        <v>11.679171913552642</v>
      </c>
      <c r="ED16">
        <f t="shared" si="21"/>
        <v>146.2359163718223</v>
      </c>
      <c r="EF16">
        <f t="shared" si="22"/>
        <v>9608.0241509642929</v>
      </c>
      <c r="EG16">
        <f t="shared" si="23"/>
        <v>285972.22768851597</v>
      </c>
      <c r="EH16">
        <f t="shared" si="24"/>
        <v>32894.550983543057</v>
      </c>
      <c r="EI16">
        <f t="shared" si="25"/>
        <v>848700.27950993041</v>
      </c>
    </row>
    <row r="17" spans="1:139" x14ac:dyDescent="0.25">
      <c r="A17" t="s">
        <v>51</v>
      </c>
      <c r="B17" t="s">
        <v>25</v>
      </c>
      <c r="C17" t="s">
        <v>52</v>
      </c>
      <c r="D17" t="s">
        <v>417</v>
      </c>
      <c r="E17" t="s">
        <v>407</v>
      </c>
      <c r="F17" t="s">
        <v>52</v>
      </c>
      <c r="G17">
        <f>VLOOKUP(A17,[2]alpha_i_split!$A$3:$N$208,14,FALSE)</f>
        <v>0.22362424061333611</v>
      </c>
      <c r="H17">
        <v>118.949743631362</v>
      </c>
      <c r="I17">
        <v>435.83186066531039</v>
      </c>
      <c r="J17">
        <v>335.44210136641738</v>
      </c>
      <c r="K17">
        <v>1.3263572562220902</v>
      </c>
      <c r="L17">
        <v>1.5130388658170604</v>
      </c>
      <c r="M17">
        <v>1.4688388823193628</v>
      </c>
      <c r="N17">
        <v>1.3470756869614104</v>
      </c>
      <c r="O17">
        <v>1.4402600418770772</v>
      </c>
      <c r="P17">
        <v>1.5607448869251273</v>
      </c>
      <c r="Q17">
        <v>1.3070253557120981</v>
      </c>
      <c r="R17">
        <v>1.2095558465202498</v>
      </c>
      <c r="S17">
        <v>1.2971210859341129</v>
      </c>
      <c r="T17">
        <v>1.3393743599143302</v>
      </c>
      <c r="U17">
        <v>1.3313443191676493</v>
      </c>
      <c r="V17">
        <v>1.3335057494131222</v>
      </c>
      <c r="W17">
        <v>1.3101217016507531</v>
      </c>
      <c r="X17">
        <v>0.70227555698095923</v>
      </c>
      <c r="Y17">
        <v>570.99277892845043</v>
      </c>
      <c r="Z17">
        <v>306.07406269877868</v>
      </c>
      <c r="AA17">
        <f>IFERROR(VLOOKUP(A17,[6]EEZ_Carbon_Flux_Sovereign!$A$6:$AE$152,31,FALSE),0)</f>
        <v>-40.276642318550508</v>
      </c>
      <c r="AC17">
        <f t="shared" si="26"/>
        <v>444.91606518973362</v>
      </c>
      <c r="AD17">
        <f t="shared" si="27"/>
        <v>569.64329271674285</v>
      </c>
      <c r="AE17">
        <f t="shared" si="28"/>
        <v>567.62946060081538</v>
      </c>
      <c r="AF17">
        <f t="shared" si="29"/>
        <v>304.06023058285115</v>
      </c>
      <c r="AG17">
        <f t="shared" si="0"/>
        <v>2.5041525261123916E-6</v>
      </c>
      <c r="AH17">
        <f t="shared" si="1"/>
        <v>3.730428926483433E-3</v>
      </c>
      <c r="AI17">
        <f t="shared" si="2"/>
        <v>5.7437048131915871</v>
      </c>
      <c r="AJ17">
        <f t="shared" si="3"/>
        <v>64.880321437395835</v>
      </c>
      <c r="AK17">
        <f t="shared" si="4"/>
        <v>32.971892675176861</v>
      </c>
      <c r="AL17">
        <f t="shared" si="30"/>
        <v>2.013832115927471</v>
      </c>
      <c r="AM17">
        <f t="shared" si="31"/>
        <v>265.5830621338917</v>
      </c>
      <c r="AN17">
        <f t="shared" si="5"/>
        <v>415.24068857719669</v>
      </c>
      <c r="AR17">
        <f t="shared" si="6"/>
        <v>507.53693659873556</v>
      </c>
      <c r="AS17">
        <f t="shared" si="7"/>
        <v>527.16297516752513</v>
      </c>
      <c r="AT17">
        <f t="shared" si="32"/>
        <v>525.14914305159766</v>
      </c>
      <c r="AU17">
        <f t="shared" si="33"/>
        <v>304.06023058285115</v>
      </c>
      <c r="AV17">
        <f t="shared" si="8"/>
        <v>3.3355428161852689E-6</v>
      </c>
      <c r="AW17">
        <f t="shared" si="9"/>
        <v>4.9689486871388241E-3</v>
      </c>
      <c r="AX17">
        <f t="shared" si="10"/>
        <v>4.5353569248128309</v>
      </c>
      <c r="AY17">
        <f t="shared" si="11"/>
        <v>60.985671869556903</v>
      </c>
      <c r="AZ17">
        <f t="shared" si="12"/>
        <v>28.568734735822797</v>
      </c>
      <c r="BA17">
        <f t="shared" si="34"/>
        <v>2.013832115927471</v>
      </c>
      <c r="BB17">
        <f t="shared" si="35"/>
        <v>223.10274458467399</v>
      </c>
      <c r="BG17">
        <f t="shared" si="36"/>
        <v>492.71040125390687</v>
      </c>
      <c r="BH17">
        <f t="shared" si="37"/>
        <v>565.32669639087237</v>
      </c>
      <c r="BI17">
        <f t="shared" si="38"/>
        <v>563.3128642749449</v>
      </c>
      <c r="BJ17">
        <f t="shared" si="39"/>
        <v>304.06023058285115</v>
      </c>
      <c r="BK17">
        <f t="shared" si="40"/>
        <v>2.8156677574528317E-6</v>
      </c>
      <c r="BL17">
        <f t="shared" si="13"/>
        <v>4.1944922844118146E-3</v>
      </c>
      <c r="BM17">
        <f t="shared" si="14"/>
        <v>6.1484073300351225</v>
      </c>
      <c r="BN17">
        <f t="shared" si="15"/>
        <v>70.599270874888816</v>
      </c>
      <c r="BO17">
        <f t="shared" si="16"/>
        <v>31.094498917628719</v>
      </c>
      <c r="BP17">
        <f t="shared" si="41"/>
        <v>2.013832115927471</v>
      </c>
      <c r="BQ17">
        <f t="shared" si="42"/>
        <v>261.26646580802122</v>
      </c>
      <c r="BV17">
        <f t="shared" si="43"/>
        <v>451.86589913394579</v>
      </c>
      <c r="BW17">
        <f t="shared" si="44"/>
        <v>583.74201940887167</v>
      </c>
      <c r="BX17">
        <f t="shared" si="45"/>
        <v>568.97894681252296</v>
      </c>
      <c r="BY17">
        <f t="shared" si="46"/>
        <v>304.06023058285115</v>
      </c>
      <c r="BZ17">
        <f t="shared" si="47"/>
        <v>9.5415032002281279E-4</v>
      </c>
      <c r="CA17">
        <f t="shared" si="17"/>
        <v>0.19389262915203689</v>
      </c>
      <c r="CB17">
        <f t="shared" si="18"/>
        <v>6.4875258334272692</v>
      </c>
      <c r="CC17">
        <f t="shared" si="19"/>
        <v>69.588290256498397</v>
      </c>
      <c r="CD17">
        <f t="shared" si="20"/>
        <v>33.527108935691111</v>
      </c>
      <c r="CE17">
        <f t="shared" si="48"/>
        <v>14.763072596348707</v>
      </c>
      <c r="CF17">
        <f t="shared" si="49"/>
        <v>279.68178882602052</v>
      </c>
      <c r="CK17">
        <f t="shared" si="50"/>
        <v>483.12385496133106</v>
      </c>
      <c r="CL17">
        <f t="shared" si="51"/>
        <v>580.24227180902744</v>
      </c>
      <c r="CM17">
        <f t="shared" si="52"/>
        <v>568.97894681252296</v>
      </c>
      <c r="CN17">
        <f t="shared" si="53"/>
        <v>304.06023058285115</v>
      </c>
      <c r="CO17">
        <f t="shared" si="54"/>
        <v>4.5852020496579832E-4</v>
      </c>
      <c r="CP17">
        <f t="shared" si="55"/>
        <v>0.122127401573185</v>
      </c>
      <c r="CQ17">
        <f t="shared" si="56"/>
        <v>6.7599726116654315</v>
      </c>
      <c r="CR17">
        <f t="shared" si="57"/>
        <v>73.429531279292263</v>
      </c>
      <c r="CS17">
        <f t="shared" si="58"/>
        <v>32.229981565208995</v>
      </c>
      <c r="CT17">
        <f t="shared" si="59"/>
        <v>11.26332499650448</v>
      </c>
      <c r="CU17">
        <f t="shared" si="60"/>
        <v>276.1820412261763</v>
      </c>
      <c r="CZ17">
        <f t="shared" si="61"/>
        <v>523.53954456705617</v>
      </c>
      <c r="DA17">
        <f t="shared" si="62"/>
        <v>581.18429197461012</v>
      </c>
      <c r="DB17">
        <f t="shared" si="63"/>
        <v>568.97894681252296</v>
      </c>
      <c r="DC17">
        <f t="shared" si="64"/>
        <v>304.06023058285115</v>
      </c>
      <c r="DD17">
        <f t="shared" si="65"/>
        <v>6.3021804008519156E-4</v>
      </c>
      <c r="DE17">
        <f t="shared" si="66"/>
        <v>0.15490378151110529</v>
      </c>
      <c r="DF17">
        <f t="shared" si="67"/>
        <v>7.3767206860512271</v>
      </c>
      <c r="DG17">
        <f t="shared" si="68"/>
        <v>79.856516056428504</v>
      </c>
      <c r="DH17">
        <f t="shared" si="69"/>
        <v>31.011234543447014</v>
      </c>
      <c r="DI17">
        <f t="shared" si="70"/>
        <v>12.205345162087156</v>
      </c>
      <c r="DJ17">
        <f t="shared" si="71"/>
        <v>277.12406139175897</v>
      </c>
      <c r="DM17" t="s">
        <v>51</v>
      </c>
      <c r="DN17" t="s">
        <v>25</v>
      </c>
      <c r="DO17" t="s">
        <v>52</v>
      </c>
      <c r="DP17" t="s">
        <v>417</v>
      </c>
      <c r="DQ17" t="s">
        <v>407</v>
      </c>
      <c r="DR17">
        <f t="shared" si="72"/>
        <v>8.0636280355726883E-2</v>
      </c>
      <c r="DS17">
        <f t="shared" si="73"/>
        <v>8.6657460659608734E-2</v>
      </c>
      <c r="DT17">
        <f t="shared" si="74"/>
        <v>7.5095154879716358E-3</v>
      </c>
      <c r="DU17">
        <f t="shared" si="75"/>
        <v>69.889933629010116</v>
      </c>
      <c r="DV17">
        <f t="shared" si="76"/>
        <v>6.5854044166202916</v>
      </c>
      <c r="DW17">
        <f t="shared" si="77"/>
        <v>43.367551330442041</v>
      </c>
      <c r="DY17">
        <f t="shared" si="78"/>
        <v>3.4192398802892549E-4</v>
      </c>
      <c r="DZ17">
        <f t="shared" si="79"/>
        <v>4.0407217985983097E-4</v>
      </c>
      <c r="EA17">
        <f t="shared" si="80"/>
        <v>6.1752813665305792</v>
      </c>
      <c r="EB17">
        <f t="shared" si="81"/>
        <v>0.97561771278589526</v>
      </c>
      <c r="ED17">
        <f t="shared" si="21"/>
        <v>154.99006311261144</v>
      </c>
      <c r="EF17">
        <f t="shared" si="22"/>
        <v>12.497822181500339</v>
      </c>
      <c r="EG17">
        <f t="shared" si="23"/>
        <v>1.1639002794258568</v>
      </c>
      <c r="EH17">
        <f t="shared" si="24"/>
        <v>10832.245224096503</v>
      </c>
      <c r="EI17">
        <f t="shared" si="25"/>
        <v>6721.539517744628</v>
      </c>
    </row>
    <row r="18" spans="1:139" x14ac:dyDescent="0.25">
      <c r="A18" t="s">
        <v>401</v>
      </c>
      <c r="B18" t="s">
        <v>402</v>
      </c>
      <c r="C18" t="s">
        <v>403</v>
      </c>
      <c r="D18" t="s">
        <v>422</v>
      </c>
      <c r="E18" t="s">
        <v>404</v>
      </c>
      <c r="F18" t="s">
        <v>585</v>
      </c>
      <c r="G18">
        <f>VLOOKUP(A18,[2]alpha_i_split!$A$3:$N$208,14,FALSE)</f>
        <v>0.21313600504702754</v>
      </c>
      <c r="H18">
        <v>112.836540779225</v>
      </c>
      <c r="I18">
        <v>413.43308541508043</v>
      </c>
      <c r="J18">
        <v>719.95482168330955</v>
      </c>
      <c r="K18">
        <v>1.1944928429090393</v>
      </c>
      <c r="L18">
        <v>1.4937215532922161</v>
      </c>
      <c r="M18">
        <v>1.4718149467763058</v>
      </c>
      <c r="N18">
        <v>1.349162437691366</v>
      </c>
      <c r="O18">
        <v>1.4492722128252091</v>
      </c>
      <c r="P18">
        <v>1.5294160618030606</v>
      </c>
      <c r="Q18">
        <v>1.1620756490513198</v>
      </c>
      <c r="R18">
        <v>0.90947003354549738</v>
      </c>
      <c r="S18">
        <v>1.0160301239037073</v>
      </c>
      <c r="T18">
        <v>1.0683930558484569</v>
      </c>
      <c r="U18">
        <v>1.0727560349127803</v>
      </c>
      <c r="V18">
        <v>1.2137481184144505</v>
      </c>
      <c r="W18">
        <v>1.7234870633260206</v>
      </c>
      <c r="X18">
        <v>1.7234870633260206</v>
      </c>
      <c r="Y18">
        <v>712.54657426385279</v>
      </c>
      <c r="Z18">
        <v>712.54657426385279</v>
      </c>
      <c r="AA18">
        <f>IFERROR(VLOOKUP(A18,[6]EEZ_Carbon_Flux_Sovereign!$A$6:$AE$152,31,FALSE),0)</f>
        <v>-0.62063697834732667</v>
      </c>
      <c r="AC18">
        <f t="shared" si="26"/>
        <v>859.98088171856693</v>
      </c>
      <c r="AD18">
        <f t="shared" si="27"/>
        <v>480.44052107301934</v>
      </c>
      <c r="AE18">
        <f t="shared" si="28"/>
        <v>480.40948922410195</v>
      </c>
      <c r="AF18">
        <f t="shared" si="29"/>
        <v>480.40948922410195</v>
      </c>
      <c r="AG18">
        <f t="shared" si="0"/>
        <v>2.3729539792821311E-11</v>
      </c>
      <c r="AH18">
        <f t="shared" si="1"/>
        <v>2.2940502052574064E-6</v>
      </c>
      <c r="AI18">
        <f t="shared" si="2"/>
        <v>2.3729539792821311E-11</v>
      </c>
      <c r="AJ18">
        <f t="shared" si="3"/>
        <v>2.2940502052574064E-6</v>
      </c>
      <c r="AK18">
        <f t="shared" si="4"/>
        <v>20.488312662691278</v>
      </c>
      <c r="AL18">
        <f t="shared" si="30"/>
        <v>3.1031848917393745E-2</v>
      </c>
      <c r="AM18">
        <f t="shared" si="31"/>
        <v>3.1031848917393745E-2</v>
      </c>
      <c r="AN18">
        <f t="shared" si="5"/>
        <v>384.49671642978763</v>
      </c>
      <c r="AR18">
        <f t="shared" si="6"/>
        <v>1075.4120345450135</v>
      </c>
      <c r="AS18">
        <f t="shared" si="7"/>
        <v>376.00500206127168</v>
      </c>
      <c r="AT18">
        <f t="shared" si="32"/>
        <v>375.97397021235429</v>
      </c>
      <c r="AU18">
        <f t="shared" si="33"/>
        <v>375.97397021235429</v>
      </c>
      <c r="AV18">
        <f t="shared" si="8"/>
        <v>4.8447059769665814E-11</v>
      </c>
      <c r="AW18">
        <f t="shared" si="9"/>
        <v>4.6836132676429678E-6</v>
      </c>
      <c r="AX18">
        <f t="shared" si="10"/>
        <v>4.8447059769665814E-11</v>
      </c>
      <c r="AY18">
        <f t="shared" si="11"/>
        <v>4.6836132676429678E-6</v>
      </c>
      <c r="AZ18">
        <f t="shared" si="12"/>
        <v>14.338943001128744</v>
      </c>
      <c r="BA18">
        <f t="shared" si="34"/>
        <v>3.1031848917393745E-2</v>
      </c>
      <c r="BB18">
        <f t="shared" si="35"/>
        <v>3.1031848917393745E-2</v>
      </c>
      <c r="BG18">
        <f t="shared" si="36"/>
        <v>1059.6402675571649</v>
      </c>
      <c r="BH18">
        <f t="shared" si="37"/>
        <v>420.06046900017617</v>
      </c>
      <c r="BI18">
        <f t="shared" si="38"/>
        <v>420.02943715125878</v>
      </c>
      <c r="BJ18">
        <f t="shared" si="39"/>
        <v>420.02943715125878</v>
      </c>
      <c r="BK18">
        <f t="shared" si="40"/>
        <v>3.8248517398336625E-11</v>
      </c>
      <c r="BL18">
        <f t="shared" si="13"/>
        <v>3.6976704965424576E-6</v>
      </c>
      <c r="BM18">
        <f t="shared" si="14"/>
        <v>3.8248517398336625E-11</v>
      </c>
      <c r="BN18">
        <f t="shared" si="15"/>
        <v>3.6976704965424576E-6</v>
      </c>
      <c r="BO18">
        <f t="shared" si="16"/>
        <v>16.137770990032788</v>
      </c>
      <c r="BP18">
        <f t="shared" si="41"/>
        <v>3.1031848917393745E-2</v>
      </c>
      <c r="BQ18">
        <f t="shared" si="42"/>
        <v>3.1031848917393745E-2</v>
      </c>
      <c r="BV18">
        <f t="shared" si="43"/>
        <v>971.33600224990664</v>
      </c>
      <c r="BW18">
        <f t="shared" si="44"/>
        <v>441.70903751547388</v>
      </c>
      <c r="BX18">
        <f t="shared" si="45"/>
        <v>441.67800566655649</v>
      </c>
      <c r="BY18">
        <f t="shared" si="46"/>
        <v>441.67800566655649</v>
      </c>
      <c r="BZ18">
        <f t="shared" si="47"/>
        <v>3.1708572694756599E-11</v>
      </c>
      <c r="CA18">
        <f t="shared" si="17"/>
        <v>3.065422184075878E-6</v>
      </c>
      <c r="CB18">
        <f t="shared" si="18"/>
        <v>3.1708572694756599E-11</v>
      </c>
      <c r="CC18">
        <f t="shared" si="19"/>
        <v>3.065422184075878E-6</v>
      </c>
      <c r="CD18">
        <f t="shared" si="20"/>
        <v>17.724031131170825</v>
      </c>
      <c r="CE18">
        <f t="shared" si="48"/>
        <v>3.1031848917393745E-2</v>
      </c>
      <c r="CF18">
        <f t="shared" si="49"/>
        <v>3.1031848917393745E-2</v>
      </c>
      <c r="CK18">
        <f t="shared" si="50"/>
        <v>1043.4105175551488</v>
      </c>
      <c r="CL18">
        <f t="shared" si="51"/>
        <v>443.51283741163849</v>
      </c>
      <c r="CM18">
        <f t="shared" si="52"/>
        <v>443.48180556272109</v>
      </c>
      <c r="CN18">
        <f t="shared" si="53"/>
        <v>443.48180556272109</v>
      </c>
      <c r="CO18">
        <f t="shared" si="54"/>
        <v>3.3784896903335339E-11</v>
      </c>
      <c r="CP18">
        <f t="shared" si="55"/>
        <v>3.2661505596978925E-6</v>
      </c>
      <c r="CQ18">
        <f t="shared" si="56"/>
        <v>3.3784896903335339E-11</v>
      </c>
      <c r="CR18">
        <f t="shared" si="57"/>
        <v>3.2661505596978925E-6</v>
      </c>
      <c r="CS18">
        <f t="shared" si="58"/>
        <v>17.17076134001961</v>
      </c>
      <c r="CT18">
        <f t="shared" si="59"/>
        <v>3.1031848917393745E-2</v>
      </c>
      <c r="CU18">
        <f t="shared" si="60"/>
        <v>3.1031848917393745E-2</v>
      </c>
      <c r="CZ18">
        <f t="shared" si="61"/>
        <v>1101.110468055012</v>
      </c>
      <c r="DA18">
        <f t="shared" si="62"/>
        <v>501.80362951283468</v>
      </c>
      <c r="DB18">
        <f t="shared" si="63"/>
        <v>501.77259766391728</v>
      </c>
      <c r="DC18">
        <f t="shared" si="64"/>
        <v>501.77259766391728</v>
      </c>
      <c r="DD18">
        <f t="shared" si="65"/>
        <v>2.7851146181576279E-11</v>
      </c>
      <c r="DE18">
        <f t="shared" si="66"/>
        <v>2.6925059724010211E-6</v>
      </c>
      <c r="DF18">
        <f t="shared" si="67"/>
        <v>2.7851146181576279E-11</v>
      </c>
      <c r="DG18">
        <f t="shared" si="68"/>
        <v>2.6925059724010211E-6</v>
      </c>
      <c r="DH18">
        <f t="shared" si="69"/>
        <v>18.91164533129713</v>
      </c>
      <c r="DI18">
        <f t="shared" si="70"/>
        <v>3.1031848917393745E-2</v>
      </c>
      <c r="DJ18">
        <f t="shared" si="71"/>
        <v>3.1031848917393745E-2</v>
      </c>
      <c r="DM18" t="s">
        <v>401</v>
      </c>
      <c r="DN18" t="s">
        <v>402</v>
      </c>
      <c r="DO18" t="s">
        <v>403</v>
      </c>
      <c r="DP18" t="s">
        <v>422</v>
      </c>
      <c r="DQ18" t="s">
        <v>407</v>
      </c>
      <c r="DR18">
        <f t="shared" si="72"/>
        <v>3.2832354476029377E-6</v>
      </c>
      <c r="DS18">
        <f t="shared" si="73"/>
        <v>8.3761539101894788E-7</v>
      </c>
      <c r="DT18">
        <f t="shared" si="74"/>
        <v>7.0159954327182498E-13</v>
      </c>
      <c r="DU18">
        <f t="shared" si="75"/>
        <v>3.2832354476029377E-6</v>
      </c>
      <c r="DV18">
        <f t="shared" si="76"/>
        <v>8.3761539101894788E-7</v>
      </c>
      <c r="DW18">
        <f t="shared" si="77"/>
        <v>7.0159954327182498E-13</v>
      </c>
      <c r="DY18">
        <f t="shared" si="78"/>
        <v>3.3961622123415326E-11</v>
      </c>
      <c r="DZ18">
        <f t="shared" si="79"/>
        <v>8.6642514216612292E-12</v>
      </c>
      <c r="EA18">
        <f t="shared" si="80"/>
        <v>3.3961622123415326E-11</v>
      </c>
      <c r="EB18">
        <f t="shared" si="81"/>
        <v>8.6642514216612292E-12</v>
      </c>
      <c r="ED18">
        <f t="shared" si="21"/>
        <v>121.15772819206761</v>
      </c>
      <c r="EF18">
        <f t="shared" si="22"/>
        <v>3.9778934795123814E-4</v>
      </c>
      <c r="EG18">
        <f t="shared" si="23"/>
        <v>8.5004206763406553E-11</v>
      </c>
      <c r="EH18">
        <f t="shared" si="24"/>
        <v>3.9778934795123814E-4</v>
      </c>
      <c r="EI18">
        <f t="shared" si="25"/>
        <v>8.5004206763406553E-11</v>
      </c>
    </row>
    <row r="19" spans="1:139" x14ac:dyDescent="0.25">
      <c r="A19" t="s">
        <v>291</v>
      </c>
      <c r="B19" t="s">
        <v>292</v>
      </c>
      <c r="C19" t="s">
        <v>295</v>
      </c>
      <c r="D19" t="s">
        <v>295</v>
      </c>
      <c r="E19" t="s">
        <v>404</v>
      </c>
      <c r="F19" t="s">
        <v>587</v>
      </c>
      <c r="G19">
        <f>VLOOKUP(A19,[2]alpha_i_split!$A$3:$N$208,14,FALSE)</f>
        <v>5.6387918320621254E-2</v>
      </c>
      <c r="H19">
        <v>109.14905249728</v>
      </c>
      <c r="I19">
        <v>399.92212835003392</v>
      </c>
      <c r="J19">
        <v>1327.8361710685078</v>
      </c>
      <c r="K19">
        <v>1.3140408296254169</v>
      </c>
      <c r="L19">
        <v>1.3689127732720097</v>
      </c>
      <c r="M19">
        <v>1.3430362658763892</v>
      </c>
      <c r="N19">
        <v>1.2182472109394913</v>
      </c>
      <c r="O19">
        <v>1.3573742830063797</v>
      </c>
      <c r="P19">
        <v>1.4503905628513354</v>
      </c>
      <c r="Q19">
        <v>1.2691639629937483</v>
      </c>
      <c r="R19">
        <v>0.90947003354549738</v>
      </c>
      <c r="S19">
        <v>1.0160301239037073</v>
      </c>
      <c r="T19">
        <v>1.0683930558484569</v>
      </c>
      <c r="U19">
        <v>1.0727560349127803</v>
      </c>
      <c r="V19">
        <v>1.2137481184144505</v>
      </c>
      <c r="W19">
        <v>0.65234900440418175</v>
      </c>
      <c r="X19">
        <v>0.65234900440418175</v>
      </c>
      <c r="Y19">
        <v>260.88880226834601</v>
      </c>
      <c r="Z19">
        <v>260.88880226834601</v>
      </c>
      <c r="AA19">
        <f>IFERROR(VLOOKUP(A19,[6]EEZ_Carbon_Flux_Sovereign!$A$6:$AE$152,31,FALSE),0)</f>
        <v>-152.0196150575353</v>
      </c>
      <c r="AC19">
        <f t="shared" si="26"/>
        <v>1744.830943837499</v>
      </c>
      <c r="AD19">
        <f t="shared" si="27"/>
        <v>507.56675330562354</v>
      </c>
      <c r="AE19">
        <f t="shared" si="28"/>
        <v>253.28782151546926</v>
      </c>
      <c r="AF19">
        <f t="shared" si="29"/>
        <v>253.28782151546926</v>
      </c>
      <c r="AG19">
        <f t="shared" si="0"/>
        <v>6.2789094108887777</v>
      </c>
      <c r="AH19">
        <f t="shared" si="1"/>
        <v>74.078997029181693</v>
      </c>
      <c r="AI19">
        <f t="shared" si="2"/>
        <v>6.2789094108887777</v>
      </c>
      <c r="AJ19">
        <f t="shared" si="3"/>
        <v>74.078997029181693</v>
      </c>
      <c r="AK19">
        <f t="shared" si="4"/>
        <v>29.543560328808042</v>
      </c>
      <c r="AL19">
        <f t="shared" si="30"/>
        <v>254.27893179015427</v>
      </c>
      <c r="AM19">
        <f t="shared" si="31"/>
        <v>254.27893179015427</v>
      </c>
      <c r="AN19">
        <f t="shared" si="5"/>
        <v>369.2185336489465</v>
      </c>
      <c r="AR19">
        <f t="shared" si="6"/>
        <v>1817.6918953882778</v>
      </c>
      <c r="AS19">
        <f t="shared" si="7"/>
        <v>363.71719148609208</v>
      </c>
      <c r="AT19">
        <f t="shared" si="32"/>
        <v>253.28782151546926</v>
      </c>
      <c r="AU19">
        <f t="shared" si="33"/>
        <v>253.28782151546926</v>
      </c>
      <c r="AV19">
        <f t="shared" si="8"/>
        <v>1.0433558564939902</v>
      </c>
      <c r="AW19">
        <f t="shared" si="9"/>
        <v>28.344520758514268</v>
      </c>
      <c r="AX19">
        <f t="shared" si="10"/>
        <v>1.0433558564939902</v>
      </c>
      <c r="AY19">
        <f t="shared" si="11"/>
        <v>28.344520758514268</v>
      </c>
      <c r="AZ19">
        <f t="shared" si="12"/>
        <v>20.741971594738196</v>
      </c>
      <c r="BA19">
        <f t="shared" si="34"/>
        <v>110.42936997062282</v>
      </c>
      <c r="BB19">
        <f t="shared" si="35"/>
        <v>110.42936997062282</v>
      </c>
      <c r="BG19">
        <f t="shared" si="36"/>
        <v>1783.3321328874511</v>
      </c>
      <c r="BH19">
        <f t="shared" si="37"/>
        <v>406.33292961931926</v>
      </c>
      <c r="BI19">
        <f t="shared" si="38"/>
        <v>253.28782151546926</v>
      </c>
      <c r="BJ19">
        <f t="shared" si="39"/>
        <v>253.28782151546926</v>
      </c>
      <c r="BK19">
        <f t="shared" si="40"/>
        <v>2.1832959821519142</v>
      </c>
      <c r="BL19">
        <f t="shared" si="13"/>
        <v>42.797107516897981</v>
      </c>
      <c r="BM19">
        <f t="shared" si="14"/>
        <v>2.1832959821519142</v>
      </c>
      <c r="BN19">
        <f t="shared" si="15"/>
        <v>42.797107516897981</v>
      </c>
      <c r="BO19">
        <f t="shared" si="16"/>
        <v>23.394417901478484</v>
      </c>
      <c r="BP19">
        <f t="shared" si="41"/>
        <v>153.04510810385</v>
      </c>
      <c r="BQ19">
        <f t="shared" si="42"/>
        <v>153.04510810385</v>
      </c>
      <c r="BV19">
        <f t="shared" si="43"/>
        <v>1617.6327119887828</v>
      </c>
      <c r="BW19">
        <f t="shared" si="44"/>
        <v>427.27402480931153</v>
      </c>
      <c r="BX19">
        <f t="shared" si="45"/>
        <v>253.28782151546926</v>
      </c>
      <c r="BY19">
        <f t="shared" si="46"/>
        <v>253.28782151546926</v>
      </c>
      <c r="BZ19">
        <f t="shared" si="47"/>
        <v>2.6314639982124604</v>
      </c>
      <c r="CA19">
        <f t="shared" si="17"/>
        <v>45.373666676918511</v>
      </c>
      <c r="CB19">
        <f t="shared" si="18"/>
        <v>2.6314639982124604</v>
      </c>
      <c r="CC19">
        <f t="shared" si="19"/>
        <v>45.373666676918511</v>
      </c>
      <c r="CD19">
        <f t="shared" si="20"/>
        <v>25.829314060836555</v>
      </c>
      <c r="CE19">
        <f t="shared" si="48"/>
        <v>173.98620329384227</v>
      </c>
      <c r="CF19">
        <f t="shared" si="49"/>
        <v>173.98620329384227</v>
      </c>
      <c r="CK19">
        <f t="shared" si="50"/>
        <v>1802.3706706540524</v>
      </c>
      <c r="CL19">
        <f t="shared" si="51"/>
        <v>429.01887668266238</v>
      </c>
      <c r="CM19">
        <f t="shared" si="52"/>
        <v>253.28782151546926</v>
      </c>
      <c r="CN19">
        <f t="shared" si="53"/>
        <v>253.28782151546926</v>
      </c>
      <c r="CO19">
        <f t="shared" si="54"/>
        <v>2.9965596069904121</v>
      </c>
      <c r="CP19">
        <f t="shared" si="55"/>
        <v>51.155891668768064</v>
      </c>
      <c r="CQ19">
        <f t="shared" si="56"/>
        <v>2.9965596069904121</v>
      </c>
      <c r="CR19">
        <f t="shared" si="57"/>
        <v>51.155891668768064</v>
      </c>
      <c r="CS19">
        <f t="shared" si="58"/>
        <v>24.569747155924976</v>
      </c>
      <c r="CT19">
        <f t="shared" si="59"/>
        <v>175.73105516719312</v>
      </c>
      <c r="CU19">
        <f t="shared" si="60"/>
        <v>175.73105516719312</v>
      </c>
      <c r="CZ19">
        <f t="shared" si="61"/>
        <v>1925.8810515304151</v>
      </c>
      <c r="DA19">
        <f t="shared" si="62"/>
        <v>485.40473079715605</v>
      </c>
      <c r="DB19">
        <f t="shared" si="63"/>
        <v>253.28782151546926</v>
      </c>
      <c r="DC19">
        <f t="shared" si="64"/>
        <v>253.28782151546926</v>
      </c>
      <c r="DD19">
        <f t="shared" si="65"/>
        <v>5.7640514711634765</v>
      </c>
      <c r="DE19">
        <f t="shared" si="66"/>
        <v>74.497607550449672</v>
      </c>
      <c r="DF19">
        <f t="shared" si="67"/>
        <v>5.7640514711634765</v>
      </c>
      <c r="DG19">
        <f t="shared" si="68"/>
        <v>74.497607550449672</v>
      </c>
      <c r="DH19">
        <f t="shared" si="69"/>
        <v>26.892774869880075</v>
      </c>
      <c r="DI19">
        <f t="shared" si="70"/>
        <v>232.11690928168679</v>
      </c>
      <c r="DJ19">
        <f t="shared" si="71"/>
        <v>232.11690928168679</v>
      </c>
      <c r="DM19" t="s">
        <v>291</v>
      </c>
      <c r="DN19" t="s">
        <v>292</v>
      </c>
      <c r="DO19" t="s">
        <v>295</v>
      </c>
      <c r="DP19" t="s">
        <v>295</v>
      </c>
      <c r="DQ19" t="s">
        <v>407</v>
      </c>
      <c r="DR19">
        <f t="shared" si="72"/>
        <v>52.707965200121699</v>
      </c>
      <c r="DS19">
        <f t="shared" si="73"/>
        <v>18.327645278892184</v>
      </c>
      <c r="DT19">
        <f t="shared" si="74"/>
        <v>335.90258146889897</v>
      </c>
      <c r="DU19">
        <f t="shared" si="75"/>
        <v>52.707965200121699</v>
      </c>
      <c r="DV19">
        <f t="shared" si="76"/>
        <v>18.327645278892184</v>
      </c>
      <c r="DW19">
        <f t="shared" si="77"/>
        <v>335.90258146889897</v>
      </c>
      <c r="DY19">
        <f t="shared" si="78"/>
        <v>3.482939387650172</v>
      </c>
      <c r="DZ19">
        <f t="shared" si="79"/>
        <v>2.0795738565963751</v>
      </c>
      <c r="EA19">
        <f t="shared" si="80"/>
        <v>3.482939387650172</v>
      </c>
      <c r="EB19">
        <f t="shared" si="81"/>
        <v>2.0795738565963751</v>
      </c>
      <c r="ED19">
        <f t="shared" si="21"/>
        <v>119.14640223345</v>
      </c>
      <c r="EF19">
        <f t="shared" si="22"/>
        <v>6279.9644226403852</v>
      </c>
      <c r="EG19">
        <f t="shared" si="23"/>
        <v>40021.584082947644</v>
      </c>
      <c r="EH19">
        <f t="shared" si="24"/>
        <v>6279.9644226403852</v>
      </c>
      <c r="EI19">
        <f t="shared" si="25"/>
        <v>40021.584082947644</v>
      </c>
    </row>
    <row r="20" spans="1:139" x14ac:dyDescent="0.25">
      <c r="A20" t="s">
        <v>113</v>
      </c>
      <c r="B20" t="s">
        <v>114</v>
      </c>
      <c r="C20" t="s">
        <v>155</v>
      </c>
      <c r="D20" t="s">
        <v>418</v>
      </c>
      <c r="E20" t="s">
        <v>408</v>
      </c>
      <c r="F20" t="s">
        <v>586</v>
      </c>
      <c r="G20">
        <f>VLOOKUP(A20,[2]alpha_i_split!$A$3:$N$208,14,FALSE)</f>
        <v>0.11220967077470655</v>
      </c>
      <c r="H20">
        <v>106.90671613308299</v>
      </c>
      <c r="I20">
        <v>391.7062079116161</v>
      </c>
      <c r="J20">
        <v>1087.1177830733141</v>
      </c>
      <c r="K20">
        <v>1.2214137182566644</v>
      </c>
      <c r="L20">
        <v>1.3895127096540436</v>
      </c>
      <c r="M20">
        <v>1.3757789100144835</v>
      </c>
      <c r="N20">
        <v>1.3240925186599217</v>
      </c>
      <c r="O20">
        <v>1.3577562476789509</v>
      </c>
      <c r="P20">
        <v>1.4138769447685346</v>
      </c>
      <c r="Q20">
        <v>1.1137228775074144</v>
      </c>
      <c r="R20">
        <v>1.1523297796771568</v>
      </c>
      <c r="S20">
        <v>1.261678755528314</v>
      </c>
      <c r="T20">
        <v>1.2456836932865165</v>
      </c>
      <c r="U20">
        <v>1.2512749062312558</v>
      </c>
      <c r="V20">
        <v>1.4406165004533091</v>
      </c>
      <c r="W20">
        <v>1.0999495480082806</v>
      </c>
      <c r="X20">
        <v>0.94342727382003466</v>
      </c>
      <c r="Y20">
        <v>430.85706634441971</v>
      </c>
      <c r="Z20">
        <v>369.5463198684397</v>
      </c>
      <c r="AA20">
        <f>IFERROR(VLOOKUP(A20,[6]EEZ_Carbon_Flux_Sovereign!$A$6:$AE$152,31,FALSE),0)</f>
        <v>0</v>
      </c>
      <c r="AC20">
        <f t="shared" si="26"/>
        <v>1327.8205736065186</v>
      </c>
      <c r="AD20">
        <f t="shared" si="27"/>
        <v>436.25216501284262</v>
      </c>
      <c r="AE20">
        <f t="shared" si="28"/>
        <v>430.85706634441971</v>
      </c>
      <c r="AF20">
        <f t="shared" si="29"/>
        <v>369.5463198684397</v>
      </c>
      <c r="AG20">
        <f t="shared" si="0"/>
        <v>1.2293984638754623E-4</v>
      </c>
      <c r="AH20">
        <f t="shared" si="1"/>
        <v>6.8361963669230016E-2</v>
      </c>
      <c r="AI20">
        <f t="shared" si="2"/>
        <v>0.2323732669620116</v>
      </c>
      <c r="AJ20">
        <f t="shared" si="3"/>
        <v>10.450655401740724</v>
      </c>
      <c r="AK20">
        <f t="shared" si="4"/>
        <v>20.634413397998166</v>
      </c>
      <c r="AL20">
        <f t="shared" si="30"/>
        <v>5.3950986684229179</v>
      </c>
      <c r="AM20">
        <f t="shared" si="31"/>
        <v>66.705845144402929</v>
      </c>
      <c r="AN20">
        <f t="shared" si="5"/>
        <v>339.6241917590819</v>
      </c>
      <c r="AR20">
        <f t="shared" si="6"/>
        <v>1510.5639764712973</v>
      </c>
      <c r="AS20">
        <f t="shared" si="7"/>
        <v>451.37472826096717</v>
      </c>
      <c r="AT20">
        <f t="shared" si="32"/>
        <v>430.85706634441971</v>
      </c>
      <c r="AU20">
        <f t="shared" si="33"/>
        <v>369.5463198684397</v>
      </c>
      <c r="AV20">
        <f t="shared" si="8"/>
        <v>7.1858564944188817E-3</v>
      </c>
      <c r="AW20">
        <f t="shared" si="9"/>
        <v>1.0506835316294247</v>
      </c>
      <c r="AX20">
        <f t="shared" si="10"/>
        <v>0.45583455445524229</v>
      </c>
      <c r="AY20">
        <f t="shared" si="11"/>
        <v>16.71184482540426</v>
      </c>
      <c r="AZ20">
        <f t="shared" si="12"/>
        <v>20.016673568932848</v>
      </c>
      <c r="BA20">
        <f t="shared" si="34"/>
        <v>20.517661916547468</v>
      </c>
      <c r="BB20">
        <f t="shared" si="35"/>
        <v>81.828408392527479</v>
      </c>
      <c r="BG20">
        <f t="shared" si="36"/>
        <v>1495.6337186539656</v>
      </c>
      <c r="BH20">
        <f t="shared" si="37"/>
        <v>494.20740093064285</v>
      </c>
      <c r="BI20">
        <f t="shared" si="38"/>
        <v>430.85706634441971</v>
      </c>
      <c r="BJ20">
        <f t="shared" si="39"/>
        <v>369.5463198684397</v>
      </c>
      <c r="BK20">
        <f t="shared" si="40"/>
        <v>0.17469633142491098</v>
      </c>
      <c r="BL20">
        <f t="shared" si="13"/>
        <v>8.2728686075275597</v>
      </c>
      <c r="BM20">
        <f t="shared" si="14"/>
        <v>1.331158324697997</v>
      </c>
      <c r="BN20">
        <f t="shared" si="15"/>
        <v>32.034657008159066</v>
      </c>
      <c r="BO20">
        <f t="shared" si="16"/>
        <v>22.025250149960829</v>
      </c>
      <c r="BP20">
        <f t="shared" si="41"/>
        <v>63.350334586223141</v>
      </c>
      <c r="BQ20">
        <f t="shared" si="42"/>
        <v>124.66108106220315</v>
      </c>
      <c r="BV20">
        <f t="shared" si="43"/>
        <v>1439.4445234695349</v>
      </c>
      <c r="BW20">
        <f t="shared" si="44"/>
        <v>487.94203575459807</v>
      </c>
      <c r="BX20">
        <f t="shared" si="45"/>
        <v>430.85706634441971</v>
      </c>
      <c r="BY20">
        <f t="shared" si="46"/>
        <v>369.5463198684397</v>
      </c>
      <c r="BZ20">
        <f t="shared" si="47"/>
        <v>0.12619846437112947</v>
      </c>
      <c r="CA20">
        <f t="shared" si="17"/>
        <v>6.6321379695069806</v>
      </c>
      <c r="CB20">
        <f t="shared" si="18"/>
        <v>1.1258919548211244</v>
      </c>
      <c r="CC20">
        <f t="shared" si="19"/>
        <v>28.52870003937581</v>
      </c>
      <c r="CD20">
        <f t="shared" si="20"/>
        <v>22.166391350824462</v>
      </c>
      <c r="CE20">
        <f t="shared" si="48"/>
        <v>57.08496941017836</v>
      </c>
      <c r="CF20">
        <f t="shared" si="49"/>
        <v>118.39571588615837</v>
      </c>
      <c r="CK20">
        <f t="shared" si="50"/>
        <v>1476.0409619306827</v>
      </c>
      <c r="CL20">
        <f t="shared" si="51"/>
        <v>490.13214857480824</v>
      </c>
      <c r="CM20">
        <f t="shared" si="52"/>
        <v>430.85706634441971</v>
      </c>
      <c r="CN20">
        <f t="shared" si="53"/>
        <v>369.5463198684397</v>
      </c>
      <c r="CO20">
        <f t="shared" si="54"/>
        <v>0.14358822084002021</v>
      </c>
      <c r="CP20">
        <f t="shared" si="55"/>
        <v>7.2672132422487064</v>
      </c>
      <c r="CQ20">
        <f t="shared" si="56"/>
        <v>1.2089021110188944</v>
      </c>
      <c r="CR20">
        <f t="shared" si="57"/>
        <v>30.075725912104172</v>
      </c>
      <c r="CS20">
        <f t="shared" si="58"/>
        <v>21.988125808234347</v>
      </c>
      <c r="CT20">
        <f t="shared" si="59"/>
        <v>59.275082230388534</v>
      </c>
      <c r="CU20">
        <f t="shared" si="60"/>
        <v>120.58582870636855</v>
      </c>
      <c r="CZ20">
        <f t="shared" si="61"/>
        <v>1537.0507697352398</v>
      </c>
      <c r="DA20">
        <f t="shared" si="62"/>
        <v>564.29842644746873</v>
      </c>
      <c r="DB20">
        <f t="shared" si="63"/>
        <v>430.85706634441971</v>
      </c>
      <c r="DC20">
        <f t="shared" si="64"/>
        <v>369.5463198684397</v>
      </c>
      <c r="DD20">
        <f t="shared" si="65"/>
        <v>1.2869811975582375</v>
      </c>
      <c r="DE20">
        <f t="shared" si="66"/>
        <v>28.933634891709204</v>
      </c>
      <c r="DF20">
        <f t="shared" si="67"/>
        <v>4.0008043565914582</v>
      </c>
      <c r="DG20">
        <f t="shared" si="68"/>
        <v>61.629182249198827</v>
      </c>
      <c r="DH20">
        <f t="shared" si="69"/>
        <v>24.807840525879779</v>
      </c>
      <c r="DI20">
        <f t="shared" si="70"/>
        <v>133.44136010304902</v>
      </c>
      <c r="DJ20">
        <f t="shared" si="71"/>
        <v>194.75210657902903</v>
      </c>
      <c r="DM20" t="s">
        <v>113</v>
      </c>
      <c r="DN20" t="s">
        <v>114</v>
      </c>
      <c r="DO20" t="s">
        <v>155</v>
      </c>
      <c r="DP20" t="s">
        <v>418</v>
      </c>
      <c r="DQ20" t="s">
        <v>407</v>
      </c>
      <c r="DR20">
        <f t="shared" si="72"/>
        <v>8.7041500343818505</v>
      </c>
      <c r="DS20">
        <f t="shared" si="73"/>
        <v>10.477866841247554</v>
      </c>
      <c r="DT20">
        <f t="shared" si="74"/>
        <v>109.785693542915</v>
      </c>
      <c r="DU20">
        <f t="shared" si="75"/>
        <v>29.905127572663812</v>
      </c>
      <c r="DV20">
        <f t="shared" si="76"/>
        <v>17.694142501871035</v>
      </c>
      <c r="DW20">
        <f t="shared" si="77"/>
        <v>313.08267887651897</v>
      </c>
      <c r="DY20">
        <f t="shared" si="78"/>
        <v>0.28979550175585073</v>
      </c>
      <c r="DZ20">
        <f t="shared" si="79"/>
        <v>0.49387166253503623</v>
      </c>
      <c r="EA20">
        <f t="shared" si="80"/>
        <v>1.3924940947577877</v>
      </c>
      <c r="EB20">
        <f t="shared" si="81"/>
        <v>1.3516684982430405</v>
      </c>
      <c r="ED20">
        <f t="shared" si="21"/>
        <v>133.01523403299342</v>
      </c>
      <c r="EF20">
        <f t="shared" si="22"/>
        <v>1157.7845538815895</v>
      </c>
      <c r="EG20">
        <f t="shared" si="23"/>
        <v>14603.169720085332</v>
      </c>
      <c r="EH20">
        <f t="shared" si="24"/>
        <v>3977.8375428644013</v>
      </c>
      <c r="EI20">
        <f t="shared" si="25"/>
        <v>41644.765802436697</v>
      </c>
    </row>
    <row r="21" spans="1:139" x14ac:dyDescent="0.25">
      <c r="A21" t="s">
        <v>341</v>
      </c>
      <c r="B21" t="s">
        <v>342</v>
      </c>
      <c r="C21" t="s">
        <v>343</v>
      </c>
      <c r="D21" t="s">
        <v>421</v>
      </c>
      <c r="E21" t="s">
        <v>406</v>
      </c>
      <c r="F21" t="s">
        <v>585</v>
      </c>
      <c r="G21">
        <f>VLOOKUP(A21,[2]alpha_i_split!$A$3:$N$208,14,FALSE)</f>
        <v>0.20262190802735325</v>
      </c>
      <c r="H21">
        <v>89.765210591723402</v>
      </c>
      <c r="I21">
        <v>328.89973160807455</v>
      </c>
      <c r="J21">
        <v>343.24257082735113</v>
      </c>
      <c r="K21">
        <v>1.4311390552424275</v>
      </c>
      <c r="L21">
        <v>1.85678697718037</v>
      </c>
      <c r="M21">
        <v>1.7747896107634937</v>
      </c>
      <c r="N21">
        <v>1.6108976410794889</v>
      </c>
      <c r="O21">
        <v>1.7599630736939897</v>
      </c>
      <c r="P21">
        <v>1.9378019928727448</v>
      </c>
      <c r="Q21">
        <v>1.39378218396165</v>
      </c>
      <c r="R21">
        <v>1.154133732123878</v>
      </c>
      <c r="S21">
        <v>1.2154822023485663</v>
      </c>
      <c r="T21">
        <v>1.2953811605285075</v>
      </c>
      <c r="U21">
        <v>1.2357210310006459</v>
      </c>
      <c r="V21">
        <v>1.3448954049704989</v>
      </c>
      <c r="W21">
        <v>1.8586372000488189</v>
      </c>
      <c r="X21">
        <v>1.4793188804766229</v>
      </c>
      <c r="Y21">
        <v>611.30527625283969</v>
      </c>
      <c r="Z21">
        <v>486.54758275151858</v>
      </c>
      <c r="AA21">
        <f>IFERROR(VLOOKUP(A21,[6]EEZ_Carbon_Flux_Sovereign!$A$6:$AE$152,31,FALSE),0)</f>
        <v>-2.1521566010347839</v>
      </c>
      <c r="AC21">
        <f t="shared" si="26"/>
        <v>491.2278485328373</v>
      </c>
      <c r="AD21">
        <f t="shared" si="27"/>
        <v>458.41458622510265</v>
      </c>
      <c r="AE21">
        <f t="shared" si="28"/>
        <v>458.30697839505092</v>
      </c>
      <c r="AF21">
        <f t="shared" si="29"/>
        <v>458.30697839505092</v>
      </c>
      <c r="AG21">
        <f t="shared" si="0"/>
        <v>5.9017953499720425E-10</v>
      </c>
      <c r="AH21">
        <f t="shared" si="1"/>
        <v>1.6453622418929964E-5</v>
      </c>
      <c r="AI21">
        <f t="shared" si="2"/>
        <v>5.9017953499720425E-10</v>
      </c>
      <c r="AJ21">
        <f t="shared" si="3"/>
        <v>1.6453622418929964E-5</v>
      </c>
      <c r="AK21">
        <f t="shared" si="4"/>
        <v>26.528525411377096</v>
      </c>
      <c r="AL21">
        <f t="shared" si="30"/>
        <v>0.1076078300517338</v>
      </c>
      <c r="AM21">
        <f t="shared" si="31"/>
        <v>0.1076078300517338</v>
      </c>
      <c r="AN21">
        <f t="shared" si="5"/>
        <v>334.18533897347288</v>
      </c>
      <c r="AR21">
        <f t="shared" si="6"/>
        <v>637.32833552613636</v>
      </c>
      <c r="AS21">
        <f t="shared" si="7"/>
        <v>379.59427473536891</v>
      </c>
      <c r="AT21">
        <f t="shared" si="32"/>
        <v>379.48666690531718</v>
      </c>
      <c r="AU21">
        <f t="shared" si="33"/>
        <v>379.48666690531718</v>
      </c>
      <c r="AV21">
        <f t="shared" si="8"/>
        <v>1.1167139530324729E-9</v>
      </c>
      <c r="AW21">
        <f t="shared" si="9"/>
        <v>3.1132881849646033E-5</v>
      </c>
      <c r="AX21">
        <f t="shared" si="10"/>
        <v>1.1167139530324729E-9</v>
      </c>
      <c r="AY21">
        <f t="shared" si="11"/>
        <v>3.1132881849646033E-5</v>
      </c>
      <c r="AZ21">
        <f t="shared" si="12"/>
        <v>19.285646945370992</v>
      </c>
      <c r="BA21">
        <f t="shared" si="34"/>
        <v>0.1076078300517338</v>
      </c>
      <c r="BB21">
        <f t="shared" si="35"/>
        <v>0.1076078300517338</v>
      </c>
      <c r="BG21">
        <f t="shared" si="36"/>
        <v>609.18334867613544</v>
      </c>
      <c r="BH21">
        <f t="shared" si="37"/>
        <v>399.77177012683484</v>
      </c>
      <c r="BI21">
        <f t="shared" si="38"/>
        <v>399.6641622967831</v>
      </c>
      <c r="BJ21">
        <f t="shared" si="39"/>
        <v>399.6641622967831</v>
      </c>
      <c r="BK21">
        <f t="shared" si="40"/>
        <v>9.6236938685676519E-10</v>
      </c>
      <c r="BL21">
        <f t="shared" si="13"/>
        <v>2.6829907816023082E-5</v>
      </c>
      <c r="BM21">
        <f t="shared" si="14"/>
        <v>9.6236938685676519E-10</v>
      </c>
      <c r="BN21">
        <f t="shared" si="15"/>
        <v>2.6829907816023082E-5</v>
      </c>
      <c r="BO21">
        <f t="shared" si="16"/>
        <v>20.774677159996067</v>
      </c>
      <c r="BP21">
        <f t="shared" si="41"/>
        <v>0.1076078300517338</v>
      </c>
      <c r="BQ21">
        <f t="shared" si="42"/>
        <v>0.1076078300517338</v>
      </c>
      <c r="BV21">
        <f t="shared" si="43"/>
        <v>552.92864766383934</v>
      </c>
      <c r="BW21">
        <f t="shared" si="44"/>
        <v>426.05051602798227</v>
      </c>
      <c r="BX21">
        <f t="shared" si="45"/>
        <v>425.94290819793054</v>
      </c>
      <c r="BY21">
        <f t="shared" si="46"/>
        <v>425.94290819793054</v>
      </c>
      <c r="BZ21">
        <f t="shared" si="47"/>
        <v>7.6906832071741651E-10</v>
      </c>
      <c r="CA21">
        <f t="shared" si="17"/>
        <v>2.144086504711629E-5</v>
      </c>
      <c r="CB21">
        <f t="shared" si="18"/>
        <v>7.6906832071741651E-10</v>
      </c>
      <c r="CC21">
        <f t="shared" si="19"/>
        <v>2.144086504711629E-5</v>
      </c>
      <c r="CD21">
        <f t="shared" si="20"/>
        <v>23.239282864780243</v>
      </c>
      <c r="CE21">
        <f t="shared" si="48"/>
        <v>0.1076078300517338</v>
      </c>
      <c r="CF21">
        <f t="shared" si="49"/>
        <v>0.1076078300517338</v>
      </c>
      <c r="CK21">
        <f t="shared" si="50"/>
        <v>604.09424997593192</v>
      </c>
      <c r="CL21">
        <f t="shared" si="51"/>
        <v>406.42831543856562</v>
      </c>
      <c r="CM21">
        <f t="shared" si="52"/>
        <v>406.32070760851389</v>
      </c>
      <c r="CN21">
        <f t="shared" si="53"/>
        <v>406.32070760851389</v>
      </c>
      <c r="CO21">
        <f t="shared" si="54"/>
        <v>9.2332545692584363E-10</v>
      </c>
      <c r="CP21">
        <f t="shared" si="55"/>
        <v>2.5741401619620342E-5</v>
      </c>
      <c r="CQ21">
        <f t="shared" si="56"/>
        <v>9.2332545692584363E-10</v>
      </c>
      <c r="CR21">
        <f t="shared" si="57"/>
        <v>2.5741401619620342E-5</v>
      </c>
      <c r="CS21">
        <f t="shared" si="58"/>
        <v>21.209370489541175</v>
      </c>
      <c r="CT21">
        <f t="shared" si="59"/>
        <v>0.1076078300517338</v>
      </c>
      <c r="CU21">
        <f t="shared" si="60"/>
        <v>0.1076078300517338</v>
      </c>
      <c r="CZ21">
        <f t="shared" si="61"/>
        <v>665.13613778800527</v>
      </c>
      <c r="DA21">
        <f t="shared" si="62"/>
        <v>442.33573773572982</v>
      </c>
      <c r="DB21">
        <f t="shared" si="63"/>
        <v>442.22812990567809</v>
      </c>
      <c r="DC21">
        <f t="shared" si="64"/>
        <v>442.22812990567809</v>
      </c>
      <c r="DD21">
        <f t="shared" si="65"/>
        <v>8.582711387040495E-10</v>
      </c>
      <c r="DE21">
        <f t="shared" si="66"/>
        <v>2.3927751492380019E-5</v>
      </c>
      <c r="DF21">
        <f t="shared" si="67"/>
        <v>8.582711387040495E-10</v>
      </c>
      <c r="DG21">
        <f t="shared" si="68"/>
        <v>2.3927751492380019E-5</v>
      </c>
      <c r="DH21">
        <f t="shared" si="69"/>
        <v>21.998492917488164</v>
      </c>
      <c r="DI21">
        <f t="shared" si="70"/>
        <v>0.1076078300517338</v>
      </c>
      <c r="DJ21">
        <f t="shared" si="71"/>
        <v>0.1076078300517338</v>
      </c>
      <c r="DM21" t="s">
        <v>341</v>
      </c>
      <c r="DN21" t="s">
        <v>342</v>
      </c>
      <c r="DO21" t="s">
        <v>343</v>
      </c>
      <c r="DP21" t="s">
        <v>421</v>
      </c>
      <c r="DQ21" t="s">
        <v>407</v>
      </c>
      <c r="DR21">
        <f t="shared" si="72"/>
        <v>2.4254405040619292E-5</v>
      </c>
      <c r="DS21">
        <f t="shared" si="73"/>
        <v>5.0006546757571757E-6</v>
      </c>
      <c r="DT21">
        <f t="shared" si="74"/>
        <v>2.5006547186172106E-11</v>
      </c>
      <c r="DU21">
        <f t="shared" si="75"/>
        <v>2.4254405040619292E-5</v>
      </c>
      <c r="DV21">
        <f t="shared" si="76"/>
        <v>5.0006546757571757E-6</v>
      </c>
      <c r="DW21">
        <f t="shared" si="77"/>
        <v>2.5006547186172106E-11</v>
      </c>
      <c r="DY21">
        <f t="shared" si="78"/>
        <v>8.6998796520562526E-10</v>
      </c>
      <c r="DZ21">
        <f t="shared" si="79"/>
        <v>1.7936986616542874E-10</v>
      </c>
      <c r="EA21">
        <f t="shared" si="80"/>
        <v>8.6998796520562526E-10</v>
      </c>
      <c r="EB21">
        <f t="shared" si="81"/>
        <v>1.7936986616542874E-10</v>
      </c>
      <c r="ED21">
        <f t="shared" si="21"/>
        <v>114.29199419075618</v>
      </c>
      <c r="EF21">
        <f t="shared" si="22"/>
        <v>2.7720843200027077E-3</v>
      </c>
      <c r="EG21">
        <f t="shared" si="23"/>
        <v>2.8580481457328526E-9</v>
      </c>
      <c r="EH21">
        <f t="shared" si="24"/>
        <v>2.7720843200027077E-3</v>
      </c>
      <c r="EI21">
        <f t="shared" si="25"/>
        <v>2.8580481457328526E-9</v>
      </c>
    </row>
    <row r="22" spans="1:139" x14ac:dyDescent="0.25">
      <c r="A22" t="s">
        <v>203</v>
      </c>
      <c r="B22" t="s">
        <v>205</v>
      </c>
      <c r="C22" t="s">
        <v>194</v>
      </c>
      <c r="D22" t="s">
        <v>203</v>
      </c>
      <c r="E22" t="s">
        <v>404</v>
      </c>
      <c r="F22" t="s">
        <v>194</v>
      </c>
      <c r="G22">
        <f>VLOOKUP(A22,[2]alpha_i_split!$A$3:$N$208,14,FALSE)</f>
        <v>7.2649426010716542E-2</v>
      </c>
      <c r="H22">
        <v>89.045632967835004</v>
      </c>
      <c r="I22">
        <v>326.26319919414749</v>
      </c>
      <c r="J22">
        <v>2756.9002141073197</v>
      </c>
      <c r="K22">
        <v>1.1319269378849495</v>
      </c>
      <c r="L22">
        <v>1.2440087029484874</v>
      </c>
      <c r="M22">
        <v>1.2183320387691865</v>
      </c>
      <c r="N22">
        <v>1.1561879111962881</v>
      </c>
      <c r="O22">
        <v>1.2281598595161767</v>
      </c>
      <c r="P22">
        <v>1.2968761429987921</v>
      </c>
      <c r="Q22">
        <v>1.2256428748258887</v>
      </c>
      <c r="R22">
        <v>0.90947003354549738</v>
      </c>
      <c r="S22">
        <v>1.0160301239037073</v>
      </c>
      <c r="T22">
        <v>1.0683930558484569</v>
      </c>
      <c r="U22">
        <v>1.0727560349127803</v>
      </c>
      <c r="V22">
        <v>1.2137481184144505</v>
      </c>
      <c r="W22">
        <v>0.60405924079451867</v>
      </c>
      <c r="X22">
        <v>0.60405924079451867</v>
      </c>
      <c r="Y22">
        <v>197.08230040440756</v>
      </c>
      <c r="Z22">
        <v>197.08230040440756</v>
      </c>
      <c r="AA22">
        <f>IFERROR(VLOOKUP(A22,[6]EEZ_Carbon_Flux_Sovereign!$A$6:$AE$152,31,FALSE),0)</f>
        <v>-52.211005163644472</v>
      </c>
      <c r="AC22">
        <f t="shared" si="26"/>
        <v>3120.6096174088598</v>
      </c>
      <c r="AD22">
        <f t="shared" si="27"/>
        <v>399.88216541020654</v>
      </c>
      <c r="AE22">
        <f t="shared" si="28"/>
        <v>194.47175014622533</v>
      </c>
      <c r="AF22">
        <f t="shared" si="29"/>
        <v>194.47175014622533</v>
      </c>
      <c r="AG22">
        <f t="shared" si="0"/>
        <v>12.287822840428266</v>
      </c>
      <c r="AH22">
        <f t="shared" si="1"/>
        <v>179.46250911332837</v>
      </c>
      <c r="AI22">
        <f t="shared" si="2"/>
        <v>12.287822840428266</v>
      </c>
      <c r="AJ22">
        <f t="shared" si="3"/>
        <v>179.46250911332837</v>
      </c>
      <c r="AK22">
        <f t="shared" si="4"/>
        <v>15.33329858796599</v>
      </c>
      <c r="AL22">
        <f t="shared" si="30"/>
        <v>205.41041526398121</v>
      </c>
      <c r="AM22">
        <f t="shared" si="31"/>
        <v>205.41041526398121</v>
      </c>
      <c r="AN22">
        <f t="shared" si="5"/>
        <v>328.07854602582205</v>
      </c>
      <c r="AR22">
        <f t="shared" si="6"/>
        <v>3429.6078595100539</v>
      </c>
      <c r="AS22">
        <f t="shared" si="7"/>
        <v>296.72660271576262</v>
      </c>
      <c r="AT22">
        <f t="shared" si="32"/>
        <v>194.47175014622533</v>
      </c>
      <c r="AU22">
        <f t="shared" si="33"/>
        <v>194.47175014622533</v>
      </c>
      <c r="AV22">
        <f t="shared" si="8"/>
        <v>3.0256275446247614</v>
      </c>
      <c r="AW22">
        <f t="shared" si="9"/>
        <v>88.767255595050116</v>
      </c>
      <c r="AX22">
        <f t="shared" si="10"/>
        <v>3.0256275446247614</v>
      </c>
      <c r="AY22">
        <f t="shared" si="11"/>
        <v>88.767255595050116</v>
      </c>
      <c r="AZ22">
        <f t="shared" si="12"/>
        <v>10.853193107816635</v>
      </c>
      <c r="BA22">
        <f t="shared" si="34"/>
        <v>102.25485256953729</v>
      </c>
      <c r="BB22">
        <f t="shared" si="35"/>
        <v>102.25485256953729</v>
      </c>
      <c r="BG22">
        <f t="shared" si="36"/>
        <v>3358.8198585365776</v>
      </c>
      <c r="BH22">
        <f t="shared" si="37"/>
        <v>331.49323870244962</v>
      </c>
      <c r="BI22">
        <f t="shared" si="38"/>
        <v>194.47175014622533</v>
      </c>
      <c r="BJ22">
        <f t="shared" si="39"/>
        <v>194.47175014622533</v>
      </c>
      <c r="BK22">
        <f t="shared" si="40"/>
        <v>5.7126233910632847</v>
      </c>
      <c r="BL22">
        <f t="shared" si="13"/>
        <v>125.0743248651662</v>
      </c>
      <c r="BM22">
        <f t="shared" si="14"/>
        <v>5.7126233910632847</v>
      </c>
      <c r="BN22">
        <f t="shared" si="15"/>
        <v>125.0743248651662</v>
      </c>
      <c r="BO22">
        <f t="shared" si="16"/>
        <v>12.251932559949585</v>
      </c>
      <c r="BP22">
        <f t="shared" si="41"/>
        <v>137.02148855622428</v>
      </c>
      <c r="BQ22">
        <f t="shared" si="42"/>
        <v>137.02148855622428</v>
      </c>
      <c r="BV22">
        <f t="shared" si="43"/>
        <v>3187.4946999253411</v>
      </c>
      <c r="BW22">
        <f t="shared" si="44"/>
        <v>348.57733639792906</v>
      </c>
      <c r="BX22">
        <f t="shared" si="45"/>
        <v>194.47175014622533</v>
      </c>
      <c r="BY22">
        <f t="shared" si="46"/>
        <v>194.47175014622533</v>
      </c>
      <c r="BZ22">
        <f t="shared" si="47"/>
        <v>6.9749084341605387</v>
      </c>
      <c r="CA22">
        <f t="shared" si="17"/>
        <v>135.78174426658904</v>
      </c>
      <c r="CB22">
        <f t="shared" si="18"/>
        <v>6.9749084341605387</v>
      </c>
      <c r="CC22">
        <f t="shared" si="19"/>
        <v>135.78174426658904</v>
      </c>
      <c r="CD22">
        <f t="shared" si="20"/>
        <v>13.225061195075916</v>
      </c>
      <c r="CE22">
        <f t="shared" si="48"/>
        <v>154.10558625170373</v>
      </c>
      <c r="CF22">
        <f t="shared" si="49"/>
        <v>154.10558625170373</v>
      </c>
      <c r="CK22">
        <f t="shared" si="50"/>
        <v>3385.914179658163</v>
      </c>
      <c r="CL22">
        <f t="shared" si="51"/>
        <v>350.00081590547228</v>
      </c>
      <c r="CM22">
        <f t="shared" si="52"/>
        <v>194.47175014622533</v>
      </c>
      <c r="CN22">
        <f t="shared" si="53"/>
        <v>194.47175014622533</v>
      </c>
      <c r="CO22">
        <f t="shared" si="54"/>
        <v>7.5544823314230056</v>
      </c>
      <c r="CP22">
        <f t="shared" si="55"/>
        <v>145.71840243257915</v>
      </c>
      <c r="CQ22">
        <f t="shared" si="56"/>
        <v>7.5544823314230056</v>
      </c>
      <c r="CR22">
        <f t="shared" si="57"/>
        <v>145.71840243257915</v>
      </c>
      <c r="CS22">
        <f t="shared" si="58"/>
        <v>12.88410817893894</v>
      </c>
      <c r="CT22">
        <f t="shared" si="59"/>
        <v>155.52906575924695</v>
      </c>
      <c r="CU22">
        <f t="shared" si="60"/>
        <v>155.52906575924695</v>
      </c>
      <c r="CZ22">
        <f t="shared" si="61"/>
        <v>3575.3581163040449</v>
      </c>
      <c r="DA22">
        <f t="shared" si="62"/>
        <v>396.00134412977559</v>
      </c>
      <c r="DB22">
        <f t="shared" si="63"/>
        <v>194.47175014622533</v>
      </c>
      <c r="DC22">
        <f t="shared" si="64"/>
        <v>194.47175014622533</v>
      </c>
      <c r="DD22">
        <f t="shared" si="65"/>
        <v>13.557353037968888</v>
      </c>
      <c r="DE22">
        <f t="shared" si="66"/>
        <v>201.81680670297237</v>
      </c>
      <c r="DF22">
        <f t="shared" si="67"/>
        <v>13.557353037968888</v>
      </c>
      <c r="DG22">
        <f t="shared" si="68"/>
        <v>201.81680670297237</v>
      </c>
      <c r="DH22">
        <f t="shared" si="69"/>
        <v>14.186006837966303</v>
      </c>
      <c r="DI22">
        <f t="shared" si="70"/>
        <v>201.52959398355026</v>
      </c>
      <c r="DJ22">
        <f t="shared" si="71"/>
        <v>201.52959398355026</v>
      </c>
      <c r="DM22" t="s">
        <v>203</v>
      </c>
      <c r="DN22" t="s">
        <v>205</v>
      </c>
      <c r="DO22" t="s">
        <v>194</v>
      </c>
      <c r="DP22" t="s">
        <v>203</v>
      </c>
      <c r="DQ22" t="s">
        <v>407</v>
      </c>
      <c r="DR22">
        <f t="shared" si="72"/>
        <v>146.10350716261422</v>
      </c>
      <c r="DS22">
        <f t="shared" si="73"/>
        <v>40.132665258301905</v>
      </c>
      <c r="DT22">
        <f t="shared" si="74"/>
        <v>1610.6308207349127</v>
      </c>
      <c r="DU22">
        <f t="shared" si="75"/>
        <v>146.10350716261422</v>
      </c>
      <c r="DV22">
        <f t="shared" si="76"/>
        <v>40.132665258301905</v>
      </c>
      <c r="DW22">
        <f t="shared" si="77"/>
        <v>1610.6308207349127</v>
      </c>
      <c r="DY22">
        <f t="shared" si="78"/>
        <v>8.1854695966114566</v>
      </c>
      <c r="DZ22">
        <f t="shared" si="79"/>
        <v>4.0072178742662157</v>
      </c>
      <c r="EA22">
        <f t="shared" si="80"/>
        <v>8.1854695966114566</v>
      </c>
      <c r="EB22">
        <f t="shared" si="81"/>
        <v>4.0072178742662157</v>
      </c>
      <c r="ED22">
        <f t="shared" si="21"/>
        <v>96.555745235698481</v>
      </c>
      <c r="EF22">
        <f t="shared" si="22"/>
        <v>14107.133015635427</v>
      </c>
      <c r="EG22">
        <f t="shared" si="23"/>
        <v>155515.6591956442</v>
      </c>
      <c r="EH22">
        <f t="shared" si="24"/>
        <v>14107.133015635427</v>
      </c>
      <c r="EI22">
        <f t="shared" si="25"/>
        <v>155515.6591956442</v>
      </c>
    </row>
    <row r="23" spans="1:139" x14ac:dyDescent="0.25">
      <c r="A23" t="s">
        <v>360</v>
      </c>
      <c r="B23" t="s">
        <v>361</v>
      </c>
      <c r="C23" t="s">
        <v>349</v>
      </c>
      <c r="D23" t="s">
        <v>421</v>
      </c>
      <c r="E23" t="s">
        <v>405</v>
      </c>
      <c r="F23" t="s">
        <v>585</v>
      </c>
      <c r="G23">
        <f>VLOOKUP(A23,[2]alpha_i_split!$A$3:$N$208,14,FALSE)</f>
        <v>0.38449213053425724</v>
      </c>
      <c r="H23">
        <v>75.983786225892402</v>
      </c>
      <c r="I23">
        <v>278.40459273166977</v>
      </c>
      <c r="J23">
        <v>171.08237953298834</v>
      </c>
      <c r="K23">
        <v>1.4311390552424275</v>
      </c>
      <c r="L23">
        <v>1.7400810087931013</v>
      </c>
      <c r="M23">
        <v>1.7003990868804379</v>
      </c>
      <c r="N23">
        <v>1.6024901485445977</v>
      </c>
      <c r="O23">
        <v>1.7217713484942401</v>
      </c>
      <c r="P23">
        <v>1.8235328888328461</v>
      </c>
      <c r="Q23">
        <v>1.39378218396165</v>
      </c>
      <c r="R23">
        <v>1.0901307546951258</v>
      </c>
      <c r="S23">
        <v>1.0599826962241754</v>
      </c>
      <c r="T23">
        <v>1.1372607799723293</v>
      </c>
      <c r="U23">
        <v>1.0615175586333341</v>
      </c>
      <c r="V23">
        <v>1.1250789639924195</v>
      </c>
      <c r="W23">
        <v>0.86343420122105063</v>
      </c>
      <c r="X23">
        <v>0.77449322572056689</v>
      </c>
      <c r="Y23">
        <v>240.3840471415412</v>
      </c>
      <c r="Z23">
        <v>215.62247108017161</v>
      </c>
      <c r="AA23">
        <f>IFERROR(VLOOKUP(A23,[6]EEZ_Carbon_Flux_Sovereign!$A$6:$AE$152,31,FALSE),0)</f>
        <v>0</v>
      </c>
      <c r="AC23">
        <f t="shared" si="26"/>
        <v>244.84267501346733</v>
      </c>
      <c r="AD23">
        <f t="shared" si="27"/>
        <v>388.03536128250039</v>
      </c>
      <c r="AE23">
        <f t="shared" si="28"/>
        <v>240.3840471415412</v>
      </c>
      <c r="AF23">
        <f t="shared" si="29"/>
        <v>215.62247108017161</v>
      </c>
      <c r="AG23">
        <f t="shared" si="0"/>
        <v>2.0125371816550177</v>
      </c>
      <c r="AH23">
        <f t="shared" si="1"/>
        <v>40.891011232050992</v>
      </c>
      <c r="AI23">
        <f t="shared" si="2"/>
        <v>3.2043589465102285</v>
      </c>
      <c r="AJ23">
        <f t="shared" si="3"/>
        <v>55.756137654496797</v>
      </c>
      <c r="AK23">
        <f t="shared" si="4"/>
        <v>23.08997120342222</v>
      </c>
      <c r="AL23">
        <f t="shared" si="30"/>
        <v>147.65131414095919</v>
      </c>
      <c r="AM23">
        <f t="shared" si="31"/>
        <v>172.41289020232878</v>
      </c>
      <c r="AN23">
        <f t="shared" si="5"/>
        <v>279.90836601299401</v>
      </c>
      <c r="AR23">
        <f t="shared" si="6"/>
        <v>297.6971995644866</v>
      </c>
      <c r="AS23">
        <f t="shared" si="7"/>
        <v>303.49740878516428</v>
      </c>
      <c r="AT23">
        <f t="shared" si="32"/>
        <v>240.3840471415412</v>
      </c>
      <c r="AU23">
        <f t="shared" si="33"/>
        <v>215.62247108017161</v>
      </c>
      <c r="AV23">
        <f t="shared" si="8"/>
        <v>0.3124036996254328</v>
      </c>
      <c r="AW23">
        <f t="shared" si="9"/>
        <v>14.849646326373325</v>
      </c>
      <c r="AX23">
        <f t="shared" si="10"/>
        <v>0.84323246769612015</v>
      </c>
      <c r="AY23">
        <f t="shared" si="11"/>
        <v>28.787473074301069</v>
      </c>
      <c r="AZ23">
        <f t="shared" si="12"/>
        <v>16.378090168797385</v>
      </c>
      <c r="BA23">
        <f t="shared" si="34"/>
        <v>63.11336164362308</v>
      </c>
      <c r="BB23">
        <f t="shared" si="35"/>
        <v>87.874937704992675</v>
      </c>
      <c r="BG23">
        <f t="shared" si="36"/>
        <v>290.90832193922591</v>
      </c>
      <c r="BH23">
        <f t="shared" si="37"/>
        <v>295.10405084490878</v>
      </c>
      <c r="BI23">
        <f t="shared" si="38"/>
        <v>240.3840471415412</v>
      </c>
      <c r="BJ23">
        <f t="shared" si="39"/>
        <v>215.62247108017161</v>
      </c>
      <c r="BK23">
        <f t="shared" si="40"/>
        <v>0.21044160861219374</v>
      </c>
      <c r="BL23">
        <f t="shared" si="13"/>
        <v>11.537368112380593</v>
      </c>
      <c r="BM23">
        <f t="shared" si="14"/>
        <v>0.64490052437067769</v>
      </c>
      <c r="BN23">
        <f t="shared" si="15"/>
        <v>24.341508797870969</v>
      </c>
      <c r="BO23">
        <f t="shared" si="16"/>
        <v>16.109896244339364</v>
      </c>
      <c r="BP23">
        <f t="shared" si="41"/>
        <v>54.720003703367581</v>
      </c>
      <c r="BQ23">
        <f t="shared" si="42"/>
        <v>79.481579764737177</v>
      </c>
      <c r="BV23">
        <f t="shared" si="43"/>
        <v>274.15782779118172</v>
      </c>
      <c r="BW23">
        <f t="shared" si="44"/>
        <v>316.61862427789742</v>
      </c>
      <c r="BX23">
        <f t="shared" si="45"/>
        <v>240.3840471415412</v>
      </c>
      <c r="BY23">
        <f t="shared" si="46"/>
        <v>215.62247108017161</v>
      </c>
      <c r="BZ23">
        <f t="shared" si="47"/>
        <v>0.4658769008992778</v>
      </c>
      <c r="CA23">
        <f t="shared" si="17"/>
        <v>18.333291207190342</v>
      </c>
      <c r="CB23">
        <f t="shared" si="18"/>
        <v>1.0832524702990498</v>
      </c>
      <c r="CC23">
        <f t="shared" si="19"/>
        <v>32.177041481321744</v>
      </c>
      <c r="CD23">
        <f t="shared" si="20"/>
        <v>17.804581798379402</v>
      </c>
      <c r="CE23">
        <f t="shared" si="48"/>
        <v>76.234577136356222</v>
      </c>
      <c r="CF23">
        <f t="shared" si="49"/>
        <v>100.99615319772582</v>
      </c>
      <c r="CK23">
        <f t="shared" si="50"/>
        <v>294.56473931211673</v>
      </c>
      <c r="CL23">
        <f t="shared" si="51"/>
        <v>295.53136358882978</v>
      </c>
      <c r="CM23">
        <f t="shared" si="52"/>
        <v>240.3840471415412</v>
      </c>
      <c r="CN23">
        <f t="shared" si="53"/>
        <v>215.62247108017161</v>
      </c>
      <c r="CO23">
        <f t="shared" si="54"/>
        <v>0.21748745457388186</v>
      </c>
      <c r="CP23">
        <f t="shared" si="55"/>
        <v>11.831262258160617</v>
      </c>
      <c r="CQ23">
        <f t="shared" si="56"/>
        <v>0.66167754084927388</v>
      </c>
      <c r="CR23">
        <f t="shared" si="57"/>
        <v>24.841198022269456</v>
      </c>
      <c r="CS23">
        <f t="shared" si="58"/>
        <v>16.032780367346966</v>
      </c>
      <c r="CT23">
        <f t="shared" si="59"/>
        <v>55.147316447288574</v>
      </c>
      <c r="CU23">
        <f t="shared" si="60"/>
        <v>79.90889250865817</v>
      </c>
      <c r="CZ23">
        <f t="shared" si="61"/>
        <v>311.97434577818763</v>
      </c>
      <c r="DA23">
        <f t="shared" si="62"/>
        <v>313.22715076127849</v>
      </c>
      <c r="DB23">
        <f t="shared" si="63"/>
        <v>240.3840471415412</v>
      </c>
      <c r="DC23">
        <f t="shared" si="64"/>
        <v>215.62247108017161</v>
      </c>
      <c r="DD23">
        <f t="shared" si="65"/>
        <v>0.47255554386244791</v>
      </c>
      <c r="DE23">
        <f t="shared" si="66"/>
        <v>19.461919675855466</v>
      </c>
      <c r="DF23">
        <f t="shared" si="67"/>
        <v>1.1368402977928975</v>
      </c>
      <c r="DG23">
        <f t="shared" si="68"/>
        <v>34.942186220184468</v>
      </c>
      <c r="DH23">
        <f t="shared" si="69"/>
        <v>16.511845015786374</v>
      </c>
      <c r="DI23">
        <f t="shared" si="70"/>
        <v>72.843103619737292</v>
      </c>
      <c r="DJ23">
        <f t="shared" si="71"/>
        <v>97.604679681106887</v>
      </c>
      <c r="DM23" t="s">
        <v>360</v>
      </c>
      <c r="DN23" t="s">
        <v>361</v>
      </c>
      <c r="DO23" t="s">
        <v>349</v>
      </c>
      <c r="DP23" t="s">
        <v>421</v>
      </c>
      <c r="DQ23" t="s">
        <v>407</v>
      </c>
      <c r="DR23">
        <f t="shared" si="72"/>
        <v>19.484083135335222</v>
      </c>
      <c r="DS23">
        <f t="shared" si="73"/>
        <v>10.979757150221596</v>
      </c>
      <c r="DT23">
        <f t="shared" si="74"/>
        <v>120.55506707784227</v>
      </c>
      <c r="DU23">
        <f t="shared" si="75"/>
        <v>33.474257541740748</v>
      </c>
      <c r="DV23">
        <f t="shared" si="76"/>
        <v>11.66381181605106</v>
      </c>
      <c r="DW23">
        <f t="shared" si="77"/>
        <v>136.04450608025235</v>
      </c>
      <c r="DY23">
        <f t="shared" si="78"/>
        <v>0.6152170648713754</v>
      </c>
      <c r="DZ23">
        <f t="shared" si="79"/>
        <v>0.69410175766797244</v>
      </c>
      <c r="EA23">
        <f t="shared" si="80"/>
        <v>1.2623770412530411</v>
      </c>
      <c r="EB23">
        <f t="shared" si="81"/>
        <v>0.97333839115213072</v>
      </c>
      <c r="ED23">
        <f t="shared" si="21"/>
        <v>86.972978508941907</v>
      </c>
      <c r="EF23">
        <f t="shared" si="22"/>
        <v>1694.5887437959477</v>
      </c>
      <c r="EG23">
        <f t="shared" si="23"/>
        <v>10485.033258105226</v>
      </c>
      <c r="EH23">
        <f t="shared" si="24"/>
        <v>2911.3558817806047</v>
      </c>
      <c r="EI23">
        <f t="shared" si="25"/>
        <v>11832.195903577403</v>
      </c>
    </row>
    <row r="24" spans="1:139" x14ac:dyDescent="0.25">
      <c r="A24" t="s">
        <v>339</v>
      </c>
      <c r="B24" t="s">
        <v>340</v>
      </c>
      <c r="C24" t="s">
        <v>343</v>
      </c>
      <c r="D24" t="s">
        <v>421</v>
      </c>
      <c r="E24" t="s">
        <v>406</v>
      </c>
      <c r="F24" t="s">
        <v>585</v>
      </c>
      <c r="G24">
        <f>VLOOKUP(A24,[2]alpha_i_split!$A$3:$N$208,14,FALSE)</f>
        <v>0.14261373361028751</v>
      </c>
      <c r="H24">
        <v>75.700989211011404</v>
      </c>
      <c r="I24">
        <v>277.36842446914579</v>
      </c>
      <c r="J24">
        <v>499.6817570309679</v>
      </c>
      <c r="K24">
        <v>1.4311390552424275</v>
      </c>
      <c r="L24">
        <v>1.6245298021461605</v>
      </c>
      <c r="M24">
        <v>1.5649475213979509</v>
      </c>
      <c r="N24">
        <v>1.4265022187397769</v>
      </c>
      <c r="O24">
        <v>1.5369573340282388</v>
      </c>
      <c r="P24">
        <v>1.6965568138875875</v>
      </c>
      <c r="Q24">
        <v>1.39378218396165</v>
      </c>
      <c r="R24">
        <v>1.154133732123878</v>
      </c>
      <c r="S24">
        <v>1.2154822023485663</v>
      </c>
      <c r="T24">
        <v>1.2953811605285075</v>
      </c>
      <c r="U24">
        <v>1.2357210310006459</v>
      </c>
      <c r="V24">
        <v>1.3448954049704989</v>
      </c>
      <c r="W24">
        <v>0.95114373740481495</v>
      </c>
      <c r="X24">
        <v>0.83167119161323033</v>
      </c>
      <c r="Y24">
        <v>263.81723988766845</v>
      </c>
      <c r="Z24">
        <v>230.67932809413875</v>
      </c>
      <c r="AA24">
        <f>IFERROR(VLOOKUP(A24,[6]EEZ_Carbon_Flux_Sovereign!$A$6:$AE$152,31,FALSE),0)</f>
        <v>0</v>
      </c>
      <c r="AC24">
        <f t="shared" si="26"/>
        <v>715.11407767917558</v>
      </c>
      <c r="AD24">
        <f t="shared" si="27"/>
        <v>386.59116841860799</v>
      </c>
      <c r="AE24">
        <f t="shared" si="28"/>
        <v>263.81723988766845</v>
      </c>
      <c r="AF24">
        <f t="shared" si="29"/>
        <v>230.67932809413875</v>
      </c>
      <c r="AG24">
        <f t="shared" si="0"/>
        <v>1.262848574908646</v>
      </c>
      <c r="AH24">
        <f t="shared" si="1"/>
        <v>30.85790094084355</v>
      </c>
      <c r="AI24">
        <f t="shared" si="2"/>
        <v>2.5862476793144094</v>
      </c>
      <c r="AJ24">
        <f t="shared" si="3"/>
        <v>49.76365503605404</v>
      </c>
      <c r="AK24">
        <f t="shared" si="4"/>
        <v>22.101561715025458</v>
      </c>
      <c r="AL24">
        <f t="shared" si="30"/>
        <v>122.77392853093954</v>
      </c>
      <c r="AM24">
        <f t="shared" si="31"/>
        <v>155.91184032446924</v>
      </c>
      <c r="AN24">
        <f t="shared" si="5"/>
        <v>283.09275181360732</v>
      </c>
      <c r="AR24">
        <f t="shared" si="6"/>
        <v>811.74790588556414</v>
      </c>
      <c r="AS24">
        <f t="shared" si="7"/>
        <v>320.12025490589519</v>
      </c>
      <c r="AT24">
        <f t="shared" si="32"/>
        <v>263.81723988766845</v>
      </c>
      <c r="AU24">
        <f t="shared" si="33"/>
        <v>230.67932809413875</v>
      </c>
      <c r="AV24">
        <f t="shared" si="8"/>
        <v>0.20162815414696042</v>
      </c>
      <c r="AW24">
        <f t="shared" si="9"/>
        <v>10.743376038477948</v>
      </c>
      <c r="AX24">
        <f t="shared" si="10"/>
        <v>0.80828606432422179</v>
      </c>
      <c r="AY24">
        <f t="shared" si="11"/>
        <v>27.111282042908496</v>
      </c>
      <c r="AZ24">
        <f t="shared" si="12"/>
        <v>17.177551659970021</v>
      </c>
      <c r="BA24">
        <f t="shared" si="34"/>
        <v>56.303015018226745</v>
      </c>
      <c r="BB24">
        <f t="shared" si="35"/>
        <v>89.440926811756441</v>
      </c>
      <c r="BG24">
        <f t="shared" si="36"/>
        <v>781.97572715338629</v>
      </c>
      <c r="BH24">
        <f t="shared" si="37"/>
        <v>337.13638343570932</v>
      </c>
      <c r="BI24">
        <f t="shared" si="38"/>
        <v>263.81723988766845</v>
      </c>
      <c r="BJ24">
        <f t="shared" si="39"/>
        <v>230.67932809413875</v>
      </c>
      <c r="BK24">
        <f t="shared" si="40"/>
        <v>0.38671901313268192</v>
      </c>
      <c r="BL24">
        <f t="shared" si="13"/>
        <v>15.823385043196486</v>
      </c>
      <c r="BM24">
        <f t="shared" si="14"/>
        <v>1.1837683455312036</v>
      </c>
      <c r="BN24">
        <f t="shared" si="15"/>
        <v>33.359038771072008</v>
      </c>
      <c r="BO24">
        <f t="shared" si="16"/>
        <v>18.43179727594644</v>
      </c>
      <c r="BP24">
        <f t="shared" si="41"/>
        <v>73.31914354804087</v>
      </c>
      <c r="BQ24">
        <f t="shared" si="42"/>
        <v>106.45705534157057</v>
      </c>
      <c r="BV24">
        <f t="shared" si="43"/>
        <v>712.79713506846588</v>
      </c>
      <c r="BW24">
        <f t="shared" si="44"/>
        <v>359.29783158280577</v>
      </c>
      <c r="BX24">
        <f t="shared" si="45"/>
        <v>263.81723988766845</v>
      </c>
      <c r="BY24">
        <f t="shared" si="46"/>
        <v>230.67932809413875</v>
      </c>
      <c r="BZ24">
        <f t="shared" si="47"/>
        <v>0.68543047218446429</v>
      </c>
      <c r="CA24">
        <f t="shared" si="17"/>
        <v>21.536224064456828</v>
      </c>
      <c r="CB24">
        <f t="shared" si="18"/>
        <v>1.6754383783049436</v>
      </c>
      <c r="CC24">
        <f t="shared" si="19"/>
        <v>39.079253751057017</v>
      </c>
      <c r="CD24">
        <f t="shared" si="20"/>
        <v>20.574548860043652</v>
      </c>
      <c r="CE24">
        <f t="shared" si="48"/>
        <v>95.480591695137321</v>
      </c>
      <c r="CF24">
        <f t="shared" si="49"/>
        <v>128.61850348866702</v>
      </c>
      <c r="CK24">
        <f t="shared" si="50"/>
        <v>767.9895411488626</v>
      </c>
      <c r="CL24">
        <f t="shared" si="51"/>
        <v>342.74999545203764</v>
      </c>
      <c r="CM24">
        <f t="shared" si="52"/>
        <v>263.81723988766845</v>
      </c>
      <c r="CN24">
        <f t="shared" si="53"/>
        <v>230.67932809413875</v>
      </c>
      <c r="CO24">
        <f t="shared" si="54"/>
        <v>0.4584938696779628</v>
      </c>
      <c r="CP24">
        <f t="shared" si="55"/>
        <v>17.425992532494213</v>
      </c>
      <c r="CQ24">
        <f t="shared" si="56"/>
        <v>1.3123135536746184</v>
      </c>
      <c r="CR24">
        <f t="shared" si="57"/>
        <v>35.129090901646848</v>
      </c>
      <c r="CS24">
        <f t="shared" si="58"/>
        <v>18.90856203039975</v>
      </c>
      <c r="CT24">
        <f t="shared" si="59"/>
        <v>78.932755564369188</v>
      </c>
      <c r="CU24">
        <f t="shared" si="60"/>
        <v>112.07066735789888</v>
      </c>
      <c r="CZ24">
        <f t="shared" si="61"/>
        <v>847.73848966621051</v>
      </c>
      <c r="DA24">
        <f t="shared" si="62"/>
        <v>373.03151955246108</v>
      </c>
      <c r="DB24">
        <f t="shared" si="63"/>
        <v>263.81723988766845</v>
      </c>
      <c r="DC24">
        <f t="shared" si="64"/>
        <v>230.67932809413875</v>
      </c>
      <c r="DD24">
        <f t="shared" si="65"/>
        <v>1.1318020334633034</v>
      </c>
      <c r="DE24">
        <f t="shared" si="66"/>
        <v>31.089397016684128</v>
      </c>
      <c r="DF24">
        <f t="shared" si="67"/>
        <v>2.506251586314959</v>
      </c>
      <c r="DG24">
        <f t="shared" si="68"/>
        <v>52.817976891814901</v>
      </c>
      <c r="DH24">
        <f t="shared" si="69"/>
        <v>19.58724142090983</v>
      </c>
      <c r="DI24">
        <f t="shared" si="70"/>
        <v>109.21427966479263</v>
      </c>
      <c r="DJ24">
        <f t="shared" si="71"/>
        <v>142.35219145832232</v>
      </c>
      <c r="DM24" t="s">
        <v>339</v>
      </c>
      <c r="DN24" t="s">
        <v>340</v>
      </c>
      <c r="DO24" t="s">
        <v>343</v>
      </c>
      <c r="DP24" t="s">
        <v>421</v>
      </c>
      <c r="DQ24" t="s">
        <v>407</v>
      </c>
      <c r="DR24">
        <f t="shared" si="72"/>
        <v>21.246045939358861</v>
      </c>
      <c r="DS24">
        <f t="shared" si="73"/>
        <v>8.2905687937350603</v>
      </c>
      <c r="DT24">
        <f t="shared" si="74"/>
        <v>68.733530923653618</v>
      </c>
      <c r="DU24">
        <f t="shared" si="75"/>
        <v>39.543382899092222</v>
      </c>
      <c r="DV24">
        <f t="shared" si="76"/>
        <v>9.9314998053874586</v>
      </c>
      <c r="DW24">
        <f t="shared" si="77"/>
        <v>98.634688384411135</v>
      </c>
      <c r="DY24">
        <f t="shared" si="78"/>
        <v>0.68782035291900312</v>
      </c>
      <c r="DZ24">
        <f t="shared" si="79"/>
        <v>0.42600901566916433</v>
      </c>
      <c r="EA24">
        <f t="shared" si="80"/>
        <v>1.6787176012440594</v>
      </c>
      <c r="EB24">
        <f t="shared" si="81"/>
        <v>0.7273667361961772</v>
      </c>
      <c r="ED24">
        <f t="shared" si="21"/>
        <v>96.384968765807713</v>
      </c>
      <c r="EF24">
        <f t="shared" si="22"/>
        <v>2047.7994742620197</v>
      </c>
      <c r="EG24">
        <f t="shared" si="23"/>
        <v>6624.8792312400328</v>
      </c>
      <c r="EH24">
        <f t="shared" si="24"/>
        <v>3811.3877256233786</v>
      </c>
      <c r="EI24">
        <f t="shared" si="25"/>
        <v>9506.9013591566436</v>
      </c>
    </row>
    <row r="25" spans="1:139" x14ac:dyDescent="0.25">
      <c r="A25" t="s">
        <v>333</v>
      </c>
      <c r="B25" t="s">
        <v>334</v>
      </c>
      <c r="C25" t="s">
        <v>343</v>
      </c>
      <c r="D25" t="s">
        <v>421</v>
      </c>
      <c r="E25" t="s">
        <v>406</v>
      </c>
      <c r="F25" t="s">
        <v>585</v>
      </c>
      <c r="G25">
        <f>VLOOKUP(A25,[2]alpha_i_split!$A$3:$N$208,14,FALSE)</f>
        <v>0.2043383595786144</v>
      </c>
      <c r="H25">
        <v>70.819148087430506</v>
      </c>
      <c r="I25">
        <v>259.48135859234537</v>
      </c>
      <c r="J25">
        <v>337.00602378969904</v>
      </c>
      <c r="K25">
        <v>1.4311390552424275</v>
      </c>
      <c r="L25">
        <v>1.5836579629936087</v>
      </c>
      <c r="M25">
        <v>1.5514052338346025</v>
      </c>
      <c r="N25">
        <v>1.4462616938454582</v>
      </c>
      <c r="O25">
        <v>1.5273690995665312</v>
      </c>
      <c r="P25">
        <v>1.6253993365119814</v>
      </c>
      <c r="Q25">
        <v>1.39378218396165</v>
      </c>
      <c r="R25">
        <v>1.154133732123878</v>
      </c>
      <c r="S25">
        <v>1.2154822023485663</v>
      </c>
      <c r="T25">
        <v>1.2953811605285075</v>
      </c>
      <c r="U25">
        <v>1.2357210310006459</v>
      </c>
      <c r="V25">
        <v>1.3448954049704989</v>
      </c>
      <c r="W25">
        <v>0.9625592356822682</v>
      </c>
      <c r="X25">
        <v>0.9625592356822682</v>
      </c>
      <c r="Y25">
        <v>249.76617820044453</v>
      </c>
      <c r="Z25">
        <v>249.76617820044453</v>
      </c>
      <c r="AA25">
        <f>IFERROR(VLOOKUP(A25,[6]EEZ_Carbon_Flux_Sovereign!$A$6:$AE$152,31,FALSE),0)</f>
        <v>-0.71023288086562686</v>
      </c>
      <c r="AC25">
        <f t="shared" si="26"/>
        <v>482.30248249739691</v>
      </c>
      <c r="AD25">
        <f t="shared" si="27"/>
        <v>361.66049467617518</v>
      </c>
      <c r="AE25">
        <f t="shared" si="28"/>
        <v>249.73066655640125</v>
      </c>
      <c r="AF25">
        <f t="shared" si="29"/>
        <v>249.73066655640125</v>
      </c>
      <c r="AG25">
        <f t="shared" si="0"/>
        <v>1.0565857921773012</v>
      </c>
      <c r="AH25">
        <f t="shared" si="1"/>
        <v>28.319148074988629</v>
      </c>
      <c r="AI25">
        <f t="shared" si="2"/>
        <v>1.0565857921773012</v>
      </c>
      <c r="AJ25">
        <f t="shared" si="3"/>
        <v>28.319148074988629</v>
      </c>
      <c r="AK25">
        <f t="shared" si="4"/>
        <v>21.033219044372888</v>
      </c>
      <c r="AL25">
        <f t="shared" si="30"/>
        <v>111.92982811977393</v>
      </c>
      <c r="AM25">
        <f t="shared" si="31"/>
        <v>111.92982811977393</v>
      </c>
      <c r="AN25">
        <f t="shared" si="5"/>
        <v>263.16497226615479</v>
      </c>
      <c r="AR25">
        <f t="shared" si="6"/>
        <v>533.70227315137038</v>
      </c>
      <c r="AS25">
        <f t="shared" si="7"/>
        <v>299.47618880875785</v>
      </c>
      <c r="AT25">
        <f t="shared" si="32"/>
        <v>249.73066655640125</v>
      </c>
      <c r="AU25">
        <f t="shared" si="33"/>
        <v>249.73066655640125</v>
      </c>
      <c r="AV25">
        <f t="shared" si="8"/>
        <v>0.14968777878239184</v>
      </c>
      <c r="AW25">
        <f t="shared" si="9"/>
        <v>9.0272112144908068</v>
      </c>
      <c r="AX25">
        <f t="shared" si="10"/>
        <v>0.14968777878239184</v>
      </c>
      <c r="AY25">
        <f t="shared" si="11"/>
        <v>9.0272112144908068</v>
      </c>
      <c r="AZ25">
        <f t="shared" si="12"/>
        <v>16.556830115923347</v>
      </c>
      <c r="BA25">
        <f t="shared" si="34"/>
        <v>49.745522252356608</v>
      </c>
      <c r="BB25">
        <f t="shared" si="35"/>
        <v>49.745522252356608</v>
      </c>
      <c r="BG25">
        <f t="shared" si="36"/>
        <v>522.83290914112763</v>
      </c>
      <c r="BH25">
        <f t="shared" si="37"/>
        <v>315.39497321022202</v>
      </c>
      <c r="BI25">
        <f t="shared" si="38"/>
        <v>249.73066655640125</v>
      </c>
      <c r="BJ25">
        <f t="shared" si="39"/>
        <v>249.73066655640125</v>
      </c>
      <c r="BK25">
        <f t="shared" si="40"/>
        <v>0.30408246198344802</v>
      </c>
      <c r="BL25">
        <f t="shared" si="13"/>
        <v>13.892591461593748</v>
      </c>
      <c r="BM25">
        <f t="shared" si="14"/>
        <v>0.30408246198344802</v>
      </c>
      <c r="BN25">
        <f t="shared" si="15"/>
        <v>13.892591461593748</v>
      </c>
      <c r="BO25">
        <f t="shared" si="16"/>
        <v>17.617234314008734</v>
      </c>
      <c r="BP25">
        <f t="shared" si="41"/>
        <v>65.664306653820773</v>
      </c>
      <c r="BQ25">
        <f t="shared" si="42"/>
        <v>65.664306653820773</v>
      </c>
      <c r="BV25">
        <f t="shared" si="43"/>
        <v>487.39890280221294</v>
      </c>
      <c r="BW25">
        <f t="shared" si="44"/>
        <v>336.12726342886617</v>
      </c>
      <c r="BX25">
        <f t="shared" si="45"/>
        <v>249.73066655640125</v>
      </c>
      <c r="BY25">
        <f t="shared" si="46"/>
        <v>249.73066655640125</v>
      </c>
      <c r="BZ25">
        <f t="shared" si="47"/>
        <v>0.56848221029915091</v>
      </c>
      <c r="CA25">
        <f t="shared" si="17"/>
        <v>19.739743145380629</v>
      </c>
      <c r="CB25">
        <f t="shared" si="18"/>
        <v>0.56848221029915091</v>
      </c>
      <c r="CC25">
        <f t="shared" si="19"/>
        <v>19.739743145380629</v>
      </c>
      <c r="CD25">
        <f t="shared" si="20"/>
        <v>19.445803257627283</v>
      </c>
      <c r="CE25">
        <f t="shared" si="48"/>
        <v>86.396596872464926</v>
      </c>
      <c r="CF25">
        <f t="shared" si="49"/>
        <v>86.396596872464926</v>
      </c>
      <c r="CK25">
        <f t="shared" si="50"/>
        <v>514.73258710416962</v>
      </c>
      <c r="CL25">
        <f t="shared" si="51"/>
        <v>320.64657196518135</v>
      </c>
      <c r="CM25">
        <f t="shared" si="52"/>
        <v>249.73066655640125</v>
      </c>
      <c r="CN25">
        <f t="shared" si="53"/>
        <v>249.73066655640125</v>
      </c>
      <c r="CO25">
        <f t="shared" si="54"/>
        <v>0.36484577388368639</v>
      </c>
      <c r="CP25">
        <f t="shared" si="55"/>
        <v>15.434299475439603</v>
      </c>
      <c r="CQ25">
        <f t="shared" si="56"/>
        <v>0.36484577388368639</v>
      </c>
      <c r="CR25">
        <f t="shared" si="57"/>
        <v>15.434299475439603</v>
      </c>
      <c r="CS25">
        <f t="shared" si="58"/>
        <v>18.050955297612731</v>
      </c>
      <c r="CT25">
        <f t="shared" si="59"/>
        <v>70.915905408780105</v>
      </c>
      <c r="CU25">
        <f t="shared" si="60"/>
        <v>70.915905408780105</v>
      </c>
      <c r="CZ25">
        <f t="shared" si="61"/>
        <v>547.76936746831791</v>
      </c>
      <c r="DA25">
        <f t="shared" si="62"/>
        <v>348.97528684634756</v>
      </c>
      <c r="DB25">
        <f t="shared" si="63"/>
        <v>249.73066655640125</v>
      </c>
      <c r="DC25">
        <f t="shared" si="64"/>
        <v>249.73066655640125</v>
      </c>
      <c r="DD25">
        <f t="shared" si="65"/>
        <v>0.89841960831313894</v>
      </c>
      <c r="DE25">
        <f t="shared" si="66"/>
        <v>27.157732248510126</v>
      </c>
      <c r="DF25">
        <f t="shared" si="67"/>
        <v>0.89841960831313894</v>
      </c>
      <c r="DG25">
        <f t="shared" si="68"/>
        <v>27.157732248510126</v>
      </c>
      <c r="DH25">
        <f t="shared" si="69"/>
        <v>19.044089917188586</v>
      </c>
      <c r="DI25">
        <f t="shared" si="70"/>
        <v>99.244620289946312</v>
      </c>
      <c r="DJ25">
        <f t="shared" si="71"/>
        <v>99.244620289946312</v>
      </c>
      <c r="DM25" t="s">
        <v>333</v>
      </c>
      <c r="DN25" t="s">
        <v>334</v>
      </c>
      <c r="DO25" t="s">
        <v>343</v>
      </c>
      <c r="DP25" t="s">
        <v>421</v>
      </c>
      <c r="DQ25" t="s">
        <v>407</v>
      </c>
      <c r="DR25">
        <f t="shared" si="72"/>
        <v>18.92845427006726</v>
      </c>
      <c r="DS25">
        <f t="shared" si="73"/>
        <v>7.6441870963977205</v>
      </c>
      <c r="DT25">
        <f t="shared" si="74"/>
        <v>58.433596364733411</v>
      </c>
      <c r="DU25">
        <f t="shared" si="75"/>
        <v>18.92845427006726</v>
      </c>
      <c r="DV25">
        <f t="shared" si="76"/>
        <v>7.6441870963977205</v>
      </c>
      <c r="DW25">
        <f t="shared" si="77"/>
        <v>58.433596364733411</v>
      </c>
      <c r="DY25">
        <f t="shared" si="78"/>
        <v>0.55701727090651953</v>
      </c>
      <c r="DZ25">
        <f t="shared" si="79"/>
        <v>0.35583111872170553</v>
      </c>
      <c r="EA25">
        <f t="shared" si="80"/>
        <v>0.55701727090651953</v>
      </c>
      <c r="EB25">
        <f t="shared" si="81"/>
        <v>0.35583111872170553</v>
      </c>
      <c r="ED25">
        <f t="shared" si="21"/>
        <v>90.169249405729175</v>
      </c>
      <c r="EF25">
        <f t="shared" si="22"/>
        <v>1706.764513942634</v>
      </c>
      <c r="EG25">
        <f t="shared" si="23"/>
        <v>5268.9135242853563</v>
      </c>
      <c r="EH25">
        <f t="shared" si="24"/>
        <v>1706.764513942634</v>
      </c>
      <c r="EI25">
        <f t="shared" si="25"/>
        <v>5268.9135242853563</v>
      </c>
    </row>
    <row r="26" spans="1:139" x14ac:dyDescent="0.25">
      <c r="A26" t="s">
        <v>26</v>
      </c>
      <c r="B26" t="s">
        <v>0</v>
      </c>
      <c r="C26" t="s">
        <v>52</v>
      </c>
      <c r="D26" t="s">
        <v>417</v>
      </c>
      <c r="E26" t="s">
        <v>407</v>
      </c>
      <c r="F26" t="s">
        <v>52</v>
      </c>
      <c r="G26">
        <f>VLOOKUP(A26,[2]alpha_i_split!$A$3:$N$208,14,FALSE)</f>
        <v>0.2119978010629866</v>
      </c>
      <c r="H26">
        <v>64.361293620843895</v>
      </c>
      <c r="I26">
        <v>235.81977982677205</v>
      </c>
      <c r="J26">
        <v>365.25265127885211</v>
      </c>
      <c r="K26">
        <v>1.3263572562220902</v>
      </c>
      <c r="L26">
        <v>1.6868882389134507</v>
      </c>
      <c r="M26">
        <v>1.6420950952590123</v>
      </c>
      <c r="N26">
        <v>1.6062666055808335</v>
      </c>
      <c r="O26">
        <v>1.6034667123040618</v>
      </c>
      <c r="P26">
        <v>1.7367689942309377</v>
      </c>
      <c r="Q26">
        <v>1.3070253557120981</v>
      </c>
      <c r="R26">
        <v>1.2095558465202498</v>
      </c>
      <c r="S26">
        <v>1.2971210859341129</v>
      </c>
      <c r="T26">
        <v>1.3393743599143302</v>
      </c>
      <c r="U26">
        <v>1.3313443191676493</v>
      </c>
      <c r="V26">
        <v>1.3335057494131222</v>
      </c>
      <c r="W26">
        <v>2.0110668775665541</v>
      </c>
      <c r="X26">
        <v>1.7847212077541534</v>
      </c>
      <c r="Y26">
        <v>474.24934828465871</v>
      </c>
      <c r="Z26">
        <v>420.87256226475517</v>
      </c>
      <c r="AA26">
        <f>IFERROR(VLOOKUP(A26,[6]EEZ_Carbon_Flux_Sovereign!$A$6:$AE$152,31,FALSE),0)</f>
        <v>0</v>
      </c>
      <c r="AC26">
        <f t="shared" si="26"/>
        <v>484.45550437806224</v>
      </c>
      <c r="AD26">
        <f t="shared" si="27"/>
        <v>308.22243161203539</v>
      </c>
      <c r="AE26">
        <f t="shared" si="28"/>
        <v>308.22243161203539</v>
      </c>
      <c r="AF26">
        <f t="shared" si="29"/>
        <v>308.22243161203539</v>
      </c>
      <c r="AG26">
        <f t="shared" si="0"/>
        <v>0</v>
      </c>
      <c r="AH26">
        <f t="shared" si="1"/>
        <v>0</v>
      </c>
      <c r="AI26">
        <f t="shared" si="2"/>
        <v>0</v>
      </c>
      <c r="AJ26">
        <f t="shared" si="3"/>
        <v>0</v>
      </c>
      <c r="AK26">
        <f t="shared" si="4"/>
        <v>17.559453264849342</v>
      </c>
      <c r="AL26">
        <f t="shared" si="30"/>
        <v>0</v>
      </c>
      <c r="AM26">
        <f t="shared" si="31"/>
        <v>0</v>
      </c>
      <c r="AN26">
        <f t="shared" si="5"/>
        <v>225.9940518805752</v>
      </c>
      <c r="AR26">
        <f t="shared" si="6"/>
        <v>616.14040167425162</v>
      </c>
      <c r="AS26">
        <f t="shared" si="7"/>
        <v>285.23719341459019</v>
      </c>
      <c r="AT26">
        <f t="shared" si="32"/>
        <v>285.23719341459019</v>
      </c>
      <c r="AU26">
        <f t="shared" si="33"/>
        <v>285.23719341459019</v>
      </c>
      <c r="AV26">
        <f t="shared" si="8"/>
        <v>0</v>
      </c>
      <c r="AW26">
        <f t="shared" si="9"/>
        <v>0</v>
      </c>
      <c r="AX26">
        <f t="shared" si="10"/>
        <v>0</v>
      </c>
      <c r="AY26">
        <f t="shared" si="11"/>
        <v>0</v>
      </c>
      <c r="AZ26">
        <f t="shared" si="12"/>
        <v>14.409204511550518</v>
      </c>
      <c r="BA26">
        <f t="shared" si="34"/>
        <v>0</v>
      </c>
      <c r="BB26">
        <f t="shared" si="35"/>
        <v>0</v>
      </c>
      <c r="BG26">
        <f t="shared" si="36"/>
        <v>599.77958719535343</v>
      </c>
      <c r="BH26">
        <f t="shared" si="37"/>
        <v>305.88680889364599</v>
      </c>
      <c r="BI26">
        <f t="shared" si="38"/>
        <v>305.88680889364599</v>
      </c>
      <c r="BJ26">
        <f t="shared" si="39"/>
        <v>305.88680889364599</v>
      </c>
      <c r="BK26">
        <f t="shared" si="40"/>
        <v>0</v>
      </c>
      <c r="BL26">
        <f t="shared" si="13"/>
        <v>0</v>
      </c>
      <c r="BM26">
        <f t="shared" si="14"/>
        <v>0</v>
      </c>
      <c r="BN26">
        <f t="shared" si="15"/>
        <v>0</v>
      </c>
      <c r="BO26">
        <f t="shared" si="16"/>
        <v>15.661689255067275</v>
      </c>
      <c r="BP26">
        <f t="shared" si="41"/>
        <v>0</v>
      </c>
      <c r="BQ26">
        <f t="shared" si="42"/>
        <v>0</v>
      </c>
      <c r="BV26">
        <f t="shared" si="43"/>
        <v>586.69313634908167</v>
      </c>
      <c r="BW26">
        <f t="shared" si="44"/>
        <v>315.85096666062111</v>
      </c>
      <c r="BX26">
        <f t="shared" si="45"/>
        <v>315.85096666062111</v>
      </c>
      <c r="BY26">
        <f t="shared" si="46"/>
        <v>315.85096666062111</v>
      </c>
      <c r="BZ26">
        <f t="shared" si="47"/>
        <v>0</v>
      </c>
      <c r="CA26">
        <f t="shared" si="17"/>
        <v>0</v>
      </c>
      <c r="CB26">
        <f t="shared" si="18"/>
        <v>0</v>
      </c>
      <c r="CC26">
        <f t="shared" si="19"/>
        <v>0</v>
      </c>
      <c r="CD26">
        <f t="shared" si="20"/>
        <v>16.351229009646449</v>
      </c>
      <c r="CE26">
        <f t="shared" si="48"/>
        <v>0</v>
      </c>
      <c r="CF26">
        <f t="shared" si="49"/>
        <v>0</v>
      </c>
      <c r="CK26">
        <f t="shared" si="50"/>
        <v>585.67046790644292</v>
      </c>
      <c r="CL26">
        <f t="shared" si="51"/>
        <v>313.95732421973878</v>
      </c>
      <c r="CM26">
        <f t="shared" si="52"/>
        <v>313.95732421973878</v>
      </c>
      <c r="CN26">
        <f t="shared" si="53"/>
        <v>313.95732421973878</v>
      </c>
      <c r="CO26">
        <f t="shared" si="54"/>
        <v>0</v>
      </c>
      <c r="CP26">
        <f t="shared" si="55"/>
        <v>0</v>
      </c>
      <c r="CQ26">
        <f t="shared" si="56"/>
        <v>0</v>
      </c>
      <c r="CR26">
        <f t="shared" si="57"/>
        <v>0</v>
      </c>
      <c r="CS26">
        <f t="shared" si="58"/>
        <v>16.26738146246057</v>
      </c>
      <c r="CT26">
        <f t="shared" si="59"/>
        <v>0</v>
      </c>
      <c r="CU26">
        <f t="shared" si="60"/>
        <v>0</v>
      </c>
      <c r="CZ26">
        <f t="shared" si="61"/>
        <v>634.35947980175536</v>
      </c>
      <c r="DA26">
        <f t="shared" si="62"/>
        <v>314.46703222433712</v>
      </c>
      <c r="DB26">
        <f t="shared" si="63"/>
        <v>314.46703222433712</v>
      </c>
      <c r="DC26">
        <f t="shared" si="64"/>
        <v>314.46703222433712</v>
      </c>
      <c r="DD26">
        <f t="shared" si="65"/>
        <v>0</v>
      </c>
      <c r="DE26">
        <f t="shared" si="66"/>
        <v>0</v>
      </c>
      <c r="DF26">
        <f t="shared" si="67"/>
        <v>0</v>
      </c>
      <c r="DG26">
        <f t="shared" si="68"/>
        <v>0</v>
      </c>
      <c r="DH26">
        <f t="shared" si="69"/>
        <v>15.65601033734052</v>
      </c>
      <c r="DI26">
        <f t="shared" si="70"/>
        <v>0</v>
      </c>
      <c r="DJ26">
        <f t="shared" si="71"/>
        <v>0</v>
      </c>
      <c r="DM26" t="s">
        <v>26</v>
      </c>
      <c r="DN26" t="s">
        <v>0</v>
      </c>
      <c r="DO26" t="s">
        <v>52</v>
      </c>
      <c r="DP26" t="s">
        <v>417</v>
      </c>
      <c r="DQ26" t="s">
        <v>407</v>
      </c>
      <c r="DR26">
        <f t="shared" si="72"/>
        <v>0</v>
      </c>
      <c r="DS26">
        <f t="shared" si="73"/>
        <v>0</v>
      </c>
      <c r="DT26">
        <f t="shared" si="74"/>
        <v>0</v>
      </c>
      <c r="DU26">
        <f t="shared" si="75"/>
        <v>0</v>
      </c>
      <c r="DV26">
        <f t="shared" si="76"/>
        <v>0</v>
      </c>
      <c r="DW26">
        <f t="shared" si="77"/>
        <v>0</v>
      </c>
      <c r="DY26">
        <f t="shared" si="78"/>
        <v>0</v>
      </c>
      <c r="DZ26">
        <f t="shared" si="79"/>
        <v>0</v>
      </c>
      <c r="EA26">
        <f t="shared" si="80"/>
        <v>0</v>
      </c>
      <c r="EB26">
        <f t="shared" si="81"/>
        <v>0</v>
      </c>
      <c r="ED26">
        <f t="shared" si="21"/>
        <v>83.861979486215816</v>
      </c>
      <c r="EF26">
        <f t="shared" si="22"/>
        <v>0</v>
      </c>
      <c r="EG26">
        <f t="shared" si="23"/>
        <v>0</v>
      </c>
      <c r="EH26">
        <f t="shared" si="24"/>
        <v>0</v>
      </c>
      <c r="EI26">
        <f t="shared" si="25"/>
        <v>0</v>
      </c>
    </row>
    <row r="27" spans="1:139" x14ac:dyDescent="0.25">
      <c r="A27" t="s">
        <v>354</v>
      </c>
      <c r="B27" t="s">
        <v>355</v>
      </c>
      <c r="C27" t="s">
        <v>349</v>
      </c>
      <c r="D27" t="s">
        <v>421</v>
      </c>
      <c r="E27" t="s">
        <v>406</v>
      </c>
      <c r="F27" t="s">
        <v>585</v>
      </c>
      <c r="G27">
        <f>VLOOKUP(A27,[2]alpha_i_split!$A$3:$N$208,14,FALSE)</f>
        <v>0.22702835180306222</v>
      </c>
      <c r="H27">
        <v>57.419194311182302</v>
      </c>
      <c r="I27">
        <v>210.38392795617196</v>
      </c>
      <c r="J27">
        <v>300.30633169766844</v>
      </c>
      <c r="K27">
        <v>1.4311390552424275</v>
      </c>
      <c r="L27">
        <v>1.5590906226493308</v>
      </c>
      <c r="M27">
        <v>1.5207489654651676</v>
      </c>
      <c r="N27">
        <v>1.4824189028512682</v>
      </c>
      <c r="O27">
        <v>1.4596647419781903</v>
      </c>
      <c r="P27">
        <v>1.602762287911623</v>
      </c>
      <c r="Q27">
        <v>1.39378218396165</v>
      </c>
      <c r="R27">
        <v>1.154133732123878</v>
      </c>
      <c r="S27">
        <v>1.2154822023485663</v>
      </c>
      <c r="T27">
        <v>1.2953811605285075</v>
      </c>
      <c r="U27">
        <v>1.2357210310006459</v>
      </c>
      <c r="V27">
        <v>1.3448954049704989</v>
      </c>
      <c r="W27">
        <v>2.3405928107482445</v>
      </c>
      <c r="X27">
        <v>1.4210774592891802</v>
      </c>
      <c r="Y27">
        <v>492.42310927119269</v>
      </c>
      <c r="Z27">
        <v>298.97185781523478</v>
      </c>
      <c r="AA27">
        <f>IFERROR(VLOOKUP(A27,[6]EEZ_Carbon_Flux_Sovereign!$A$6:$AE$152,31,FALSE),0)</f>
        <v>0</v>
      </c>
      <c r="AC27">
        <f t="shared" si="26"/>
        <v>429.78011982912028</v>
      </c>
      <c r="AD27">
        <f t="shared" si="27"/>
        <v>293.22937057718377</v>
      </c>
      <c r="AE27">
        <f t="shared" si="28"/>
        <v>293.22937057718377</v>
      </c>
      <c r="AF27">
        <f t="shared" si="29"/>
        <v>293.22937057718377</v>
      </c>
      <c r="AG27">
        <f t="shared" si="0"/>
        <v>0</v>
      </c>
      <c r="AH27">
        <f t="shared" si="1"/>
        <v>0</v>
      </c>
      <c r="AI27">
        <f t="shared" si="2"/>
        <v>0</v>
      </c>
      <c r="AJ27">
        <f t="shared" si="3"/>
        <v>0</v>
      </c>
      <c r="AK27">
        <f t="shared" si="4"/>
        <v>17.138927093616829</v>
      </c>
      <c r="AL27">
        <f t="shared" si="30"/>
        <v>0</v>
      </c>
      <c r="AM27">
        <f t="shared" si="31"/>
        <v>0</v>
      </c>
      <c r="AN27">
        <f t="shared" si="5"/>
        <v>212.97025407810139</v>
      </c>
      <c r="AR27">
        <f t="shared" si="6"/>
        <v>468.20478567205436</v>
      </c>
      <c r="AS27">
        <f t="shared" si="7"/>
        <v>242.81118795093784</v>
      </c>
      <c r="AT27">
        <f t="shared" si="32"/>
        <v>242.81118795093784</v>
      </c>
      <c r="AU27">
        <f t="shared" si="33"/>
        <v>242.81118795093784</v>
      </c>
      <c r="AV27">
        <f t="shared" si="8"/>
        <v>0</v>
      </c>
      <c r="AW27">
        <f t="shared" si="9"/>
        <v>0</v>
      </c>
      <c r="AX27">
        <f t="shared" si="10"/>
        <v>0</v>
      </c>
      <c r="AY27">
        <f t="shared" si="11"/>
        <v>0</v>
      </c>
      <c r="AZ27">
        <f t="shared" si="12"/>
        <v>13.597219049710095</v>
      </c>
      <c r="BA27">
        <f t="shared" si="34"/>
        <v>0</v>
      </c>
      <c r="BB27">
        <f t="shared" si="35"/>
        <v>0</v>
      </c>
      <c r="BG27">
        <f t="shared" si="36"/>
        <v>456.69054325186875</v>
      </c>
      <c r="BH27">
        <f t="shared" si="37"/>
        <v>255.71792009091001</v>
      </c>
      <c r="BI27">
        <f t="shared" si="38"/>
        <v>255.71792009091001</v>
      </c>
      <c r="BJ27">
        <f t="shared" si="39"/>
        <v>255.71792009091001</v>
      </c>
      <c r="BK27">
        <f t="shared" si="40"/>
        <v>0</v>
      </c>
      <c r="BL27">
        <f t="shared" si="13"/>
        <v>0</v>
      </c>
      <c r="BM27">
        <f t="shared" si="14"/>
        <v>0</v>
      </c>
      <c r="BN27">
        <f t="shared" si="15"/>
        <v>0</v>
      </c>
      <c r="BO27">
        <f t="shared" si="16"/>
        <v>14.499381554378038</v>
      </c>
      <c r="BP27">
        <f t="shared" si="41"/>
        <v>0</v>
      </c>
      <c r="BQ27">
        <f t="shared" si="42"/>
        <v>0</v>
      </c>
      <c r="BV27">
        <f t="shared" si="43"/>
        <v>445.17978275454669</v>
      </c>
      <c r="BW27">
        <f t="shared" si="44"/>
        <v>272.52737675241195</v>
      </c>
      <c r="BX27">
        <f t="shared" si="45"/>
        <v>272.52737675241195</v>
      </c>
      <c r="BY27">
        <f t="shared" si="46"/>
        <v>272.52737675241195</v>
      </c>
      <c r="BZ27">
        <f t="shared" si="47"/>
        <v>0</v>
      </c>
      <c r="CA27">
        <f t="shared" si="17"/>
        <v>0</v>
      </c>
      <c r="CB27">
        <f t="shared" si="18"/>
        <v>0</v>
      </c>
      <c r="CC27">
        <f t="shared" si="19"/>
        <v>0</v>
      </c>
      <c r="CD27">
        <f t="shared" si="20"/>
        <v>15.650987471719006</v>
      </c>
      <c r="CE27">
        <f t="shared" si="48"/>
        <v>0</v>
      </c>
      <c r="CF27">
        <f t="shared" si="49"/>
        <v>0</v>
      </c>
      <c r="CK27">
        <f t="shared" si="50"/>
        <v>438.34656417189404</v>
      </c>
      <c r="CL27">
        <f t="shared" si="51"/>
        <v>259.9758443599664</v>
      </c>
      <c r="CM27">
        <f t="shared" si="52"/>
        <v>259.9758443599664</v>
      </c>
      <c r="CN27">
        <f t="shared" si="53"/>
        <v>259.9758443599664</v>
      </c>
      <c r="CO27">
        <f t="shared" si="54"/>
        <v>0</v>
      </c>
      <c r="CP27">
        <f t="shared" si="55"/>
        <v>0</v>
      </c>
      <c r="CQ27">
        <f t="shared" si="56"/>
        <v>0</v>
      </c>
      <c r="CR27">
        <f t="shared" si="57"/>
        <v>0</v>
      </c>
      <c r="CS27">
        <f t="shared" si="58"/>
        <v>15.046085261539996</v>
      </c>
      <c r="CT27">
        <f t="shared" si="59"/>
        <v>0</v>
      </c>
      <c r="CU27">
        <f t="shared" si="60"/>
        <v>0</v>
      </c>
      <c r="CZ27">
        <f t="shared" si="61"/>
        <v>481.31966326610183</v>
      </c>
      <c r="DA27">
        <f t="shared" si="62"/>
        <v>282.94437798790017</v>
      </c>
      <c r="DB27">
        <f t="shared" si="63"/>
        <v>282.94437798790017</v>
      </c>
      <c r="DC27">
        <f t="shared" si="64"/>
        <v>282.94437798790017</v>
      </c>
      <c r="DD27">
        <f t="shared" si="65"/>
        <v>0</v>
      </c>
      <c r="DE27">
        <f t="shared" si="66"/>
        <v>0</v>
      </c>
      <c r="DF27">
        <f t="shared" si="67"/>
        <v>0</v>
      </c>
      <c r="DG27">
        <f t="shared" si="68"/>
        <v>0</v>
      </c>
      <c r="DH27">
        <f t="shared" si="69"/>
        <v>15.627287119234687</v>
      </c>
      <c r="DI27">
        <f t="shared" si="70"/>
        <v>0</v>
      </c>
      <c r="DJ27">
        <f t="shared" si="71"/>
        <v>0</v>
      </c>
      <c r="DM27" t="s">
        <v>354</v>
      </c>
      <c r="DN27" t="s">
        <v>355</v>
      </c>
      <c r="DO27" t="s">
        <v>349</v>
      </c>
      <c r="DP27" t="s">
        <v>421</v>
      </c>
      <c r="DQ27" t="s">
        <v>407</v>
      </c>
      <c r="DR27">
        <f t="shared" si="72"/>
        <v>0</v>
      </c>
      <c r="DS27">
        <f t="shared" si="73"/>
        <v>0</v>
      </c>
      <c r="DT27">
        <f t="shared" si="74"/>
        <v>0</v>
      </c>
      <c r="DU27">
        <f t="shared" si="75"/>
        <v>0</v>
      </c>
      <c r="DV27">
        <f t="shared" si="76"/>
        <v>0</v>
      </c>
      <c r="DW27">
        <f t="shared" si="77"/>
        <v>0</v>
      </c>
      <c r="DY27">
        <f t="shared" si="78"/>
        <v>0</v>
      </c>
      <c r="DZ27">
        <f t="shared" si="79"/>
        <v>0</v>
      </c>
      <c r="EA27">
        <f t="shared" si="80"/>
        <v>0</v>
      </c>
      <c r="EB27">
        <f t="shared" si="81"/>
        <v>0</v>
      </c>
      <c r="ED27">
        <f t="shared" si="21"/>
        <v>73.107991162632374</v>
      </c>
      <c r="EF27">
        <f t="shared" si="22"/>
        <v>0</v>
      </c>
      <c r="EG27">
        <f t="shared" si="23"/>
        <v>0</v>
      </c>
      <c r="EH27">
        <f t="shared" si="24"/>
        <v>0</v>
      </c>
      <c r="EI27">
        <f t="shared" si="25"/>
        <v>0</v>
      </c>
    </row>
    <row r="28" spans="1:139" x14ac:dyDescent="0.25">
      <c r="A28" t="s">
        <v>262</v>
      </c>
      <c r="B28" t="s">
        <v>263</v>
      </c>
      <c r="C28" t="s">
        <v>194</v>
      </c>
      <c r="D28" t="s">
        <v>419</v>
      </c>
      <c r="E28" t="s">
        <v>405</v>
      </c>
      <c r="F28" t="s">
        <v>194</v>
      </c>
      <c r="G28">
        <f>VLOOKUP(A28,[2]alpha_i_split!$A$3:$N$208,14,FALSE)</f>
        <v>1.4920890143646959</v>
      </c>
      <c r="H28">
        <v>56.479573953814302</v>
      </c>
      <c r="I28">
        <v>206.94115896677562</v>
      </c>
      <c r="J28">
        <v>156.61786144857649</v>
      </c>
      <c r="K28">
        <v>1.1275952545079455</v>
      </c>
      <c r="L28">
        <v>1.5000220183242754</v>
      </c>
      <c r="M28">
        <v>1.4224168230413041</v>
      </c>
      <c r="N28">
        <v>1.3009434478508175</v>
      </c>
      <c r="O28">
        <v>1.4153954913268705</v>
      </c>
      <c r="P28">
        <v>1.5806723452598861</v>
      </c>
      <c r="Q28">
        <v>1.2539803010577975</v>
      </c>
      <c r="R28">
        <v>1.0901307546951258</v>
      </c>
      <c r="S28">
        <v>1.0599826962241754</v>
      </c>
      <c r="T28">
        <v>1.1372607799723293</v>
      </c>
      <c r="U28">
        <v>1.0615175586333341</v>
      </c>
      <c r="V28">
        <v>1.1250789639924195</v>
      </c>
      <c r="W28">
        <v>1.0492594548534875</v>
      </c>
      <c r="X28">
        <v>1.0492594548534875</v>
      </c>
      <c r="Y28">
        <v>217.13496764422788</v>
      </c>
      <c r="Z28">
        <v>217.13496764422788</v>
      </c>
      <c r="AA28">
        <f>IFERROR(VLOOKUP(A28,[6]EEZ_Carbon_Flux_Sovereign!$A$6:$AE$152,31,FALSE),0)</f>
        <v>-1.5958703700562842</v>
      </c>
      <c r="AC28">
        <f t="shared" si="26"/>
        <v>176.60155734059776</v>
      </c>
      <c r="AD28">
        <f t="shared" si="27"/>
        <v>259.50013682240683</v>
      </c>
      <c r="AE28">
        <f t="shared" si="28"/>
        <v>217.05517412572507</v>
      </c>
      <c r="AF28">
        <f t="shared" si="29"/>
        <v>217.05517412572507</v>
      </c>
      <c r="AG28">
        <f t="shared" si="0"/>
        <v>0.29922132948946151</v>
      </c>
      <c r="AH28">
        <f t="shared" si="1"/>
        <v>21.148893330010193</v>
      </c>
      <c r="AI28">
        <f t="shared" si="2"/>
        <v>0.29922132948946151</v>
      </c>
      <c r="AJ28">
        <f t="shared" si="3"/>
        <v>21.148893330010193</v>
      </c>
      <c r="AK28">
        <f t="shared" si="4"/>
        <v>9.2295883803615446</v>
      </c>
      <c r="AL28">
        <f t="shared" si="30"/>
        <v>42.444962696681756</v>
      </c>
      <c r="AM28">
        <f t="shared" si="31"/>
        <v>42.444962696681756</v>
      </c>
      <c r="AN28">
        <f t="shared" si="5"/>
        <v>216.27930946187149</v>
      </c>
      <c r="AR28">
        <f t="shared" si="6"/>
        <v>234.93024063572543</v>
      </c>
      <c r="AS28">
        <f t="shared" si="7"/>
        <v>225.59292180193509</v>
      </c>
      <c r="AT28">
        <f t="shared" si="32"/>
        <v>217.05517412572507</v>
      </c>
      <c r="AU28">
        <f t="shared" si="33"/>
        <v>217.05517412572507</v>
      </c>
      <c r="AV28">
        <f t="shared" si="8"/>
        <v>4.2865970903443584E-3</v>
      </c>
      <c r="AW28">
        <f t="shared" si="9"/>
        <v>1.5062276092869555</v>
      </c>
      <c r="AX28">
        <f t="shared" si="10"/>
        <v>4.2865970903443584E-3</v>
      </c>
      <c r="AY28">
        <f t="shared" si="11"/>
        <v>1.5062276092869555</v>
      </c>
      <c r="AZ28">
        <f t="shared" si="12"/>
        <v>6.9566157160486126</v>
      </c>
      <c r="BA28">
        <f t="shared" si="34"/>
        <v>8.5377476762100173</v>
      </c>
      <c r="BB28">
        <f t="shared" si="35"/>
        <v>8.5377476762100173</v>
      </c>
      <c r="BG28">
        <f t="shared" si="36"/>
        <v>222.77588091320732</v>
      </c>
      <c r="BH28">
        <f t="shared" si="37"/>
        <v>219.35404764135851</v>
      </c>
      <c r="BI28">
        <f t="shared" si="38"/>
        <v>217.05517412572507</v>
      </c>
      <c r="BJ28">
        <f t="shared" si="39"/>
        <v>217.05517412572507</v>
      </c>
      <c r="BK28">
        <f t="shared" si="40"/>
        <v>8.3929923667801779E-5</v>
      </c>
      <c r="BL28">
        <f t="shared" si="13"/>
        <v>0.10952745737906647</v>
      </c>
      <c r="BM28">
        <f t="shared" si="14"/>
        <v>8.3929923667801779E-5</v>
      </c>
      <c r="BN28">
        <f t="shared" si="15"/>
        <v>0.10952745737906647</v>
      </c>
      <c r="BO28">
        <f t="shared" si="16"/>
        <v>6.9463006102245126</v>
      </c>
      <c r="BP28">
        <f t="shared" si="41"/>
        <v>2.2988735156334315</v>
      </c>
      <c r="BQ28">
        <f t="shared" si="42"/>
        <v>2.2988735156334315</v>
      </c>
      <c r="BV28">
        <f t="shared" si="43"/>
        <v>203.75098066793274</v>
      </c>
      <c r="BW28">
        <f t="shared" si="44"/>
        <v>235.34606385493302</v>
      </c>
      <c r="BX28">
        <f t="shared" si="45"/>
        <v>217.05517412572507</v>
      </c>
      <c r="BY28">
        <f t="shared" si="46"/>
        <v>217.05517412572507</v>
      </c>
      <c r="BZ28">
        <f t="shared" si="47"/>
        <v>3.3588070552131304E-2</v>
      </c>
      <c r="CA28">
        <f t="shared" si="17"/>
        <v>5.5089836059471615</v>
      </c>
      <c r="CB28">
        <f t="shared" si="18"/>
        <v>3.3588070552131304E-2</v>
      </c>
      <c r="CC28">
        <f t="shared" si="19"/>
        <v>5.5089836059471615</v>
      </c>
      <c r="CD28">
        <f t="shared" si="20"/>
        <v>7.7928997882245081</v>
      </c>
      <c r="CE28">
        <f t="shared" si="48"/>
        <v>18.290889729207947</v>
      </c>
      <c r="CF28">
        <f t="shared" si="49"/>
        <v>18.290889729207947</v>
      </c>
      <c r="CK28">
        <f t="shared" si="50"/>
        <v>221.67621495557165</v>
      </c>
      <c r="CL28">
        <f t="shared" si="51"/>
        <v>219.67167384716436</v>
      </c>
      <c r="CM28">
        <f t="shared" si="52"/>
        <v>217.05517412572507</v>
      </c>
      <c r="CN28">
        <f t="shared" si="53"/>
        <v>217.05517412572507</v>
      </c>
      <c r="CO28">
        <f t="shared" si="54"/>
        <v>1.2278004557467537E-4</v>
      </c>
      <c r="CP28">
        <f t="shared" si="55"/>
        <v>0.14077591283725027</v>
      </c>
      <c r="CQ28">
        <f t="shared" si="56"/>
        <v>1.2278004557467537E-4</v>
      </c>
      <c r="CR28">
        <f t="shared" si="57"/>
        <v>0.14077591283725027</v>
      </c>
      <c r="CS28">
        <f t="shared" si="58"/>
        <v>6.9735917111686101</v>
      </c>
      <c r="CT28">
        <f t="shared" si="59"/>
        <v>2.6164997214392827</v>
      </c>
      <c r="CU28">
        <f t="shared" si="60"/>
        <v>2.6164997214392827</v>
      </c>
      <c r="CZ28">
        <f t="shared" si="61"/>
        <v>247.56152236550929</v>
      </c>
      <c r="DA28">
        <f t="shared" si="62"/>
        <v>232.82514473773051</v>
      </c>
      <c r="DB28">
        <f t="shared" si="63"/>
        <v>217.05517412572507</v>
      </c>
      <c r="DC28">
        <f t="shared" si="64"/>
        <v>217.05517412572507</v>
      </c>
      <c r="DD28">
        <f t="shared" si="65"/>
        <v>2.6724572475553529E-2</v>
      </c>
      <c r="DE28">
        <f t="shared" si="66"/>
        <v>5.0839484358725162</v>
      </c>
      <c r="DF28">
        <f t="shared" si="67"/>
        <v>2.6724572475553529E-2</v>
      </c>
      <c r="DG28">
        <f t="shared" si="68"/>
        <v>5.0839484358725162</v>
      </c>
      <c r="DH28">
        <f t="shared" si="69"/>
        <v>6.9940754892542021</v>
      </c>
      <c r="DI28">
        <f t="shared" si="70"/>
        <v>15.769970612005437</v>
      </c>
      <c r="DJ28">
        <f t="shared" si="71"/>
        <v>15.769970612005437</v>
      </c>
      <c r="DM28" t="s">
        <v>262</v>
      </c>
      <c r="DN28" t="s">
        <v>263</v>
      </c>
      <c r="DO28" t="s">
        <v>194</v>
      </c>
      <c r="DP28" t="s">
        <v>419</v>
      </c>
      <c r="DQ28" t="s">
        <v>407</v>
      </c>
      <c r="DR28">
        <f t="shared" si="72"/>
        <v>5.5830593918888569</v>
      </c>
      <c r="DS28">
        <f t="shared" si="73"/>
        <v>7.9843389688281388</v>
      </c>
      <c r="DT28">
        <f t="shared" si="74"/>
        <v>63.749668769147583</v>
      </c>
      <c r="DU28">
        <f t="shared" si="75"/>
        <v>5.5830593918888569</v>
      </c>
      <c r="DV28">
        <f t="shared" si="76"/>
        <v>7.9843389688281388</v>
      </c>
      <c r="DW28">
        <f t="shared" si="77"/>
        <v>63.749668769147583</v>
      </c>
      <c r="DY28">
        <f t="shared" si="78"/>
        <v>6.0671213262788869E-2</v>
      </c>
      <c r="DZ28">
        <f t="shared" si="79"/>
        <v>0.11773545396351154</v>
      </c>
      <c r="EA28">
        <f t="shared" si="80"/>
        <v>6.0671213262788869E-2</v>
      </c>
      <c r="EB28">
        <f t="shared" si="81"/>
        <v>0.11773545396351154</v>
      </c>
      <c r="ED28">
        <f t="shared" si="21"/>
        <v>63.331968190753649</v>
      </c>
      <c r="EF28">
        <f t="shared" si="22"/>
        <v>353.58613981419347</v>
      </c>
      <c r="EG28">
        <f t="shared" si="23"/>
        <v>4037.3919946587362</v>
      </c>
      <c r="EH28">
        <f t="shared" si="24"/>
        <v>353.58613981419347</v>
      </c>
      <c r="EI28">
        <f t="shared" si="25"/>
        <v>4037.3919946587362</v>
      </c>
    </row>
    <row r="29" spans="1:139" x14ac:dyDescent="0.25">
      <c r="A29" t="s">
        <v>391</v>
      </c>
      <c r="B29" t="s">
        <v>392</v>
      </c>
      <c r="C29" t="s">
        <v>393</v>
      </c>
      <c r="D29" t="s">
        <v>422</v>
      </c>
      <c r="E29" t="s">
        <v>407</v>
      </c>
      <c r="F29" t="s">
        <v>393</v>
      </c>
      <c r="G29">
        <f>VLOOKUP(A29,[2]alpha_i_split!$A$3:$N$208,14,FALSE)</f>
        <v>0.43336711132711042</v>
      </c>
      <c r="H29">
        <v>54.3352733998207</v>
      </c>
      <c r="I29">
        <v>199.08444173694306</v>
      </c>
      <c r="J29">
        <v>358.86876517492442</v>
      </c>
      <c r="K29">
        <v>1.1944928429090393</v>
      </c>
      <c r="L29">
        <v>1.5735873996934853</v>
      </c>
      <c r="M29">
        <v>1.5562201237641937</v>
      </c>
      <c r="N29">
        <v>1.3616009103478384</v>
      </c>
      <c r="O29">
        <v>1.5822993764082389</v>
      </c>
      <c r="P29">
        <v>1.7021209442071665</v>
      </c>
      <c r="Q29">
        <v>1.1620756490513198</v>
      </c>
      <c r="R29">
        <v>1.2095558465202498</v>
      </c>
      <c r="S29">
        <v>1.2971210859341129</v>
      </c>
      <c r="T29">
        <v>1.3393743599143302</v>
      </c>
      <c r="U29">
        <v>1.3313443191676493</v>
      </c>
      <c r="V29">
        <v>1.3335057494131222</v>
      </c>
      <c r="W29">
        <v>0.89266640448548773</v>
      </c>
      <c r="X29">
        <v>0.89266640448548773</v>
      </c>
      <c r="Y29">
        <v>177.71599279431754</v>
      </c>
      <c r="Z29">
        <v>177.71599279431754</v>
      </c>
      <c r="AA29">
        <f>IFERROR(VLOOKUP(A29,[6]EEZ_Carbon_Flux_Sovereign!$A$6:$AE$152,31,FALSE),0)</f>
        <v>-0.17776270835753621</v>
      </c>
      <c r="AC29">
        <f t="shared" si="26"/>
        <v>428.6661715450519</v>
      </c>
      <c r="AD29">
        <f t="shared" si="27"/>
        <v>231.35118184747776</v>
      </c>
      <c r="AE29">
        <f t="shared" si="28"/>
        <v>177.70710465889965</v>
      </c>
      <c r="AF29">
        <f t="shared" si="29"/>
        <v>177.70710465889965</v>
      </c>
      <c r="AG29">
        <f t="shared" si="0"/>
        <v>0.53579302156087172</v>
      </c>
      <c r="AH29">
        <f t="shared" si="1"/>
        <v>29.963775106655348</v>
      </c>
      <c r="AI29">
        <f t="shared" si="2"/>
        <v>0.53579302156087172</v>
      </c>
      <c r="AJ29">
        <f t="shared" si="3"/>
        <v>29.963775106655348</v>
      </c>
      <c r="AK29">
        <f t="shared" si="4"/>
        <v>9.7999422024389897</v>
      </c>
      <c r="AL29">
        <f t="shared" si="30"/>
        <v>53.644077188578109</v>
      </c>
      <c r="AM29">
        <f t="shared" si="31"/>
        <v>53.644077188578109</v>
      </c>
      <c r="AN29">
        <f t="shared" si="5"/>
        <v>185.45947003765511</v>
      </c>
      <c r="AR29">
        <f t="shared" si="6"/>
        <v>564.71136702282126</v>
      </c>
      <c r="AS29">
        <f t="shared" si="7"/>
        <v>240.80375045413953</v>
      </c>
      <c r="AT29">
        <f t="shared" si="32"/>
        <v>177.70710465889965</v>
      </c>
      <c r="AU29">
        <f t="shared" si="33"/>
        <v>177.70710465889965</v>
      </c>
      <c r="AV29">
        <f t="shared" si="8"/>
        <v>1.0601682751876933</v>
      </c>
      <c r="AW29">
        <f t="shared" si="9"/>
        <v>50.4068763953697</v>
      </c>
      <c r="AX29">
        <f t="shared" si="10"/>
        <v>1.0601682751876933</v>
      </c>
      <c r="AY29">
        <f t="shared" si="11"/>
        <v>50.4068763953697</v>
      </c>
      <c r="AZ29">
        <f t="shared" si="12"/>
        <v>8.887126865632565</v>
      </c>
      <c r="BA29">
        <f t="shared" si="34"/>
        <v>63.09664579523988</v>
      </c>
      <c r="BB29">
        <f t="shared" si="35"/>
        <v>63.09664579523988</v>
      </c>
      <c r="BG29">
        <f t="shared" si="36"/>
        <v>558.4787941556242</v>
      </c>
      <c r="BH29">
        <f t="shared" si="37"/>
        <v>258.23662725841024</v>
      </c>
      <c r="BI29">
        <f t="shared" si="38"/>
        <v>177.70710465889965</v>
      </c>
      <c r="BJ29">
        <f t="shared" si="39"/>
        <v>177.70710465889965</v>
      </c>
      <c r="BK29">
        <f t="shared" si="40"/>
        <v>1.8953626934267218</v>
      </c>
      <c r="BL29">
        <f t="shared" si="13"/>
        <v>70.608739462646739</v>
      </c>
      <c r="BM29">
        <f t="shared" si="14"/>
        <v>1.8953626934267218</v>
      </c>
      <c r="BN29">
        <f t="shared" si="15"/>
        <v>70.608739462646739</v>
      </c>
      <c r="BO29">
        <f t="shared" si="16"/>
        <v>9.5835385755773093</v>
      </c>
      <c r="BP29">
        <f t="shared" si="41"/>
        <v>80.529522599510585</v>
      </c>
      <c r="BQ29">
        <f t="shared" si="42"/>
        <v>80.529522599510585</v>
      </c>
      <c r="BV29">
        <f t="shared" si="43"/>
        <v>488.6360373575817</v>
      </c>
      <c r="BW29">
        <f t="shared" si="44"/>
        <v>266.64859672031986</v>
      </c>
      <c r="BX29">
        <f t="shared" si="45"/>
        <v>177.70710465889965</v>
      </c>
      <c r="BY29">
        <f t="shared" si="46"/>
        <v>177.70710465889965</v>
      </c>
      <c r="BZ29">
        <f t="shared" si="47"/>
        <v>2.0954440534667551</v>
      </c>
      <c r="CA29">
        <f t="shared" si="17"/>
        <v>70.67940974117144</v>
      </c>
      <c r="CB29">
        <f t="shared" si="18"/>
        <v>2.0954440534667551</v>
      </c>
      <c r="CC29">
        <f t="shared" si="19"/>
        <v>70.67940974117144</v>
      </c>
      <c r="CD29">
        <f t="shared" si="20"/>
        <v>10.57932487386401</v>
      </c>
      <c r="CE29">
        <f t="shared" si="48"/>
        <v>88.941492061420206</v>
      </c>
      <c r="CF29">
        <f t="shared" si="49"/>
        <v>88.941492061420206</v>
      </c>
      <c r="CK29">
        <f t="shared" si="50"/>
        <v>567.8378233486776</v>
      </c>
      <c r="CL29">
        <f t="shared" si="51"/>
        <v>265.04994054114201</v>
      </c>
      <c r="CM29">
        <f t="shared" si="52"/>
        <v>177.70710465889965</v>
      </c>
      <c r="CN29">
        <f t="shared" si="53"/>
        <v>177.70710465889965</v>
      </c>
      <c r="CO29">
        <f t="shared" si="54"/>
        <v>2.334031484847892</v>
      </c>
      <c r="CP29">
        <f t="shared" si="55"/>
        <v>80.167931162483242</v>
      </c>
      <c r="CQ29">
        <f t="shared" si="56"/>
        <v>2.334031484847892</v>
      </c>
      <c r="CR29">
        <f t="shared" si="57"/>
        <v>80.167931162483242</v>
      </c>
      <c r="CS29">
        <f t="shared" si="58"/>
        <v>9.754992740973174</v>
      </c>
      <c r="CT29">
        <f t="shared" si="59"/>
        <v>87.342835882242355</v>
      </c>
      <c r="CU29">
        <f t="shared" si="60"/>
        <v>87.342835882242355</v>
      </c>
      <c r="CZ29">
        <f t="shared" si="61"/>
        <v>610.83804142600229</v>
      </c>
      <c r="DA29">
        <f t="shared" si="62"/>
        <v>265.48024767491529</v>
      </c>
      <c r="DB29">
        <f t="shared" si="63"/>
        <v>177.70710465889965</v>
      </c>
      <c r="DC29">
        <f t="shared" si="64"/>
        <v>177.70710465889965</v>
      </c>
      <c r="DD29">
        <f t="shared" si="65"/>
        <v>2.5398177087255789</v>
      </c>
      <c r="DE29">
        <f t="shared" si="66"/>
        <v>86.808479955952407</v>
      </c>
      <c r="DF29">
        <f t="shared" si="67"/>
        <v>2.5398177087255789</v>
      </c>
      <c r="DG29">
        <f t="shared" si="68"/>
        <v>86.808479955952407</v>
      </c>
      <c r="DH29">
        <f t="shared" si="69"/>
        <v>9.4206436052350764</v>
      </c>
      <c r="DI29">
        <f t="shared" si="70"/>
        <v>87.773143016015638</v>
      </c>
      <c r="DJ29">
        <f t="shared" si="71"/>
        <v>87.773143016015638</v>
      </c>
      <c r="DM29" t="s">
        <v>391</v>
      </c>
      <c r="DN29" t="s">
        <v>392</v>
      </c>
      <c r="DO29" t="s">
        <v>393</v>
      </c>
      <c r="DP29" t="s">
        <v>422</v>
      </c>
      <c r="DQ29" t="s">
        <v>407</v>
      </c>
      <c r="DR29">
        <f t="shared" si="72"/>
        <v>64.772535304046485</v>
      </c>
      <c r="DS29">
        <f t="shared" si="73"/>
        <v>21.021776600927801</v>
      </c>
      <c r="DT29">
        <f t="shared" si="74"/>
        <v>441.91509145931559</v>
      </c>
      <c r="DU29">
        <f t="shared" si="75"/>
        <v>64.772535304046485</v>
      </c>
      <c r="DV29">
        <f t="shared" si="76"/>
        <v>21.021776600927801</v>
      </c>
      <c r="DW29">
        <f t="shared" si="77"/>
        <v>441.91509145931559</v>
      </c>
      <c r="DY29">
        <f t="shared" si="78"/>
        <v>1.7434362062025854</v>
      </c>
      <c r="DZ29">
        <f t="shared" si="79"/>
        <v>0.78170001787638277</v>
      </c>
      <c r="EA29">
        <f t="shared" si="80"/>
        <v>1.7434362062025854</v>
      </c>
      <c r="EB29">
        <f t="shared" si="81"/>
        <v>0.78170001787638277</v>
      </c>
      <c r="ED29">
        <f t="shared" si="21"/>
        <v>69.485550604821896</v>
      </c>
      <c r="EF29">
        <f t="shared" si="22"/>
        <v>4500.7552796719347</v>
      </c>
      <c r="EG29">
        <f t="shared" si="23"/>
        <v>30706.71345063077</v>
      </c>
      <c r="EH29">
        <f t="shared" si="24"/>
        <v>4500.7552796719347</v>
      </c>
      <c r="EI29">
        <f t="shared" si="25"/>
        <v>30706.71345063077</v>
      </c>
    </row>
    <row r="30" spans="1:139" x14ac:dyDescent="0.25">
      <c r="A30" t="s">
        <v>484</v>
      </c>
      <c r="B30" t="s">
        <v>394</v>
      </c>
      <c r="C30" t="s">
        <v>403</v>
      </c>
      <c r="D30" t="s">
        <v>422</v>
      </c>
      <c r="E30" t="s">
        <v>407</v>
      </c>
      <c r="F30" t="s">
        <v>585</v>
      </c>
      <c r="G30">
        <f>VLOOKUP(A30,[2]alpha_i_split!$A$3:$N$208,14,FALSE)</f>
        <v>0.73106151906321348</v>
      </c>
      <c r="H30">
        <v>47.354540393879098</v>
      </c>
      <c r="I30">
        <v>173.50703600317303</v>
      </c>
      <c r="J30">
        <v>184.36979731543624</v>
      </c>
      <c r="K30">
        <v>1.1944928429090393</v>
      </c>
      <c r="L30">
        <v>1.6075990253515033</v>
      </c>
      <c r="M30">
        <v>1.5477783159783653</v>
      </c>
      <c r="N30">
        <v>1.4279094998340851</v>
      </c>
      <c r="O30">
        <v>1.5230249577532384</v>
      </c>
      <c r="P30">
        <v>1.6751514690397891</v>
      </c>
      <c r="Q30">
        <v>1.1620756490513198</v>
      </c>
      <c r="R30">
        <v>1.2095558465202498</v>
      </c>
      <c r="S30">
        <v>1.2971210859341129</v>
      </c>
      <c r="T30">
        <v>1.3393743599143302</v>
      </c>
      <c r="U30">
        <v>1.3313443191676493</v>
      </c>
      <c r="V30">
        <v>1.3335057494131222</v>
      </c>
      <c r="W30">
        <v>1.4974890322265209</v>
      </c>
      <c r="X30">
        <v>1.4974890322265209</v>
      </c>
      <c r="Y30">
        <v>259.82488342888371</v>
      </c>
      <c r="Z30">
        <v>259.82488342888371</v>
      </c>
      <c r="AA30">
        <f>IFERROR(VLOOKUP(A30,[6]EEZ_Carbon_Flux_Sovereign!$A$6:$AE$152,31,FALSE),0)</f>
        <v>0</v>
      </c>
      <c r="AC30">
        <f t="shared" si="26"/>
        <v>220.22840334187882</v>
      </c>
      <c r="AD30">
        <f t="shared" si="27"/>
        <v>201.628301478358</v>
      </c>
      <c r="AE30">
        <f t="shared" si="28"/>
        <v>201.628301478358</v>
      </c>
      <c r="AF30">
        <f t="shared" si="29"/>
        <v>201.628301478358</v>
      </c>
      <c r="AG30">
        <f t="shared" si="0"/>
        <v>0</v>
      </c>
      <c r="AH30">
        <f t="shared" si="1"/>
        <v>0</v>
      </c>
      <c r="AI30">
        <f t="shared" si="2"/>
        <v>0</v>
      </c>
      <c r="AJ30">
        <f t="shared" si="3"/>
        <v>0</v>
      </c>
      <c r="AK30">
        <f t="shared" si="4"/>
        <v>9.1743908246970296</v>
      </c>
      <c r="AL30">
        <f t="shared" si="30"/>
        <v>0</v>
      </c>
      <c r="AM30">
        <f t="shared" si="31"/>
        <v>0</v>
      </c>
      <c r="AN30">
        <f t="shared" si="5"/>
        <v>158.66595628688404</v>
      </c>
      <c r="AR30">
        <f t="shared" si="6"/>
        <v>296.39270646854953</v>
      </c>
      <c r="AS30">
        <f t="shared" si="7"/>
        <v>209.86644981003741</v>
      </c>
      <c r="AT30">
        <f t="shared" si="32"/>
        <v>209.86644981003741</v>
      </c>
      <c r="AU30">
        <f t="shared" si="33"/>
        <v>209.86644981003741</v>
      </c>
      <c r="AV30">
        <f t="shared" si="8"/>
        <v>0</v>
      </c>
      <c r="AW30">
        <f t="shared" si="9"/>
        <v>0</v>
      </c>
      <c r="AX30">
        <f t="shared" si="10"/>
        <v>0</v>
      </c>
      <c r="AY30">
        <f t="shared" si="11"/>
        <v>0</v>
      </c>
      <c r="AZ30">
        <f t="shared" si="12"/>
        <v>8.231361401972352</v>
      </c>
      <c r="BA30">
        <f t="shared" si="34"/>
        <v>0</v>
      </c>
      <c r="BB30">
        <f t="shared" si="35"/>
        <v>0</v>
      </c>
      <c r="BG30">
        <f t="shared" si="36"/>
        <v>285.36357440615848</v>
      </c>
      <c r="BH30">
        <f t="shared" si="37"/>
        <v>225.05963495764502</v>
      </c>
      <c r="BI30">
        <f t="shared" si="38"/>
        <v>225.05963495764502</v>
      </c>
      <c r="BJ30">
        <f t="shared" si="39"/>
        <v>225.05963495764502</v>
      </c>
      <c r="BK30">
        <f t="shared" si="40"/>
        <v>0</v>
      </c>
      <c r="BL30">
        <f t="shared" si="13"/>
        <v>0</v>
      </c>
      <c r="BM30">
        <f t="shared" si="14"/>
        <v>0</v>
      </c>
      <c r="BN30">
        <f t="shared" si="15"/>
        <v>0</v>
      </c>
      <c r="BO30">
        <f t="shared" si="16"/>
        <v>8.9962341881130552</v>
      </c>
      <c r="BP30">
        <f t="shared" si="41"/>
        <v>0</v>
      </c>
      <c r="BQ30">
        <f t="shared" si="42"/>
        <v>0</v>
      </c>
      <c r="BV30">
        <f t="shared" si="43"/>
        <v>263.2633850691962</v>
      </c>
      <c r="BW30">
        <f t="shared" si="44"/>
        <v>232.39087528738253</v>
      </c>
      <c r="BX30">
        <f t="shared" si="45"/>
        <v>232.39087528738253</v>
      </c>
      <c r="BY30">
        <f t="shared" si="46"/>
        <v>232.39087528738253</v>
      </c>
      <c r="BZ30">
        <f t="shared" si="47"/>
        <v>0</v>
      </c>
      <c r="CA30">
        <f t="shared" si="17"/>
        <v>0</v>
      </c>
      <c r="CB30">
        <f t="shared" si="18"/>
        <v>0</v>
      </c>
      <c r="CC30">
        <f t="shared" si="19"/>
        <v>0</v>
      </c>
      <c r="CD30">
        <f t="shared" si="20"/>
        <v>9.6713310949135884</v>
      </c>
      <c r="CE30">
        <f t="shared" si="48"/>
        <v>0</v>
      </c>
      <c r="CF30">
        <f t="shared" si="49"/>
        <v>0</v>
      </c>
      <c r="CK30">
        <f t="shared" si="50"/>
        <v>280.79980276731544</v>
      </c>
      <c r="CL30">
        <f t="shared" si="51"/>
        <v>230.9976067184412</v>
      </c>
      <c r="CM30">
        <f t="shared" si="52"/>
        <v>230.9976067184412</v>
      </c>
      <c r="CN30">
        <f t="shared" si="53"/>
        <v>230.9976067184412</v>
      </c>
      <c r="CO30">
        <f t="shared" si="54"/>
        <v>0</v>
      </c>
      <c r="CP30">
        <f t="shared" si="55"/>
        <v>0</v>
      </c>
      <c r="CQ30">
        <f t="shared" si="56"/>
        <v>0</v>
      </c>
      <c r="CR30">
        <f t="shared" si="57"/>
        <v>0</v>
      </c>
      <c r="CS30">
        <f t="shared" si="58"/>
        <v>9.3083239982606187</v>
      </c>
      <c r="CT30">
        <f t="shared" si="59"/>
        <v>0</v>
      </c>
      <c r="CU30">
        <f t="shared" si="60"/>
        <v>0</v>
      </c>
      <c r="CZ30">
        <f t="shared" si="61"/>
        <v>308.84733681952116</v>
      </c>
      <c r="DA30">
        <f t="shared" si="62"/>
        <v>231.37263007386082</v>
      </c>
      <c r="DB30">
        <f t="shared" si="63"/>
        <v>231.37263007386082</v>
      </c>
      <c r="DC30">
        <f t="shared" si="64"/>
        <v>231.37263007386082</v>
      </c>
      <c r="DD30">
        <f t="shared" si="65"/>
        <v>0</v>
      </c>
      <c r="DE30">
        <f t="shared" si="66"/>
        <v>0</v>
      </c>
      <c r="DF30">
        <f t="shared" si="67"/>
        <v>0</v>
      </c>
      <c r="DG30">
        <f t="shared" si="68"/>
        <v>0</v>
      </c>
      <c r="DH30">
        <f t="shared" si="69"/>
        <v>8.8900143775144915</v>
      </c>
      <c r="DI30">
        <f t="shared" si="70"/>
        <v>0</v>
      </c>
      <c r="DJ30">
        <f t="shared" si="71"/>
        <v>0</v>
      </c>
      <c r="DM30" t="s">
        <v>484</v>
      </c>
      <c r="DN30" t="s">
        <v>394</v>
      </c>
      <c r="DO30" t="s">
        <v>403</v>
      </c>
      <c r="DP30" t="s">
        <v>422</v>
      </c>
      <c r="DQ30" t="s">
        <v>407</v>
      </c>
      <c r="DR30">
        <f t="shared" si="72"/>
        <v>0</v>
      </c>
      <c r="DS30">
        <f t="shared" si="73"/>
        <v>0</v>
      </c>
      <c r="DT30">
        <f t="shared" si="74"/>
        <v>0</v>
      </c>
      <c r="DU30">
        <f t="shared" si="75"/>
        <v>0</v>
      </c>
      <c r="DV30">
        <f t="shared" si="76"/>
        <v>0</v>
      </c>
      <c r="DW30">
        <f t="shared" si="77"/>
        <v>0</v>
      </c>
      <c r="DY30">
        <f t="shared" si="78"/>
        <v>0</v>
      </c>
      <c r="DZ30">
        <f t="shared" si="79"/>
        <v>0</v>
      </c>
      <c r="EA30">
        <f t="shared" si="80"/>
        <v>0</v>
      </c>
      <c r="EB30">
        <f t="shared" si="81"/>
        <v>0</v>
      </c>
      <c r="ED30">
        <f t="shared" si="21"/>
        <v>60.558383293564638</v>
      </c>
      <c r="EF30">
        <f t="shared" si="22"/>
        <v>0</v>
      </c>
      <c r="EG30">
        <f t="shared" si="23"/>
        <v>0</v>
      </c>
      <c r="EH30">
        <f t="shared" si="24"/>
        <v>0</v>
      </c>
      <c r="EI30">
        <f t="shared" si="25"/>
        <v>0</v>
      </c>
    </row>
    <row r="31" spans="1:139" x14ac:dyDescent="0.25">
      <c r="A31" t="s">
        <v>477</v>
      </c>
      <c r="B31" t="s">
        <v>57</v>
      </c>
      <c r="C31" t="s">
        <v>60</v>
      </c>
      <c r="D31" t="s">
        <v>417</v>
      </c>
      <c r="E31" t="s">
        <v>407</v>
      </c>
      <c r="F31" t="s">
        <v>52</v>
      </c>
      <c r="G31">
        <f>VLOOKUP(A31,[2]alpha_i_split!$A$3:$N$208,14,FALSE)</f>
        <v>0.51968203925123435</v>
      </c>
      <c r="H31">
        <v>47.080916107150998</v>
      </c>
      <c r="I31">
        <v>172.50447661660127</v>
      </c>
      <c r="J31">
        <v>145.00918149061974</v>
      </c>
      <c r="K31">
        <v>1.3263572562220902</v>
      </c>
      <c r="L31">
        <v>1.5963240717558658</v>
      </c>
      <c r="M31">
        <v>1.5284720537489731</v>
      </c>
      <c r="N31">
        <v>1.3785984406327738</v>
      </c>
      <c r="O31">
        <v>1.5276666559417871</v>
      </c>
      <c r="P31">
        <v>1.6721470135847669</v>
      </c>
      <c r="Q31">
        <v>1.3070253557120981</v>
      </c>
      <c r="R31">
        <v>1.2095558465202498</v>
      </c>
      <c r="S31">
        <v>1.2971210859341129</v>
      </c>
      <c r="T31">
        <v>1.3393743599143302</v>
      </c>
      <c r="U31">
        <v>1.3313443191676493</v>
      </c>
      <c r="V31">
        <v>1.3335057494131222</v>
      </c>
      <c r="W31">
        <v>1.2060322238022494</v>
      </c>
      <c r="X31">
        <v>1.0316468885890282</v>
      </c>
      <c r="Y31">
        <v>208.04595754976276</v>
      </c>
      <c r="Z31">
        <v>177.96370656919547</v>
      </c>
      <c r="AA31">
        <f>IFERROR(VLOOKUP(A31,[6]EEZ_Carbon_Flux_Sovereign!$A$6:$AE$152,31,FALSE),0)</f>
        <v>-6.2932110902610052E-3</v>
      </c>
      <c r="AC31">
        <f t="shared" si="26"/>
        <v>192.3339800889095</v>
      </c>
      <c r="AD31">
        <f t="shared" si="27"/>
        <v>225.46772491174258</v>
      </c>
      <c r="AE31">
        <f t="shared" si="28"/>
        <v>208.04564288920824</v>
      </c>
      <c r="AF31">
        <f t="shared" si="29"/>
        <v>177.96339190864094</v>
      </c>
      <c r="AG31">
        <f t="shared" si="0"/>
        <v>1.0397408884472535E-2</v>
      </c>
      <c r="AH31">
        <f t="shared" si="1"/>
        <v>1.7903845598403492</v>
      </c>
      <c r="AI31">
        <f t="shared" si="2"/>
        <v>0.21077768728287494</v>
      </c>
      <c r="AJ31">
        <f t="shared" si="3"/>
        <v>13.311060736445638</v>
      </c>
      <c r="AK31">
        <f t="shared" si="4"/>
        <v>13.020476921600212</v>
      </c>
      <c r="AL31">
        <f t="shared" si="30"/>
        <v>17.42208202253434</v>
      </c>
      <c r="AM31">
        <f t="shared" si="31"/>
        <v>47.504333003101635</v>
      </c>
      <c r="AN31">
        <f t="shared" si="5"/>
        <v>164.49471485013106</v>
      </c>
      <c r="AR31">
        <f t="shared" si="6"/>
        <v>231.48164703909143</v>
      </c>
      <c r="AS31">
        <f t="shared" si="7"/>
        <v>208.6537982425258</v>
      </c>
      <c r="AT31">
        <f t="shared" si="32"/>
        <v>208.04564288920824</v>
      </c>
      <c r="AU31">
        <f t="shared" si="33"/>
        <v>177.96339190864094</v>
      </c>
      <c r="AV31">
        <f t="shared" si="8"/>
        <v>6.2150593971801336E-7</v>
      </c>
      <c r="AW31">
        <f t="shared" si="9"/>
        <v>3.0658577762785171E-3</v>
      </c>
      <c r="AX31">
        <f t="shared" si="10"/>
        <v>7.9874765628277708E-2</v>
      </c>
      <c r="AY31">
        <f t="shared" si="11"/>
        <v>7.8077916036017836</v>
      </c>
      <c r="AZ31">
        <f t="shared" si="12"/>
        <v>10.983443792027042</v>
      </c>
      <c r="BA31">
        <f t="shared" si="34"/>
        <v>0.60815535331755655</v>
      </c>
      <c r="BB31">
        <f t="shared" si="35"/>
        <v>30.690406333884852</v>
      </c>
      <c r="BG31">
        <f t="shared" si="36"/>
        <v>221.64248144542512</v>
      </c>
      <c r="BH31">
        <f t="shared" si="37"/>
        <v>223.75919403742162</v>
      </c>
      <c r="BI31">
        <f t="shared" si="38"/>
        <v>208.04564288920824</v>
      </c>
      <c r="BJ31">
        <f t="shared" si="39"/>
        <v>177.96339190864094</v>
      </c>
      <c r="BK31">
        <f t="shared" si="40"/>
        <v>8.9258989028485787E-3</v>
      </c>
      <c r="BL31">
        <f t="shared" si="13"/>
        <v>1.7041149041342152</v>
      </c>
      <c r="BM31">
        <f t="shared" si="14"/>
        <v>0.22095607352582372</v>
      </c>
      <c r="BN31">
        <f t="shared" si="15"/>
        <v>14.474431929665606</v>
      </c>
      <c r="BO31">
        <f t="shared" si="16"/>
        <v>12.037184192360325</v>
      </c>
      <c r="BP31">
        <f t="shared" si="41"/>
        <v>15.713551148213384</v>
      </c>
      <c r="BQ31">
        <f t="shared" si="42"/>
        <v>45.795802128780679</v>
      </c>
      <c r="BV31">
        <f t="shared" si="43"/>
        <v>199.90943148040327</v>
      </c>
      <c r="BW31">
        <f t="shared" si="44"/>
        <v>231.04807295071686</v>
      </c>
      <c r="BX31">
        <f t="shared" si="45"/>
        <v>208.04564288920824</v>
      </c>
      <c r="BY31">
        <f t="shared" si="46"/>
        <v>177.96339190864094</v>
      </c>
      <c r="BZ31">
        <f t="shared" si="47"/>
        <v>2.3685766682358347E-2</v>
      </c>
      <c r="CA31">
        <f t="shared" si="17"/>
        <v>3.0891214474760909</v>
      </c>
      <c r="CB31">
        <f t="shared" si="18"/>
        <v>0.29112126315549902</v>
      </c>
      <c r="CC31">
        <f t="shared" si="19"/>
        <v>16.452275351795986</v>
      </c>
      <c r="CD31">
        <f t="shared" si="20"/>
        <v>13.08748592257994</v>
      </c>
      <c r="CE31">
        <f t="shared" si="48"/>
        <v>23.002430061508619</v>
      </c>
      <c r="CF31">
        <f t="shared" si="49"/>
        <v>53.084681042075914</v>
      </c>
      <c r="CK31">
        <f t="shared" si="50"/>
        <v>221.52569136863073</v>
      </c>
      <c r="CL31">
        <f t="shared" si="51"/>
        <v>229.66285497450068</v>
      </c>
      <c r="CM31">
        <f t="shared" si="52"/>
        <v>208.04564288920824</v>
      </c>
      <c r="CN31">
        <f t="shared" si="53"/>
        <v>177.96339190864094</v>
      </c>
      <c r="CO31">
        <f t="shared" si="54"/>
        <v>2.2048514760490676E-2</v>
      </c>
      <c r="CP31">
        <f t="shared" si="55"/>
        <v>3.0598554531680353</v>
      </c>
      <c r="CQ31">
        <f t="shared" si="56"/>
        <v>0.30160489616647079</v>
      </c>
      <c r="CR31">
        <f t="shared" si="57"/>
        <v>17.501432990643881</v>
      </c>
      <c r="CS31">
        <f t="shared" si="58"/>
        <v>12.358029509332658</v>
      </c>
      <c r="CT31">
        <f t="shared" si="59"/>
        <v>21.617212085292437</v>
      </c>
      <c r="CU31">
        <f t="shared" si="60"/>
        <v>51.699463065859732</v>
      </c>
      <c r="CZ31">
        <f t="shared" si="61"/>
        <v>242.47666977191125</v>
      </c>
      <c r="DA31">
        <f t="shared" si="62"/>
        <v>230.03571136773928</v>
      </c>
      <c r="DB31">
        <f t="shared" si="63"/>
        <v>208.04564288920824</v>
      </c>
      <c r="DC31">
        <f t="shared" si="64"/>
        <v>177.96339190864094</v>
      </c>
      <c r="DD31">
        <f t="shared" si="65"/>
        <v>2.5321934837972584E-2</v>
      </c>
      <c r="DE31">
        <f t="shared" si="66"/>
        <v>3.4545506117037954</v>
      </c>
      <c r="DF31">
        <f t="shared" si="67"/>
        <v>0.33623112228865348</v>
      </c>
      <c r="DG31">
        <f t="shared" si="68"/>
        <v>19.371008961071286</v>
      </c>
      <c r="DH31">
        <f t="shared" si="69"/>
        <v>11.831254646937943</v>
      </c>
      <c r="DI31">
        <f t="shared" si="70"/>
        <v>21.990068478531043</v>
      </c>
      <c r="DJ31">
        <f t="shared" si="71"/>
        <v>52.072319459098338</v>
      </c>
      <c r="DM31" t="s">
        <v>477</v>
      </c>
      <c r="DN31" t="s">
        <v>57</v>
      </c>
      <c r="DO31" t="s">
        <v>60</v>
      </c>
      <c r="DP31" t="s">
        <v>417</v>
      </c>
      <c r="DQ31" t="s">
        <v>407</v>
      </c>
      <c r="DR31">
        <f t="shared" si="72"/>
        <v>2.1835154723497943</v>
      </c>
      <c r="DS31">
        <f t="shared" si="73"/>
        <v>1.2916935867695039</v>
      </c>
      <c r="DT31">
        <f t="shared" si="74"/>
        <v>1.6684723221014657</v>
      </c>
      <c r="DU31">
        <f t="shared" si="75"/>
        <v>14.819666928870696</v>
      </c>
      <c r="DV31">
        <f t="shared" si="76"/>
        <v>4.052985793026556</v>
      </c>
      <c r="DW31">
        <f t="shared" si="77"/>
        <v>16.426693838475103</v>
      </c>
      <c r="DY31">
        <f t="shared" si="78"/>
        <v>1.5063357595680407E-2</v>
      </c>
      <c r="DZ31">
        <f t="shared" si="79"/>
        <v>1.0145957433403881E-2</v>
      </c>
      <c r="EA31">
        <f t="shared" si="80"/>
        <v>0.24009430134126664</v>
      </c>
      <c r="EB31">
        <f t="shared" si="81"/>
        <v>9.2223237524456561E-2</v>
      </c>
      <c r="ED31">
        <f t="shared" si="21"/>
        <v>61.345858646499586</v>
      </c>
      <c r="EF31">
        <f t="shared" si="22"/>
        <v>133.94963151921525</v>
      </c>
      <c r="EG31">
        <f t="shared" si="23"/>
        <v>102.35386722723344</v>
      </c>
      <c r="EH31">
        <f t="shared" si="24"/>
        <v>909.12519260670638</v>
      </c>
      <c r="EI31">
        <f t="shared" si="25"/>
        <v>1007.7096382444194</v>
      </c>
    </row>
    <row r="32" spans="1:139" x14ac:dyDescent="0.25">
      <c r="A32" t="s">
        <v>117</v>
      </c>
      <c r="B32" t="s">
        <v>118</v>
      </c>
      <c r="C32" t="s">
        <v>155</v>
      </c>
      <c r="D32" t="s">
        <v>418</v>
      </c>
      <c r="E32" t="s">
        <v>408</v>
      </c>
      <c r="F32" t="s">
        <v>586</v>
      </c>
      <c r="G32">
        <f>VLOOKUP(A32,[2]alpha_i_split!$A$3:$N$208,14,FALSE)</f>
        <v>0.29984331389296609</v>
      </c>
      <c r="H32">
        <v>46.196150810688899</v>
      </c>
      <c r="I32">
        <v>169.26269657036414</v>
      </c>
      <c r="J32">
        <v>389.59103552067506</v>
      </c>
      <c r="K32">
        <v>1.2214137182566644</v>
      </c>
      <c r="L32">
        <v>1.4586528301297053</v>
      </c>
      <c r="M32">
        <v>1.4367945107767355</v>
      </c>
      <c r="N32">
        <v>1.3258426173823386</v>
      </c>
      <c r="O32">
        <v>1.4121251534290682</v>
      </c>
      <c r="P32">
        <v>1.4968111682388674</v>
      </c>
      <c r="Q32">
        <v>1.1137228775074144</v>
      </c>
      <c r="R32">
        <v>1.1523297796771568</v>
      </c>
      <c r="S32">
        <v>1.261678755528314</v>
      </c>
      <c r="T32">
        <v>1.2456836932865165</v>
      </c>
      <c r="U32">
        <v>1.2512749062312558</v>
      </c>
      <c r="V32">
        <v>1.4406165004533091</v>
      </c>
      <c r="W32">
        <v>0.93211708588385855</v>
      </c>
      <c r="X32">
        <v>0.93211708588385855</v>
      </c>
      <c r="Y32">
        <v>157.77265147601162</v>
      </c>
      <c r="Z32">
        <v>157.77265147601162</v>
      </c>
      <c r="AA32">
        <f>IFERROR(VLOOKUP(A32,[6]EEZ_Carbon_Flux_Sovereign!$A$6:$AE$152,31,FALSE),0)</f>
        <v>-23.356118447988582</v>
      </c>
      <c r="AC32">
        <f t="shared" si="26"/>
        <v>475.85183529477194</v>
      </c>
      <c r="AD32">
        <f t="shared" si="27"/>
        <v>188.51173747901032</v>
      </c>
      <c r="AE32">
        <f t="shared" si="28"/>
        <v>156.60484555361219</v>
      </c>
      <c r="AF32">
        <f t="shared" si="29"/>
        <v>156.60484555361219</v>
      </c>
      <c r="AG32">
        <f t="shared" si="0"/>
        <v>0.13041958956503452</v>
      </c>
      <c r="AH32">
        <f t="shared" si="1"/>
        <v>12.262515873056836</v>
      </c>
      <c r="AI32">
        <f t="shared" si="2"/>
        <v>0.13041958956503452</v>
      </c>
      <c r="AJ32">
        <f t="shared" si="3"/>
        <v>12.262515873056836</v>
      </c>
      <c r="AK32">
        <f t="shared" si="4"/>
        <v>9.1116013447277222</v>
      </c>
      <c r="AL32">
        <f t="shared" si="30"/>
        <v>31.906891925398128</v>
      </c>
      <c r="AM32">
        <f t="shared" si="31"/>
        <v>31.906891925398128</v>
      </c>
      <c r="AN32">
        <f t="shared" si="5"/>
        <v>145.84342633997426</v>
      </c>
      <c r="AR32">
        <f t="shared" si="6"/>
        <v>568.27806655539518</v>
      </c>
      <c r="AS32">
        <f t="shared" si="7"/>
        <v>195.04644584648915</v>
      </c>
      <c r="AT32">
        <f t="shared" si="32"/>
        <v>156.60484555361219</v>
      </c>
      <c r="AU32">
        <f t="shared" si="33"/>
        <v>156.60484555361219</v>
      </c>
      <c r="AV32">
        <f t="shared" si="8"/>
        <v>0.25443892818746655</v>
      </c>
      <c r="AW32">
        <f t="shared" si="9"/>
        <v>19.856529872504773</v>
      </c>
      <c r="AX32">
        <f t="shared" si="10"/>
        <v>0.25443892818746655</v>
      </c>
      <c r="AY32">
        <f t="shared" si="11"/>
        <v>19.856529872504773</v>
      </c>
      <c r="AZ32">
        <f t="shared" si="12"/>
        <v>8.6268010389559411</v>
      </c>
      <c r="BA32">
        <f t="shared" si="34"/>
        <v>38.441600292876956</v>
      </c>
      <c r="BB32">
        <f t="shared" si="35"/>
        <v>38.441600292876956</v>
      </c>
      <c r="BG32">
        <f t="shared" si="36"/>
        <v>559.76226128393012</v>
      </c>
      <c r="BH32">
        <f t="shared" si="37"/>
        <v>213.55514836626364</v>
      </c>
      <c r="BI32">
        <f t="shared" si="38"/>
        <v>156.60484555361219</v>
      </c>
      <c r="BJ32">
        <f t="shared" si="39"/>
        <v>156.60484555361219</v>
      </c>
      <c r="BK32">
        <f t="shared" si="40"/>
        <v>0.67977627899518756</v>
      </c>
      <c r="BL32">
        <f t="shared" si="13"/>
        <v>35.808919992828002</v>
      </c>
      <c r="BM32">
        <f t="shared" si="14"/>
        <v>0.67977627899518756</v>
      </c>
      <c r="BN32">
        <f t="shared" si="15"/>
        <v>35.808919992828002</v>
      </c>
      <c r="BO32">
        <f t="shared" si="16"/>
        <v>9.5170078216901821</v>
      </c>
      <c r="BP32">
        <f t="shared" si="41"/>
        <v>56.950302812651444</v>
      </c>
      <c r="BQ32">
        <f t="shared" si="42"/>
        <v>56.950302812651444</v>
      </c>
      <c r="BV32">
        <f t="shared" si="43"/>
        <v>516.53639824342747</v>
      </c>
      <c r="BW32">
        <f t="shared" si="44"/>
        <v>210.84778099940618</v>
      </c>
      <c r="BX32">
        <f t="shared" si="45"/>
        <v>156.60484555361219</v>
      </c>
      <c r="BY32">
        <f t="shared" si="46"/>
        <v>156.60484555361219</v>
      </c>
      <c r="BZ32">
        <f t="shared" si="47"/>
        <v>0.55601535030632621</v>
      </c>
      <c r="CA32">
        <f t="shared" si="17"/>
        <v>30.751397158177202</v>
      </c>
      <c r="CB32">
        <f t="shared" si="18"/>
        <v>0.55601535030632621</v>
      </c>
      <c r="CC32">
        <f t="shared" si="19"/>
        <v>30.751397158177202</v>
      </c>
      <c r="CD32">
        <f t="shared" si="20"/>
        <v>9.7816193408483478</v>
      </c>
      <c r="CE32">
        <f t="shared" si="48"/>
        <v>54.242935445793989</v>
      </c>
      <c r="CF32">
        <f t="shared" si="49"/>
        <v>54.242935445793989</v>
      </c>
      <c r="CK32">
        <f t="shared" si="50"/>
        <v>550.15130080922279</v>
      </c>
      <c r="CL32">
        <f t="shared" si="51"/>
        <v>211.79416477953188</v>
      </c>
      <c r="CM32">
        <f t="shared" si="52"/>
        <v>156.60484555361219</v>
      </c>
      <c r="CN32">
        <f t="shared" si="53"/>
        <v>156.60484555361219</v>
      </c>
      <c r="CO32">
        <f t="shared" si="54"/>
        <v>0.61817813945990674</v>
      </c>
      <c r="CP32">
        <f t="shared" si="55"/>
        <v>33.603139962428401</v>
      </c>
      <c r="CQ32">
        <f t="shared" si="56"/>
        <v>0.61817813945990674</v>
      </c>
      <c r="CR32">
        <f t="shared" si="57"/>
        <v>33.603139962428401</v>
      </c>
      <c r="CS32">
        <f t="shared" si="58"/>
        <v>9.5206172638793927</v>
      </c>
      <c r="CT32">
        <f t="shared" si="59"/>
        <v>55.189319225919689</v>
      </c>
      <c r="CU32">
        <f t="shared" si="60"/>
        <v>55.189319225919689</v>
      </c>
      <c r="CZ32">
        <f t="shared" si="61"/>
        <v>583.14421301309176</v>
      </c>
      <c r="DA32">
        <f t="shared" si="62"/>
        <v>243.84263359048833</v>
      </c>
      <c r="DB32">
        <f t="shared" si="63"/>
        <v>156.60484555361219</v>
      </c>
      <c r="DC32">
        <f t="shared" si="64"/>
        <v>156.60484555361219</v>
      </c>
      <c r="DD32">
        <f t="shared" si="65"/>
        <v>1.9523828971402184</v>
      </c>
      <c r="DE32">
        <f t="shared" si="66"/>
        <v>67.140041296608644</v>
      </c>
      <c r="DF32">
        <f t="shared" si="67"/>
        <v>1.9523828971402184</v>
      </c>
      <c r="DG32">
        <f t="shared" si="68"/>
        <v>67.140041296608644</v>
      </c>
      <c r="DH32">
        <f t="shared" si="69"/>
        <v>10.64667123044082</v>
      </c>
      <c r="DI32">
        <f t="shared" si="70"/>
        <v>87.23778803687614</v>
      </c>
      <c r="DJ32">
        <f t="shared" si="71"/>
        <v>87.23778803687614</v>
      </c>
      <c r="DM32" t="s">
        <v>117</v>
      </c>
      <c r="DN32" t="s">
        <v>118</v>
      </c>
      <c r="DO32" t="s">
        <v>155</v>
      </c>
      <c r="DP32" t="s">
        <v>418</v>
      </c>
      <c r="DQ32" t="s">
        <v>407</v>
      </c>
      <c r="DR32">
        <f t="shared" si="72"/>
        <v>33.237090692600638</v>
      </c>
      <c r="DS32">
        <f t="shared" si="73"/>
        <v>18.874899876519912</v>
      </c>
      <c r="DT32">
        <f t="shared" si="74"/>
        <v>356.26184534865138</v>
      </c>
      <c r="DU32">
        <f t="shared" si="75"/>
        <v>33.237090692600638</v>
      </c>
      <c r="DV32">
        <f t="shared" si="76"/>
        <v>18.874899876519912</v>
      </c>
      <c r="DW32">
        <f t="shared" si="77"/>
        <v>356.26184534865138</v>
      </c>
      <c r="DY32">
        <f t="shared" si="78"/>
        <v>0.69853519727569002</v>
      </c>
      <c r="DZ32">
        <f t="shared" si="79"/>
        <v>0.65103486157565027</v>
      </c>
      <c r="EA32">
        <f t="shared" si="80"/>
        <v>0.69853519727569002</v>
      </c>
      <c r="EB32">
        <f t="shared" si="81"/>
        <v>0.65103486157565027</v>
      </c>
      <c r="ED32">
        <f t="shared" si="21"/>
        <v>57.478070917994415</v>
      </c>
      <c r="EF32">
        <f t="shared" si="22"/>
        <v>1910.4038559371115</v>
      </c>
      <c r="EG32">
        <f t="shared" si="23"/>
        <v>20477.243612325343</v>
      </c>
      <c r="EH32">
        <f t="shared" si="24"/>
        <v>1910.4038559371115</v>
      </c>
      <c r="EI32">
        <f t="shared" si="25"/>
        <v>20477.243612325343</v>
      </c>
    </row>
    <row r="33" spans="1:139" x14ac:dyDescent="0.25">
      <c r="A33" t="s">
        <v>335</v>
      </c>
      <c r="B33" t="s">
        <v>336</v>
      </c>
      <c r="C33" t="s">
        <v>343</v>
      </c>
      <c r="D33" t="s">
        <v>421</v>
      </c>
      <c r="E33" t="s">
        <v>406</v>
      </c>
      <c r="F33" t="s">
        <v>585</v>
      </c>
      <c r="G33">
        <f>VLOOKUP(A33,[2]alpha_i_split!$A$3:$N$208,14,FALSE)</f>
        <v>0.20551397661148621</v>
      </c>
      <c r="H33">
        <v>37.0255642867577</v>
      </c>
      <c r="I33">
        <v>135.66166754668021</v>
      </c>
      <c r="J33">
        <v>361.75111629254133</v>
      </c>
      <c r="K33">
        <v>1.4311390552424275</v>
      </c>
      <c r="L33">
        <v>1.6203493187870361</v>
      </c>
      <c r="M33">
        <v>1.5704100834907153</v>
      </c>
      <c r="N33">
        <v>1.4697469672222818</v>
      </c>
      <c r="O33">
        <v>1.5084669160426112</v>
      </c>
      <c r="P33">
        <v>1.6826258544766286</v>
      </c>
      <c r="Q33">
        <v>1.39378218396165</v>
      </c>
      <c r="R33">
        <v>1.154133732123878</v>
      </c>
      <c r="S33">
        <v>1.2154822023485663</v>
      </c>
      <c r="T33">
        <v>1.2953811605285075</v>
      </c>
      <c r="U33">
        <v>1.2357210310006459</v>
      </c>
      <c r="V33">
        <v>1.3448954049704989</v>
      </c>
      <c r="W33">
        <v>1.3421977263240095</v>
      </c>
      <c r="X33">
        <v>0</v>
      </c>
      <c r="Y33">
        <v>182.08478173047783</v>
      </c>
      <c r="Z33">
        <v>0</v>
      </c>
      <c r="AA33">
        <f>IFERROR(VLOOKUP(A33,[6]EEZ_Carbon_Flux_Sovereign!$A$6:$AE$152,31,FALSE),0)</f>
        <v>-4.347231996271641</v>
      </c>
      <c r="AC33">
        <f t="shared" si="26"/>
        <v>517.71615080380116</v>
      </c>
      <c r="AD33">
        <f t="shared" si="27"/>
        <v>189.08281527309123</v>
      </c>
      <c r="AE33">
        <f t="shared" si="28"/>
        <v>181.86742013066424</v>
      </c>
      <c r="AF33">
        <f t="shared" si="29"/>
        <v>0</v>
      </c>
      <c r="AG33">
        <f t="shared" si="0"/>
        <v>1.1179163695216692E-3</v>
      </c>
      <c r="AH33">
        <f t="shared" si="1"/>
        <v>0.46480463541695016</v>
      </c>
      <c r="AI33">
        <f t="shared" si="2"/>
        <v>20.118015399102983</v>
      </c>
      <c r="AJ33">
        <f t="shared" si="3"/>
        <v>319.19371472304317</v>
      </c>
      <c r="AK33">
        <f t="shared" si="4"/>
        <v>10.583392294663726</v>
      </c>
      <c r="AL33">
        <f t="shared" si="30"/>
        <v>7.2153951424269849</v>
      </c>
      <c r="AM33">
        <f t="shared" si="31"/>
        <v>189.08281527309123</v>
      </c>
      <c r="AN33">
        <f t="shared" si="5"/>
        <v>139.5223200044428</v>
      </c>
      <c r="AR33">
        <f t="shared" si="6"/>
        <v>586.1631748550692</v>
      </c>
      <c r="AS33">
        <f t="shared" si="7"/>
        <v>156.57170667179881</v>
      </c>
      <c r="AT33">
        <f t="shared" si="32"/>
        <v>156.35434507198522</v>
      </c>
      <c r="AU33">
        <f t="shared" si="33"/>
        <v>0</v>
      </c>
      <c r="AV33">
        <f t="shared" si="8"/>
        <v>5.0464013543891074E-8</v>
      </c>
      <c r="AW33">
        <f t="shared" si="9"/>
        <v>6.9649855706578557E-4</v>
      </c>
      <c r="AX33">
        <f t="shared" si="10"/>
        <v>18.861367588201254</v>
      </c>
      <c r="AY33">
        <f t="shared" si="11"/>
        <v>361.39417502303758</v>
      </c>
      <c r="AZ33">
        <f t="shared" si="12"/>
        <v>8.236120867197128</v>
      </c>
      <c r="BA33">
        <f t="shared" si="34"/>
        <v>0.21736159981358583</v>
      </c>
      <c r="BB33">
        <f t="shared" si="35"/>
        <v>156.57170667179881</v>
      </c>
      <c r="BG33">
        <f t="shared" si="36"/>
        <v>568.09760073982932</v>
      </c>
      <c r="BH33">
        <f t="shared" si="37"/>
        <v>164.89434244391788</v>
      </c>
      <c r="BI33">
        <f t="shared" si="38"/>
        <v>164.67698084410429</v>
      </c>
      <c r="BJ33">
        <f t="shared" si="39"/>
        <v>0</v>
      </c>
      <c r="BK33">
        <f t="shared" si="40"/>
        <v>4.4096210919358835E-8</v>
      </c>
      <c r="BL33">
        <f t="shared" si="13"/>
        <v>6.0861087179856139E-4</v>
      </c>
      <c r="BM33">
        <f t="shared" si="14"/>
        <v>19.251743779521252</v>
      </c>
      <c r="BN33">
        <f t="shared" si="15"/>
        <v>350.25599109446017</v>
      </c>
      <c r="BO33">
        <f t="shared" si="16"/>
        <v>8.8107518324071581</v>
      </c>
      <c r="BP33">
        <f t="shared" si="41"/>
        <v>0.21736159981358583</v>
      </c>
      <c r="BQ33">
        <f t="shared" si="42"/>
        <v>164.89434244391788</v>
      </c>
      <c r="BV33">
        <f t="shared" si="43"/>
        <v>531.68260606023762</v>
      </c>
      <c r="BW33">
        <f t="shared" si="44"/>
        <v>175.73356834585115</v>
      </c>
      <c r="BX33">
        <f t="shared" si="45"/>
        <v>175.51620674603757</v>
      </c>
      <c r="BY33">
        <f t="shared" si="46"/>
        <v>0</v>
      </c>
      <c r="BZ33">
        <f t="shared" si="47"/>
        <v>3.633564097841323E-8</v>
      </c>
      <c r="CA33">
        <f t="shared" si="17"/>
        <v>5.0150037094282745E-4</v>
      </c>
      <c r="CB33">
        <f t="shared" si="18"/>
        <v>19.202091864273136</v>
      </c>
      <c r="CC33">
        <f t="shared" si="19"/>
        <v>327.80461999979315</v>
      </c>
      <c r="CD33">
        <f t="shared" si="20"/>
        <v>9.7061543341604217</v>
      </c>
      <c r="CE33">
        <f t="shared" si="48"/>
        <v>0.21736159981358583</v>
      </c>
      <c r="CF33">
        <f t="shared" si="49"/>
        <v>175.73356834585115</v>
      </c>
      <c r="CK33">
        <f t="shared" si="50"/>
        <v>545.68959076878184</v>
      </c>
      <c r="CL33">
        <f t="shared" si="51"/>
        <v>167.63997568805053</v>
      </c>
      <c r="CM33">
        <f t="shared" si="52"/>
        <v>167.42261408823694</v>
      </c>
      <c r="CN33">
        <f t="shared" si="53"/>
        <v>0</v>
      </c>
      <c r="CO33">
        <f t="shared" si="54"/>
        <v>4.0980789379762977E-8</v>
      </c>
      <c r="CP33">
        <f t="shared" si="55"/>
        <v>5.6561217917390678E-4</v>
      </c>
      <c r="CQ33">
        <f t="shared" si="56"/>
        <v>18.800293161342768</v>
      </c>
      <c r="CR33">
        <f t="shared" si="57"/>
        <v>336.44051338316075</v>
      </c>
      <c r="CS33">
        <f t="shared" si="58"/>
        <v>9.1395212232883605</v>
      </c>
      <c r="CT33">
        <f t="shared" si="59"/>
        <v>0.21736159981358583</v>
      </c>
      <c r="CU33">
        <f t="shared" si="60"/>
        <v>167.63997568805053</v>
      </c>
      <c r="CZ33">
        <f t="shared" si="61"/>
        <v>608.69178115961154</v>
      </c>
      <c r="DA33">
        <f t="shared" si="62"/>
        <v>182.45075331416567</v>
      </c>
      <c r="DB33">
        <f t="shared" si="63"/>
        <v>181.86742013066424</v>
      </c>
      <c r="DC33">
        <f t="shared" si="64"/>
        <v>0</v>
      </c>
      <c r="DD33">
        <f t="shared" si="65"/>
        <v>7.4592905874657323E-7</v>
      </c>
      <c r="DE33">
        <f t="shared" si="66"/>
        <v>3.8362075731874739E-3</v>
      </c>
      <c r="DF33">
        <f t="shared" si="67"/>
        <v>22.823616499185324</v>
      </c>
      <c r="DG33">
        <f t="shared" si="68"/>
        <v>375.28400543052089</v>
      </c>
      <c r="DH33">
        <f t="shared" si="69"/>
        <v>9.4181506549387581</v>
      </c>
      <c r="DI33">
        <f t="shared" si="70"/>
        <v>0.58333318350142349</v>
      </c>
      <c r="DJ33">
        <f t="shared" si="71"/>
        <v>182.45075331416567</v>
      </c>
      <c r="DM33" t="s">
        <v>335</v>
      </c>
      <c r="DN33" t="s">
        <v>336</v>
      </c>
      <c r="DO33" t="s">
        <v>343</v>
      </c>
      <c r="DP33" t="s">
        <v>421</v>
      </c>
      <c r="DQ33" t="s">
        <v>407</v>
      </c>
      <c r="DR33">
        <f t="shared" si="72"/>
        <v>7.8502177494853123E-2</v>
      </c>
      <c r="DS33">
        <f t="shared" si="73"/>
        <v>0.1892532384411007</v>
      </c>
      <c r="DT33">
        <f t="shared" si="74"/>
        <v>3.581678826044412E-2</v>
      </c>
      <c r="DU33">
        <f t="shared" si="75"/>
        <v>345.06216994233591</v>
      </c>
      <c r="DV33">
        <f t="shared" si="76"/>
        <v>21.205671296459894</v>
      </c>
      <c r="DW33">
        <f t="shared" si="77"/>
        <v>449.68049513350303</v>
      </c>
      <c r="DY33">
        <f t="shared" si="78"/>
        <v>1.8647236253920617E-4</v>
      </c>
      <c r="DZ33">
        <f t="shared" si="79"/>
        <v>4.5631259487323981E-4</v>
      </c>
      <c r="EA33">
        <f t="shared" si="80"/>
        <v>19.842854715271116</v>
      </c>
      <c r="EB33">
        <f t="shared" si="81"/>
        <v>1.5343334030311477</v>
      </c>
      <c r="ED33">
        <f t="shared" si="21"/>
        <v>47.142156192543453</v>
      </c>
      <c r="EF33">
        <f t="shared" si="22"/>
        <v>3.7007619129171356</v>
      </c>
      <c r="EG33">
        <f t="shared" si="23"/>
        <v>1.6884806264891135</v>
      </c>
      <c r="EH33">
        <f t="shared" si="24"/>
        <v>16266.974711559573</v>
      </c>
      <c r="EI33">
        <f t="shared" si="25"/>
        <v>21198.908138323877</v>
      </c>
    </row>
    <row r="34" spans="1:139" x14ac:dyDescent="0.25">
      <c r="A34" t="s">
        <v>35</v>
      </c>
      <c r="B34" t="s">
        <v>9</v>
      </c>
      <c r="C34" t="s">
        <v>52</v>
      </c>
      <c r="D34" t="s">
        <v>417</v>
      </c>
      <c r="E34" t="s">
        <v>407</v>
      </c>
      <c r="F34" t="s">
        <v>52</v>
      </c>
      <c r="G34">
        <f>VLOOKUP(A34,[2]alpha_i_split!$A$3:$N$208,14,FALSE)</f>
        <v>0.19271466948582308</v>
      </c>
      <c r="H34">
        <v>35.528593273079103</v>
      </c>
      <c r="I34">
        <v>130.17676575256183</v>
      </c>
      <c r="J34">
        <v>432.29377626239796</v>
      </c>
      <c r="K34">
        <v>1.3263572562220902</v>
      </c>
      <c r="L34">
        <v>1.9532400574063462</v>
      </c>
      <c r="M34">
        <v>1.8778800779360663</v>
      </c>
      <c r="N34">
        <v>1.739105240335457</v>
      </c>
      <c r="O34">
        <v>1.8036050986595438</v>
      </c>
      <c r="P34">
        <v>2.0349296607553882</v>
      </c>
      <c r="Q34">
        <v>1.3070253557120981</v>
      </c>
      <c r="R34">
        <v>1.2095558465202498</v>
      </c>
      <c r="S34">
        <v>1.2971210859341129</v>
      </c>
      <c r="T34">
        <v>1.3393743599143302</v>
      </c>
      <c r="U34">
        <v>1.3313443191676493</v>
      </c>
      <c r="V34">
        <v>1.3335057494131222</v>
      </c>
      <c r="W34">
        <v>0.98683993196130393</v>
      </c>
      <c r="X34">
        <v>0.69234112812659943</v>
      </c>
      <c r="Y34">
        <v>128.46363065820071</v>
      </c>
      <c r="Z34">
        <v>90.126728857000728</v>
      </c>
      <c r="AA34">
        <f>IFERROR(VLOOKUP(A34,[6]EEZ_Carbon_Flux_Sovereign!$A$6:$AE$152,31,FALSE),0)</f>
        <v>0</v>
      </c>
      <c r="AC34">
        <f t="shared" si="26"/>
        <v>573.37598696528028</v>
      </c>
      <c r="AD34">
        <f t="shared" si="27"/>
        <v>170.14433356319259</v>
      </c>
      <c r="AE34">
        <f t="shared" si="28"/>
        <v>128.46363065820071</v>
      </c>
      <c r="AF34">
        <f t="shared" si="29"/>
        <v>90.126728857000728</v>
      </c>
      <c r="AG34">
        <f t="shared" si="0"/>
        <v>0.27639131874540895</v>
      </c>
      <c r="AH34">
        <f t="shared" si="1"/>
        <v>19.893473440845479</v>
      </c>
      <c r="AI34">
        <f t="shared" si="2"/>
        <v>1.9555815693221485</v>
      </c>
      <c r="AJ34">
        <f t="shared" si="3"/>
        <v>73.318174538064738</v>
      </c>
      <c r="AK34">
        <f t="shared" si="4"/>
        <v>9.3450090239880677</v>
      </c>
      <c r="AL34">
        <f t="shared" si="30"/>
        <v>41.680702904991875</v>
      </c>
      <c r="AM34">
        <f t="shared" si="31"/>
        <v>80.017604706191861</v>
      </c>
      <c r="AN34">
        <f t="shared" si="5"/>
        <v>126.38300802370938</v>
      </c>
      <c r="AR34">
        <f t="shared" si="6"/>
        <v>844.37352036317236</v>
      </c>
      <c r="AS34">
        <f t="shared" si="7"/>
        <v>157.45606809710819</v>
      </c>
      <c r="AT34">
        <f t="shared" si="32"/>
        <v>128.46363065820071</v>
      </c>
      <c r="AU34">
        <f t="shared" si="33"/>
        <v>90.126728857000728</v>
      </c>
      <c r="AV34">
        <f t="shared" si="8"/>
        <v>0.15995019038694325</v>
      </c>
      <c r="AW34">
        <f t="shared" si="9"/>
        <v>16.550887526168339</v>
      </c>
      <c r="AX34">
        <f t="shared" si="10"/>
        <v>2.003289120392028</v>
      </c>
      <c r="AY34">
        <f t="shared" si="11"/>
        <v>89.260750647558154</v>
      </c>
      <c r="AZ34">
        <f t="shared" si="12"/>
        <v>7.1264638261511646</v>
      </c>
      <c r="BA34">
        <f t="shared" si="34"/>
        <v>28.992437438907473</v>
      </c>
      <c r="BB34">
        <f t="shared" si="35"/>
        <v>67.329339240107458</v>
      </c>
      <c r="BG34">
        <f t="shared" si="36"/>
        <v>811.79587025890828</v>
      </c>
      <c r="BH34">
        <f t="shared" si="37"/>
        <v>168.85502775635365</v>
      </c>
      <c r="BI34">
        <f t="shared" si="38"/>
        <v>128.46363065820071</v>
      </c>
      <c r="BJ34">
        <f t="shared" si="39"/>
        <v>90.126728857000728</v>
      </c>
      <c r="BK34">
        <f t="shared" si="40"/>
        <v>0.36157654019744417</v>
      </c>
      <c r="BL34">
        <f t="shared" si="13"/>
        <v>26.855461769653331</v>
      </c>
      <c r="BM34">
        <f t="shared" si="14"/>
        <v>2.6774799171702335</v>
      </c>
      <c r="BN34">
        <f t="shared" si="15"/>
        <v>102.02735056906863</v>
      </c>
      <c r="BO34">
        <f t="shared" si="16"/>
        <v>7.7942182599479191</v>
      </c>
      <c r="BP34">
        <f t="shared" si="41"/>
        <v>40.391397098152936</v>
      </c>
      <c r="BQ34">
        <f t="shared" si="42"/>
        <v>78.728298899352922</v>
      </c>
      <c r="BV34">
        <f t="shared" si="43"/>
        <v>751.80437166233992</v>
      </c>
      <c r="BW34">
        <f t="shared" si="44"/>
        <v>174.35542230555521</v>
      </c>
      <c r="BX34">
        <f t="shared" si="45"/>
        <v>128.46363065820071</v>
      </c>
      <c r="BY34">
        <f t="shared" si="46"/>
        <v>90.126728857000728</v>
      </c>
      <c r="BZ34">
        <f t="shared" si="47"/>
        <v>0.46063161772751277</v>
      </c>
      <c r="CA34">
        <f t="shared" si="17"/>
        <v>30.112026651768343</v>
      </c>
      <c r="CB34">
        <f t="shared" si="18"/>
        <v>2.8479272887925795</v>
      </c>
      <c r="CC34">
        <f t="shared" si="19"/>
        <v>101.43552650019606</v>
      </c>
      <c r="CD34">
        <f t="shared" si="20"/>
        <v>8.3630562933599002</v>
      </c>
      <c r="CE34">
        <f t="shared" si="48"/>
        <v>45.891791647354495</v>
      </c>
      <c r="CF34">
        <f t="shared" si="49"/>
        <v>84.22869344855448</v>
      </c>
      <c r="CK34">
        <f t="shared" si="50"/>
        <v>779.68725898564901</v>
      </c>
      <c r="CL34">
        <f t="shared" si="51"/>
        <v>173.310097572291</v>
      </c>
      <c r="CM34">
        <f t="shared" si="52"/>
        <v>128.46363065820071</v>
      </c>
      <c r="CN34">
        <f t="shared" si="53"/>
        <v>90.126728857000728</v>
      </c>
      <c r="CO34">
        <f t="shared" si="54"/>
        <v>0.45120321035818545</v>
      </c>
      <c r="CP34">
        <f t="shared" si="55"/>
        <v>30.183194445787361</v>
      </c>
      <c r="CQ34">
        <f t="shared" si="56"/>
        <v>2.8793667881052385</v>
      </c>
      <c r="CR34">
        <f t="shared" si="57"/>
        <v>103.8440796246319</v>
      </c>
      <c r="CS34">
        <f t="shared" si="58"/>
        <v>8.1629217517679606</v>
      </c>
      <c r="CT34">
        <f t="shared" si="59"/>
        <v>44.846466914090286</v>
      </c>
      <c r="CU34">
        <f t="shared" si="60"/>
        <v>83.183368715290271</v>
      </c>
      <c r="CZ34">
        <f t="shared" si="61"/>
        <v>879.68742747630711</v>
      </c>
      <c r="DA34">
        <f t="shared" si="62"/>
        <v>173.59146557104643</v>
      </c>
      <c r="DB34">
        <f t="shared" si="63"/>
        <v>128.46363065820071</v>
      </c>
      <c r="DC34">
        <f t="shared" si="64"/>
        <v>90.126728857000728</v>
      </c>
      <c r="DD34">
        <f t="shared" si="65"/>
        <v>0.51703496535720961</v>
      </c>
      <c r="DE34">
        <f t="shared" si="66"/>
        <v>34.371356371677038</v>
      </c>
      <c r="DF34">
        <f t="shared" si="67"/>
        <v>3.2711126708831428</v>
      </c>
      <c r="DG34">
        <f t="shared" si="68"/>
        <v>117.57465965861017</v>
      </c>
      <c r="DH34">
        <f t="shared" si="69"/>
        <v>7.6974373461641017</v>
      </c>
      <c r="DI34">
        <f t="shared" si="70"/>
        <v>45.127834912845714</v>
      </c>
      <c r="DJ34">
        <f t="shared" si="71"/>
        <v>83.464736714045699</v>
      </c>
      <c r="DM34" t="s">
        <v>35</v>
      </c>
      <c r="DN34" t="s">
        <v>9</v>
      </c>
      <c r="DO34" t="s">
        <v>52</v>
      </c>
      <c r="DP34" t="s">
        <v>417</v>
      </c>
      <c r="DQ34" t="s">
        <v>407</v>
      </c>
      <c r="DR34">
        <f t="shared" si="72"/>
        <v>26.327733367649984</v>
      </c>
      <c r="DS34">
        <f t="shared" si="73"/>
        <v>6.7992681885071731</v>
      </c>
      <c r="DT34">
        <f t="shared" si="74"/>
        <v>46.230047899245612</v>
      </c>
      <c r="DU34">
        <f t="shared" si="75"/>
        <v>97.910090256354934</v>
      </c>
      <c r="DV34">
        <f t="shared" si="76"/>
        <v>15.039025547918786</v>
      </c>
      <c r="DW34">
        <f t="shared" si="77"/>
        <v>226.17228943095395</v>
      </c>
      <c r="DY34">
        <f t="shared" si="78"/>
        <v>0.371131307128784</v>
      </c>
      <c r="DZ34">
        <f t="shared" si="79"/>
        <v>0.13369675823056451</v>
      </c>
      <c r="EA34">
        <f t="shared" si="80"/>
        <v>2.6057928924442284</v>
      </c>
      <c r="EB34">
        <f t="shared" si="81"/>
        <v>0.52288559732153528</v>
      </c>
      <c r="ED34">
        <f t="shared" si="21"/>
        <v>46.29332309250124</v>
      </c>
      <c r="EF34">
        <f t="shared" si="22"/>
        <v>1218.7982670818465</v>
      </c>
      <c r="EG34">
        <f t="shared" si="23"/>
        <v>2140.1425439815853</v>
      </c>
      <c r="EH34">
        <f t="shared" si="24"/>
        <v>4532.5834422533962</v>
      </c>
      <c r="EI34">
        <f t="shared" si="25"/>
        <v>10470.266869197854</v>
      </c>
    </row>
    <row r="35" spans="1:139" x14ac:dyDescent="0.25">
      <c r="A35" t="s">
        <v>366</v>
      </c>
      <c r="B35" t="s">
        <v>367</v>
      </c>
      <c r="C35" t="s">
        <v>376</v>
      </c>
      <c r="D35" t="s">
        <v>184</v>
      </c>
      <c r="E35" t="s">
        <v>405</v>
      </c>
      <c r="F35" t="s">
        <v>585</v>
      </c>
      <c r="G35">
        <f>VLOOKUP(A35,[2]alpha_i_split!$A$3:$N$208,14,FALSE)</f>
        <v>1.0925450248396451</v>
      </c>
      <c r="H35">
        <v>32.270660219523201</v>
      </c>
      <c r="I35">
        <v>118.23969904433301</v>
      </c>
      <c r="J35">
        <v>59.894305352895493</v>
      </c>
      <c r="K35">
        <v>1.1171967272754229</v>
      </c>
      <c r="L35">
        <v>1.8501313366274361</v>
      </c>
      <c r="M35">
        <v>1.7939909474351292</v>
      </c>
      <c r="N35">
        <v>1.6150580951761699</v>
      </c>
      <c r="O35">
        <v>1.7812912950026807</v>
      </c>
      <c r="P35">
        <v>1.8693260877594882</v>
      </c>
      <c r="Q35">
        <v>1.201997037475719</v>
      </c>
      <c r="R35">
        <v>1.0901307546951258</v>
      </c>
      <c r="S35">
        <v>1.0599826962241754</v>
      </c>
      <c r="T35">
        <v>1.1372607799723293</v>
      </c>
      <c r="U35">
        <v>1.0615175586333341</v>
      </c>
      <c r="V35">
        <v>1.1250789639924195</v>
      </c>
      <c r="W35">
        <v>1.6081383502168556</v>
      </c>
      <c r="X35">
        <v>1.6081383502168556</v>
      </c>
      <c r="Y35">
        <v>190.1457945512912</v>
      </c>
      <c r="Z35">
        <v>190.1457945512912</v>
      </c>
      <c r="AA35">
        <f>IFERROR(VLOOKUP(A35,[6]EEZ_Carbon_Flux_Sovereign!$A$6:$AE$152,31,FALSE),0)</f>
        <v>0</v>
      </c>
      <c r="AC35">
        <f t="shared" si="26"/>
        <v>66.913721922689689</v>
      </c>
      <c r="AD35">
        <f t="shared" si="27"/>
        <v>142.12376796330886</v>
      </c>
      <c r="AE35">
        <f t="shared" si="28"/>
        <v>142.12376796330886</v>
      </c>
      <c r="AF35">
        <f t="shared" si="29"/>
        <v>142.12376796330886</v>
      </c>
      <c r="AG35">
        <f t="shared" si="0"/>
        <v>0</v>
      </c>
      <c r="AH35">
        <f t="shared" si="1"/>
        <v>0</v>
      </c>
      <c r="AI35">
        <f t="shared" si="2"/>
        <v>0</v>
      </c>
      <c r="AJ35">
        <f t="shared" si="3"/>
        <v>0</v>
      </c>
      <c r="AK35">
        <f t="shared" si="4"/>
        <v>9.5968525043577078</v>
      </c>
      <c r="AL35">
        <f t="shared" si="30"/>
        <v>0</v>
      </c>
      <c r="AM35">
        <f t="shared" si="31"/>
        <v>0</v>
      </c>
      <c r="AN35">
        <f t="shared" si="5"/>
        <v>97.183095833451915</v>
      </c>
      <c r="AR35">
        <f t="shared" si="6"/>
        <v>110.81233121892434</v>
      </c>
      <c r="AS35">
        <f t="shared" si="7"/>
        <v>128.89673235412329</v>
      </c>
      <c r="AT35">
        <f t="shared" si="32"/>
        <v>128.89673235412329</v>
      </c>
      <c r="AU35">
        <f t="shared" si="33"/>
        <v>128.89673235412329</v>
      </c>
      <c r="AV35">
        <f t="shared" si="8"/>
        <v>0</v>
      </c>
      <c r="AW35">
        <f t="shared" si="9"/>
        <v>0</v>
      </c>
      <c r="AX35">
        <f t="shared" si="10"/>
        <v>0</v>
      </c>
      <c r="AY35">
        <f t="shared" si="11"/>
        <v>0</v>
      </c>
      <c r="AZ35">
        <f t="shared" si="12"/>
        <v>6.763438771967941</v>
      </c>
      <c r="BA35">
        <f t="shared" si="34"/>
        <v>0</v>
      </c>
      <c r="BB35">
        <f t="shared" si="35"/>
        <v>0</v>
      </c>
      <c r="BG35">
        <f t="shared" si="36"/>
        <v>107.44984160600991</v>
      </c>
      <c r="BH35">
        <f t="shared" si="37"/>
        <v>125.33203499374716</v>
      </c>
      <c r="BI35">
        <f t="shared" si="38"/>
        <v>125.33203499374716</v>
      </c>
      <c r="BJ35">
        <f t="shared" si="39"/>
        <v>125.33203499374716</v>
      </c>
      <c r="BK35">
        <f t="shared" si="40"/>
        <v>0</v>
      </c>
      <c r="BL35">
        <f t="shared" si="13"/>
        <v>0</v>
      </c>
      <c r="BM35">
        <f t="shared" si="14"/>
        <v>0</v>
      </c>
      <c r="BN35">
        <f t="shared" si="15"/>
        <v>0</v>
      </c>
      <c r="BO35">
        <f t="shared" si="16"/>
        <v>6.6784995686945665</v>
      </c>
      <c r="BP35">
        <f t="shared" si="41"/>
        <v>0</v>
      </c>
      <c r="BQ35">
        <f t="shared" si="42"/>
        <v>0</v>
      </c>
      <c r="BV35">
        <f t="shared" si="43"/>
        <v>96.73278271514728</v>
      </c>
      <c r="BW35">
        <f t="shared" si="44"/>
        <v>134.46937235885164</v>
      </c>
      <c r="BX35">
        <f t="shared" si="45"/>
        <v>134.46937235885164</v>
      </c>
      <c r="BY35">
        <f t="shared" si="46"/>
        <v>134.46937235885164</v>
      </c>
      <c r="BZ35">
        <f t="shared" si="47"/>
        <v>0</v>
      </c>
      <c r="CA35">
        <f t="shared" si="17"/>
        <v>0</v>
      </c>
      <c r="CB35">
        <f t="shared" si="18"/>
        <v>0</v>
      </c>
      <c r="CC35">
        <f t="shared" si="19"/>
        <v>0</v>
      </c>
      <c r="CD35">
        <f t="shared" si="20"/>
        <v>7.5519001285256726</v>
      </c>
      <c r="CE35">
        <f t="shared" si="48"/>
        <v>0</v>
      </c>
      <c r="CF35">
        <f t="shared" si="49"/>
        <v>0</v>
      </c>
      <c r="CK35">
        <f t="shared" si="50"/>
        <v>106.68920474534521</v>
      </c>
      <c r="CL35">
        <f t="shared" si="51"/>
        <v>125.51351666308054</v>
      </c>
      <c r="CM35">
        <f t="shared" si="52"/>
        <v>125.51351666308054</v>
      </c>
      <c r="CN35">
        <f t="shared" si="53"/>
        <v>125.51351666308054</v>
      </c>
      <c r="CO35">
        <f t="shared" si="54"/>
        <v>0</v>
      </c>
      <c r="CP35">
        <f t="shared" si="55"/>
        <v>0</v>
      </c>
      <c r="CQ35">
        <f t="shared" si="56"/>
        <v>0</v>
      </c>
      <c r="CR35">
        <f t="shared" si="57"/>
        <v>0</v>
      </c>
      <c r="CS35">
        <f t="shared" si="58"/>
        <v>6.7119692739978793</v>
      </c>
      <c r="CT35">
        <f t="shared" si="59"/>
        <v>0</v>
      </c>
      <c r="CU35">
        <f t="shared" si="60"/>
        <v>0</v>
      </c>
      <c r="CZ35">
        <f t="shared" si="61"/>
        <v>111.9619875044003</v>
      </c>
      <c r="DA35">
        <f t="shared" si="62"/>
        <v>133.02899810357366</v>
      </c>
      <c r="DB35">
        <f t="shared" si="63"/>
        <v>133.02899810357366</v>
      </c>
      <c r="DC35">
        <f t="shared" si="64"/>
        <v>133.02899810357366</v>
      </c>
      <c r="DD35">
        <f t="shared" si="65"/>
        <v>0</v>
      </c>
      <c r="DE35">
        <f t="shared" si="66"/>
        <v>0</v>
      </c>
      <c r="DF35">
        <f t="shared" si="67"/>
        <v>0</v>
      </c>
      <c r="DG35">
        <f t="shared" si="68"/>
        <v>0</v>
      </c>
      <c r="DH35">
        <f t="shared" si="69"/>
        <v>6.9443359276865406</v>
      </c>
      <c r="DI35">
        <f t="shared" si="70"/>
        <v>0</v>
      </c>
      <c r="DJ35">
        <f t="shared" si="71"/>
        <v>0</v>
      </c>
      <c r="DM35" t="s">
        <v>366</v>
      </c>
      <c r="DN35" t="s">
        <v>367</v>
      </c>
      <c r="DO35" t="s">
        <v>376</v>
      </c>
      <c r="DP35" t="s">
        <v>184</v>
      </c>
      <c r="DQ35" t="s">
        <v>407</v>
      </c>
      <c r="DR35">
        <f t="shared" si="72"/>
        <v>0</v>
      </c>
      <c r="DS35">
        <f t="shared" si="73"/>
        <v>0</v>
      </c>
      <c r="DT35">
        <f t="shared" si="74"/>
        <v>0</v>
      </c>
      <c r="DU35">
        <f t="shared" si="75"/>
        <v>0</v>
      </c>
      <c r="DV35">
        <f t="shared" si="76"/>
        <v>0</v>
      </c>
      <c r="DW35">
        <f t="shared" si="77"/>
        <v>0</v>
      </c>
      <c r="DY35">
        <f t="shared" si="78"/>
        <v>0</v>
      </c>
      <c r="DZ35">
        <f t="shared" si="79"/>
        <v>0</v>
      </c>
      <c r="EA35">
        <f t="shared" si="80"/>
        <v>0</v>
      </c>
      <c r="EB35">
        <f t="shared" si="81"/>
        <v>0</v>
      </c>
      <c r="ED35">
        <f t="shared" si="21"/>
        <v>35.906314703269885</v>
      </c>
      <c r="EF35">
        <f t="shared" si="22"/>
        <v>0</v>
      </c>
      <c r="EG35">
        <f t="shared" si="23"/>
        <v>0</v>
      </c>
      <c r="EH35">
        <f t="shared" si="24"/>
        <v>0</v>
      </c>
      <c r="EI35">
        <f t="shared" si="25"/>
        <v>0</v>
      </c>
    </row>
    <row r="36" spans="1:139" x14ac:dyDescent="0.25">
      <c r="A36" t="s">
        <v>383</v>
      </c>
      <c r="B36" t="s">
        <v>384</v>
      </c>
      <c r="C36" t="s">
        <v>393</v>
      </c>
      <c r="D36" t="s">
        <v>422</v>
      </c>
      <c r="E36" t="s">
        <v>407</v>
      </c>
      <c r="F36" t="s">
        <v>393</v>
      </c>
      <c r="G36">
        <f>VLOOKUP(A36,[2]alpha_i_split!$A$3:$N$208,14,FALSE)</f>
        <v>1.3111798733480811</v>
      </c>
      <c r="H36">
        <v>27.232195498837601</v>
      </c>
      <c r="I36">
        <v>99.778764307740971</v>
      </c>
      <c r="J36">
        <v>105.96022568814533</v>
      </c>
      <c r="K36">
        <v>1.1944928429090393</v>
      </c>
      <c r="L36">
        <v>1.5235246534634574</v>
      </c>
      <c r="M36">
        <v>1.5174723438427427</v>
      </c>
      <c r="N36">
        <v>1.4590864716211196</v>
      </c>
      <c r="O36">
        <v>1.5522101351335562</v>
      </c>
      <c r="P36">
        <v>1.6271708427773068</v>
      </c>
      <c r="Q36">
        <v>1.1620756490513198</v>
      </c>
      <c r="R36">
        <v>1.2095558465202498</v>
      </c>
      <c r="S36">
        <v>1.2971210859341129</v>
      </c>
      <c r="T36">
        <v>1.3393743599143302</v>
      </c>
      <c r="U36">
        <v>1.3313443191676493</v>
      </c>
      <c r="V36">
        <v>1.3335057494131222</v>
      </c>
      <c r="W36">
        <v>0.93677683591414407</v>
      </c>
      <c r="X36">
        <v>0.93677683591414407</v>
      </c>
      <c r="Y36">
        <v>93.470435119628718</v>
      </c>
      <c r="Z36">
        <v>93.470435119628718</v>
      </c>
      <c r="AA36">
        <f>IFERROR(VLOOKUP(A36,[6]EEZ_Carbon_Flux_Sovereign!$A$6:$AE$152,31,FALSE),0)</f>
        <v>-7.5362310857823953E-2</v>
      </c>
      <c r="AC36">
        <f t="shared" si="26"/>
        <v>126.56873121751613</v>
      </c>
      <c r="AD36">
        <f t="shared" si="27"/>
        <v>115.95047229445674</v>
      </c>
      <c r="AE36">
        <f t="shared" si="28"/>
        <v>93.466667004085821</v>
      </c>
      <c r="AF36">
        <f t="shared" si="29"/>
        <v>93.466667004085821</v>
      </c>
      <c r="AG36">
        <f t="shared" si="0"/>
        <v>0.14029852453841243</v>
      </c>
      <c r="AH36">
        <f t="shared" si="1"/>
        <v>18.719943896485042</v>
      </c>
      <c r="AI36">
        <f t="shared" si="2"/>
        <v>0.14029852453841243</v>
      </c>
      <c r="AJ36">
        <f t="shared" si="3"/>
        <v>18.719943896485042</v>
      </c>
      <c r="AK36">
        <f t="shared" si="4"/>
        <v>5.1965791230589504</v>
      </c>
      <c r="AL36">
        <f t="shared" si="30"/>
        <v>22.483805290370924</v>
      </c>
      <c r="AM36">
        <f t="shared" si="31"/>
        <v>22.483805290370924</v>
      </c>
      <c r="AN36">
        <f t="shared" si="5"/>
        <v>91.615643926488417</v>
      </c>
      <c r="AR36">
        <f t="shared" si="6"/>
        <v>161.43301612244136</v>
      </c>
      <c r="AS36">
        <f t="shared" si="7"/>
        <v>120.68798772699412</v>
      </c>
      <c r="AT36">
        <f t="shared" si="32"/>
        <v>93.466667004085821</v>
      </c>
      <c r="AU36">
        <f t="shared" si="33"/>
        <v>93.466667004085821</v>
      </c>
      <c r="AV36">
        <f t="shared" si="8"/>
        <v>0.29312585045811168</v>
      </c>
      <c r="AW36">
        <f t="shared" si="9"/>
        <v>32.304734965864036</v>
      </c>
      <c r="AX36">
        <f t="shared" si="10"/>
        <v>0.29312585045811168</v>
      </c>
      <c r="AY36">
        <f t="shared" si="11"/>
        <v>32.304734965864036</v>
      </c>
      <c r="AZ36">
        <f t="shared" si="12"/>
        <v>4.7893447656746364</v>
      </c>
      <c r="BA36">
        <f t="shared" si="34"/>
        <v>27.221320722908303</v>
      </c>
      <c r="BB36">
        <f t="shared" si="35"/>
        <v>27.221320722908303</v>
      </c>
      <c r="BG36">
        <f t="shared" si="36"/>
        <v>160.79171202909589</v>
      </c>
      <c r="BH36">
        <f t="shared" si="37"/>
        <v>129.42513911202087</v>
      </c>
      <c r="BI36">
        <f t="shared" si="38"/>
        <v>93.466667004085821</v>
      </c>
      <c r="BJ36">
        <f t="shared" si="39"/>
        <v>93.466667004085821</v>
      </c>
      <c r="BK36">
        <f t="shared" si="40"/>
        <v>0.58518386483275475</v>
      </c>
      <c r="BL36">
        <f t="shared" si="13"/>
        <v>48.821640397531297</v>
      </c>
      <c r="BM36">
        <f t="shared" si="14"/>
        <v>0.58518386483275475</v>
      </c>
      <c r="BN36">
        <f t="shared" si="15"/>
        <v>48.821640397531297</v>
      </c>
      <c r="BO36">
        <f t="shared" si="16"/>
        <v>5.1462993696356456</v>
      </c>
      <c r="BP36">
        <f t="shared" si="41"/>
        <v>35.958472107935052</v>
      </c>
      <c r="BQ36">
        <f t="shared" si="42"/>
        <v>35.958472107935052</v>
      </c>
      <c r="BV36">
        <f t="shared" si="43"/>
        <v>154.60513183149348</v>
      </c>
      <c r="BW36">
        <f t="shared" si="44"/>
        <v>133.64111857772338</v>
      </c>
      <c r="BX36">
        <f t="shared" si="45"/>
        <v>93.466667004085821</v>
      </c>
      <c r="BY36">
        <f t="shared" si="46"/>
        <v>93.466667004085821</v>
      </c>
      <c r="BZ36">
        <f t="shared" si="47"/>
        <v>0.7359627713917879</v>
      </c>
      <c r="CA36">
        <f t="shared" si="17"/>
        <v>54.957522198614853</v>
      </c>
      <c r="CB36">
        <f t="shared" si="18"/>
        <v>0.7359627713917879</v>
      </c>
      <c r="CC36">
        <f t="shared" si="19"/>
        <v>54.957522198614853</v>
      </c>
      <c r="CD36">
        <f t="shared" si="20"/>
        <v>5.4192150433143897</v>
      </c>
      <c r="CE36">
        <f t="shared" si="48"/>
        <v>40.174451573637555</v>
      </c>
      <c r="CF36">
        <f t="shared" si="49"/>
        <v>40.174451573637555</v>
      </c>
      <c r="CK36">
        <f t="shared" si="50"/>
        <v>164.47253623417816</v>
      </c>
      <c r="CL36">
        <f t="shared" si="51"/>
        <v>132.83989103467874</v>
      </c>
      <c r="CM36">
        <f t="shared" si="52"/>
        <v>93.466667004085821</v>
      </c>
      <c r="CN36">
        <f t="shared" si="53"/>
        <v>93.466667004085821</v>
      </c>
      <c r="CO36">
        <f t="shared" si="54"/>
        <v>0.74593601502553497</v>
      </c>
      <c r="CP36">
        <f t="shared" si="55"/>
        <v>56.835783712754441</v>
      </c>
      <c r="CQ36">
        <f t="shared" si="56"/>
        <v>0.74593601502553497</v>
      </c>
      <c r="CR36">
        <f t="shared" si="57"/>
        <v>56.835783712754441</v>
      </c>
      <c r="CS36">
        <f t="shared" si="58"/>
        <v>5.2226395290035477</v>
      </c>
      <c r="CT36">
        <f t="shared" si="59"/>
        <v>39.373224030592922</v>
      </c>
      <c r="CU36">
        <f t="shared" si="60"/>
        <v>39.373224030592922</v>
      </c>
      <c r="CZ36">
        <f t="shared" si="61"/>
        <v>172.41538973385306</v>
      </c>
      <c r="DA36">
        <f t="shared" si="62"/>
        <v>133.05555587370941</v>
      </c>
      <c r="DB36">
        <f t="shared" si="63"/>
        <v>93.466667004085821</v>
      </c>
      <c r="DC36">
        <f t="shared" si="64"/>
        <v>93.466667004085821</v>
      </c>
      <c r="DD36">
        <f t="shared" si="65"/>
        <v>0.79230466514982134</v>
      </c>
      <c r="DE36">
        <f t="shared" si="66"/>
        <v>60.039926942058273</v>
      </c>
      <c r="DF36">
        <f t="shared" si="67"/>
        <v>0.79230466514982134</v>
      </c>
      <c r="DG36">
        <f t="shared" si="68"/>
        <v>60.039926942058273</v>
      </c>
      <c r="DH36">
        <f t="shared" si="69"/>
        <v>5.1092039015437996</v>
      </c>
      <c r="DI36">
        <f t="shared" si="70"/>
        <v>39.588888869623588</v>
      </c>
      <c r="DJ36">
        <f t="shared" si="71"/>
        <v>39.588888869623588</v>
      </c>
      <c r="DM36" t="s">
        <v>383</v>
      </c>
      <c r="DN36" t="s">
        <v>384</v>
      </c>
      <c r="DO36" t="s">
        <v>393</v>
      </c>
      <c r="DP36" t="s">
        <v>422</v>
      </c>
      <c r="DQ36" t="s">
        <v>407</v>
      </c>
      <c r="DR36">
        <f t="shared" si="72"/>
        <v>45.279925352217994</v>
      </c>
      <c r="DS36">
        <f t="shared" si="73"/>
        <v>16.3179858809564</v>
      </c>
      <c r="DT36">
        <f t="shared" si="74"/>
        <v>266.2766632110924</v>
      </c>
      <c r="DU36">
        <f t="shared" si="75"/>
        <v>45.279925352217994</v>
      </c>
      <c r="DV36">
        <f t="shared" si="76"/>
        <v>16.3179858809564</v>
      </c>
      <c r="DW36">
        <f t="shared" si="77"/>
        <v>266.2766632110924</v>
      </c>
      <c r="DY36">
        <f t="shared" si="78"/>
        <v>0.54880194856607056</v>
      </c>
      <c r="DZ36">
        <f t="shared" si="79"/>
        <v>0.27083336026441701</v>
      </c>
      <c r="EA36">
        <f t="shared" si="80"/>
        <v>0.54880194856607056</v>
      </c>
      <c r="EB36">
        <f t="shared" si="81"/>
        <v>0.27083336026441701</v>
      </c>
      <c r="ED36">
        <f t="shared" si="21"/>
        <v>34.825334999071295</v>
      </c>
      <c r="EF36">
        <f t="shared" si="22"/>
        <v>1576.8885691239329</v>
      </c>
      <c r="EG36">
        <f t="shared" si="23"/>
        <v>9273.1739987611763</v>
      </c>
      <c r="EH36">
        <f t="shared" si="24"/>
        <v>1576.8885691239329</v>
      </c>
      <c r="EI36">
        <f t="shared" si="25"/>
        <v>9273.1739987611763</v>
      </c>
    </row>
    <row r="37" spans="1:139" x14ac:dyDescent="0.25">
      <c r="A37" t="s">
        <v>387</v>
      </c>
      <c r="B37" t="s">
        <v>388</v>
      </c>
      <c r="C37" t="s">
        <v>393</v>
      </c>
      <c r="D37" t="s">
        <v>422</v>
      </c>
      <c r="E37" t="s">
        <v>407</v>
      </c>
      <c r="F37" t="s">
        <v>393</v>
      </c>
      <c r="G37">
        <f>VLOOKUP(A37,[2]alpha_i_split!$A$3:$N$208,14,FALSE)</f>
        <v>1.0338593850682516</v>
      </c>
      <c r="H37">
        <v>25.3440852924608</v>
      </c>
      <c r="I37">
        <v>92.860728511576369</v>
      </c>
      <c r="J37">
        <v>144.41136334527008</v>
      </c>
      <c r="K37">
        <v>1.1944928429090393</v>
      </c>
      <c r="L37">
        <v>1.6387247185420255</v>
      </c>
      <c r="M37">
        <v>1.7013832947554322</v>
      </c>
      <c r="N37">
        <v>1.3412731796773212</v>
      </c>
      <c r="O37">
        <v>1.7878021588363144</v>
      </c>
      <c r="P37">
        <v>1.9623866145983511</v>
      </c>
      <c r="Q37">
        <v>1.1620756490513198</v>
      </c>
      <c r="R37">
        <v>1.2095558465202498</v>
      </c>
      <c r="S37">
        <v>1.2971210859341129</v>
      </c>
      <c r="T37">
        <v>1.3393743599143302</v>
      </c>
      <c r="U37">
        <v>1.3313443191676493</v>
      </c>
      <c r="V37">
        <v>1.3335057494131222</v>
      </c>
      <c r="W37">
        <v>0.98574742514669444</v>
      </c>
      <c r="X37">
        <v>0.98574742514669444</v>
      </c>
      <c r="Y37">
        <v>91.537224027532645</v>
      </c>
      <c r="Z37">
        <v>91.537224027532645</v>
      </c>
      <c r="AA37">
        <f>IFERROR(VLOOKUP(A37,[6]EEZ_Carbon_Flux_Sovereign!$A$6:$AE$152,31,FALSE),0)</f>
        <v>0</v>
      </c>
      <c r="AC37">
        <f t="shared" si="26"/>
        <v>172.49833995066189</v>
      </c>
      <c r="AD37">
        <f t="shared" si="27"/>
        <v>107.91119135646851</v>
      </c>
      <c r="AE37">
        <f t="shared" si="28"/>
        <v>91.537224027532645</v>
      </c>
      <c r="AF37">
        <f t="shared" si="29"/>
        <v>91.537224027532645</v>
      </c>
      <c r="AG37">
        <f t="shared" ref="AG37:AG68" si="82">G37*((AD37-AE37)/AD37)^3*AC37*AD37/10^3</f>
        <v>6.7231868068278008E-2</v>
      </c>
      <c r="AH37">
        <f t="shared" ref="AH37:AH68" si="83">G37*3*((AD37-AE37)/AD37)^2*AC37</f>
        <v>12.318065631436809</v>
      </c>
      <c r="AI37">
        <f t="shared" ref="AI37:AI68" si="84">G37*((AD37-AF37)/AD37)^3*AC37*AD37/10^3</f>
        <v>6.7231868068278008E-2</v>
      </c>
      <c r="AJ37">
        <f t="shared" ref="AJ37:AJ68" si="85">G37*3*((AD37-AF37)/AD37)^2*AC37</f>
        <v>12.318065631436809</v>
      </c>
      <c r="AK37">
        <f t="shared" ref="AK37:AK68" si="86">AD37/((3*G37*AC37)^0.5)</f>
        <v>4.6653331567144702</v>
      </c>
      <c r="AL37">
        <f t="shared" si="30"/>
        <v>16.373967328935862</v>
      </c>
      <c r="AM37">
        <f t="shared" si="31"/>
        <v>16.373967328935862</v>
      </c>
      <c r="AN37">
        <f t="shared" ref="AN37:AN68" si="87">AD37-(($AM$1/(AC37*3*G37))^0.5)*AD37</f>
        <v>86.064111006191965</v>
      </c>
      <c r="AR37">
        <f t="shared" ref="AR37:AR68" si="88">$J37*L37</f>
        <v>236.65047075224788</v>
      </c>
      <c r="AS37">
        <f t="shared" ref="AS37:AS68" si="89">I37*R37</f>
        <v>112.32023708330685</v>
      </c>
      <c r="AT37">
        <f t="shared" si="32"/>
        <v>91.537224027532645</v>
      </c>
      <c r="AU37">
        <f t="shared" si="33"/>
        <v>91.537224027532645</v>
      </c>
      <c r="AV37">
        <f t="shared" ref="AV37:AV68" si="90">G37*((AS37-AT37)/AS37)^3*AR37*AS37/10^3</f>
        <v>0.17409181599411638</v>
      </c>
      <c r="AW37">
        <f t="shared" ref="AW37:AW68" si="91">G37*3*((AS37-AT37)/AS37)^2*AR37</f>
        <v>25.129919640657871</v>
      </c>
      <c r="AX37">
        <f t="shared" ref="AX37:AX68" si="92">G37*((AS37-AU37)/AS37)^3*AR37*AS37/10^3</f>
        <v>0.17409181599411638</v>
      </c>
      <c r="AY37">
        <f t="shared" ref="AY37:AY68" si="93">G37*3*((AS37-AU37)/AS37)^2*AR37</f>
        <v>25.129919640657871</v>
      </c>
      <c r="AZ37">
        <f t="shared" ref="AZ37:AZ68" si="94">AS37/((3*G37*AR37)^0.5)</f>
        <v>4.1458440391845137</v>
      </c>
      <c r="BA37">
        <f t="shared" si="34"/>
        <v>20.783013055774205</v>
      </c>
      <c r="BB37">
        <f t="shared" si="35"/>
        <v>20.783013055774205</v>
      </c>
      <c r="BG37">
        <f t="shared" si="36"/>
        <v>245.69908116849945</v>
      </c>
      <c r="BH37">
        <f t="shared" si="37"/>
        <v>120.45160900756878</v>
      </c>
      <c r="BI37">
        <f t="shared" si="38"/>
        <v>91.537224027532645</v>
      </c>
      <c r="BJ37">
        <f t="shared" si="39"/>
        <v>91.537224027532645</v>
      </c>
      <c r="BK37">
        <f t="shared" si="40"/>
        <v>0.42323509521196295</v>
      </c>
      <c r="BL37">
        <f t="shared" ref="BL37:BL68" si="95">G37*3*((BH37-BI37)/BH37)^2*BG37</f>
        <v>43.91258145426761</v>
      </c>
      <c r="BM37">
        <f t="shared" ref="BM37:BM68" si="96">G37*((BH37-BJ37)/BH37)^3*BG37*BH37/10^3</f>
        <v>0.42323509521196295</v>
      </c>
      <c r="BN37">
        <f t="shared" ref="BN37:BN68" si="97">G37*3*((BH37-BJ37)/BH37)^2*BG37</f>
        <v>43.91258145426761</v>
      </c>
      <c r="BO37">
        <f t="shared" ref="BO37:BO68" si="98">BH37/((3*G37*BG37)^0.5)</f>
        <v>4.3633442152657018</v>
      </c>
      <c r="BP37">
        <f t="shared" si="41"/>
        <v>28.914384980036132</v>
      </c>
      <c r="BQ37">
        <f t="shared" si="42"/>
        <v>28.914384980036132</v>
      </c>
      <c r="BV37">
        <f t="shared" si="43"/>
        <v>193.69508849564735</v>
      </c>
      <c r="BW37">
        <f t="shared" si="44"/>
        <v>124.37527881137099</v>
      </c>
      <c r="BX37">
        <f t="shared" si="45"/>
        <v>91.537224027532645</v>
      </c>
      <c r="BY37">
        <f t="shared" si="46"/>
        <v>91.537224027532645</v>
      </c>
      <c r="BZ37">
        <f t="shared" si="47"/>
        <v>0.45839958688489418</v>
      </c>
      <c r="CA37">
        <f t="shared" ref="CA37:CA68" si="99">G37*3*((BW37-BX37)/BW37)^2*BV37</f>
        <v>41.878204105180536</v>
      </c>
      <c r="CB37">
        <f t="shared" ref="CB37:CB68" si="100">G37*((BW37-BY37)/BW37)^3*BV37*BW37/10^3</f>
        <v>0.45839958688489418</v>
      </c>
      <c r="CC37">
        <f t="shared" ref="CC37:CC68" si="101">G37*3*((BW37-BY37)/BW37)^2*BV37</f>
        <v>41.878204105180536</v>
      </c>
      <c r="CD37">
        <f t="shared" ref="CD37:CD68" si="102">BW37/((3*G37*BV37)^0.5)</f>
        <v>5.0743848112056069</v>
      </c>
      <c r="CE37">
        <f t="shared" si="48"/>
        <v>32.838054783838345</v>
      </c>
      <c r="CF37">
        <f t="shared" si="49"/>
        <v>32.838054783838345</v>
      </c>
      <c r="CK37">
        <f t="shared" si="50"/>
        <v>258.17894714916923</v>
      </c>
      <c r="CL37">
        <f t="shared" si="51"/>
        <v>123.62960337765657</v>
      </c>
      <c r="CM37">
        <f t="shared" si="52"/>
        <v>91.537224027532645</v>
      </c>
      <c r="CN37">
        <f t="shared" si="53"/>
        <v>91.537224027532645</v>
      </c>
      <c r="CO37">
        <f t="shared" si="54"/>
        <v>0.57722229803887992</v>
      </c>
      <c r="CP37">
        <f t="shared" si="55"/>
        <v>53.958819170880624</v>
      </c>
      <c r="CQ37">
        <f t="shared" si="56"/>
        <v>0.57722229803887992</v>
      </c>
      <c r="CR37">
        <f t="shared" si="57"/>
        <v>53.958819170880624</v>
      </c>
      <c r="CS37">
        <f t="shared" si="58"/>
        <v>4.3688858601293656</v>
      </c>
      <c r="CT37">
        <f t="shared" si="59"/>
        <v>32.09237935012392</v>
      </c>
      <c r="CU37">
        <f t="shared" si="60"/>
        <v>32.09237935012392</v>
      </c>
      <c r="CZ37">
        <f t="shared" si="61"/>
        <v>283.39092642465693</v>
      </c>
      <c r="DA37">
        <f t="shared" si="62"/>
        <v>123.83031536487813</v>
      </c>
      <c r="DB37">
        <f t="shared" si="63"/>
        <v>91.537224027532645</v>
      </c>
      <c r="DC37">
        <f t="shared" si="64"/>
        <v>91.537224027532645</v>
      </c>
      <c r="DD37">
        <f t="shared" si="65"/>
        <v>0.64346113448403441</v>
      </c>
      <c r="DE37">
        <f t="shared" si="66"/>
        <v>59.776977784090398</v>
      </c>
      <c r="DF37">
        <f t="shared" si="67"/>
        <v>0.64346113448403441</v>
      </c>
      <c r="DG37">
        <f t="shared" si="68"/>
        <v>59.776977784090398</v>
      </c>
      <c r="DH37">
        <f t="shared" si="69"/>
        <v>4.1767900332520362</v>
      </c>
      <c r="DI37">
        <f t="shared" si="70"/>
        <v>32.293091337345487</v>
      </c>
      <c r="DJ37">
        <f t="shared" si="71"/>
        <v>32.293091337345487</v>
      </c>
      <c r="DM37" t="s">
        <v>387</v>
      </c>
      <c r="DN37" t="s">
        <v>388</v>
      </c>
      <c r="DO37" t="s">
        <v>393</v>
      </c>
      <c r="DP37" t="s">
        <v>422</v>
      </c>
      <c r="DQ37" t="s">
        <v>407</v>
      </c>
      <c r="DR37">
        <f t="shared" si="72"/>
        <v>39.49576129775231</v>
      </c>
      <c r="DS37">
        <f t="shared" si="73"/>
        <v>17.836460789519933</v>
      </c>
      <c r="DT37">
        <f t="shared" si="74"/>
        <v>318.13933349608203</v>
      </c>
      <c r="DU37">
        <f t="shared" si="75"/>
        <v>39.49576129775231</v>
      </c>
      <c r="DV37">
        <f t="shared" si="76"/>
        <v>17.836460789519933</v>
      </c>
      <c r="DW37">
        <f t="shared" si="77"/>
        <v>318.13933349608203</v>
      </c>
      <c r="DY37">
        <f t="shared" si="78"/>
        <v>0.39060696644702758</v>
      </c>
      <c r="DZ37">
        <f t="shared" si="79"/>
        <v>0.22621724561954631</v>
      </c>
      <c r="EA37">
        <f t="shared" si="80"/>
        <v>0.39060696644702758</v>
      </c>
      <c r="EB37">
        <f t="shared" si="81"/>
        <v>0.22621724561954631</v>
      </c>
      <c r="ED37">
        <f t="shared" ref="ED37:ED68" si="103">H37*AVERAGE(Q37:V37)</f>
        <v>32.410763964758452</v>
      </c>
      <c r="EF37">
        <f t="shared" ref="EF37:EF68" si="104">DR37*ED37</f>
        <v>1280.087797029892</v>
      </c>
      <c r="EG37">
        <f t="shared" ref="EG37:EG68" si="105">DT37*ED37</f>
        <v>10311.138845847086</v>
      </c>
      <c r="EH37">
        <f t="shared" ref="EH37:EH68" si="106">DU37*ED37</f>
        <v>1280.087797029892</v>
      </c>
      <c r="EI37">
        <f t="shared" ref="EI37:EI68" si="107">DW37*ED37</f>
        <v>10311.138845847086</v>
      </c>
    </row>
    <row r="38" spans="1:139" x14ac:dyDescent="0.25">
      <c r="A38" t="s">
        <v>323</v>
      </c>
      <c r="B38" t="s">
        <v>324</v>
      </c>
      <c r="C38" t="s">
        <v>343</v>
      </c>
      <c r="D38" t="s">
        <v>421</v>
      </c>
      <c r="E38" t="s">
        <v>406</v>
      </c>
      <c r="F38" t="s">
        <v>585</v>
      </c>
      <c r="G38">
        <f>VLOOKUP(A38,[2]alpha_i_split!$A$3:$N$208,14,FALSE)</f>
        <v>0.20616554304110207</v>
      </c>
      <c r="H38">
        <v>24.7885644384098</v>
      </c>
      <c r="I38">
        <v>90.825300102333514</v>
      </c>
      <c r="J38">
        <v>373.90213470040959</v>
      </c>
      <c r="K38">
        <v>1.4311390552424275</v>
      </c>
      <c r="L38">
        <v>1.9494033760257934</v>
      </c>
      <c r="M38">
        <v>1.8418273419218341</v>
      </c>
      <c r="N38">
        <v>1.6581178041985869</v>
      </c>
      <c r="O38">
        <v>1.7180757415610215</v>
      </c>
      <c r="P38">
        <v>2.0365164366031654</v>
      </c>
      <c r="Q38">
        <v>1.39378218396165</v>
      </c>
      <c r="R38">
        <v>1.154133732123878</v>
      </c>
      <c r="S38">
        <v>1.2154822023485663</v>
      </c>
      <c r="T38">
        <v>1.2953811605285075</v>
      </c>
      <c r="U38">
        <v>1.2357210310006459</v>
      </c>
      <c r="V38">
        <v>1.3448954049704989</v>
      </c>
      <c r="W38">
        <v>1.5978419173136733</v>
      </c>
      <c r="X38">
        <v>1.3461248114437743</v>
      </c>
      <c r="Y38">
        <v>145.12447165610234</v>
      </c>
      <c r="Z38">
        <v>122.26218997457791</v>
      </c>
      <c r="AA38">
        <f>IFERROR(VLOOKUP(A38,[6]EEZ_Carbon_Flux_Sovereign!$A$6:$AE$152,31,FALSE),0)</f>
        <v>-0.1477242716414616</v>
      </c>
      <c r="AC38">
        <f t="shared" si="26"/>
        <v>535.10594780827103</v>
      </c>
      <c r="AD38">
        <f t="shared" ref="AD38:AD69" si="108">I38*Q38</f>
        <v>126.59068513560268</v>
      </c>
      <c r="AE38">
        <f t="shared" si="28"/>
        <v>126.58329892202062</v>
      </c>
      <c r="AF38">
        <f t="shared" si="29"/>
        <v>122.25480376099584</v>
      </c>
      <c r="AG38">
        <f t="shared" si="82"/>
        <v>2.7740733802128038E-12</v>
      </c>
      <c r="AH38">
        <f t="shared" si="83"/>
        <v>1.1267234623224143E-6</v>
      </c>
      <c r="AI38">
        <f t="shared" si="84"/>
        <v>5.6115719452472831E-4</v>
      </c>
      <c r="AJ38">
        <f t="shared" si="85"/>
        <v>0.38826513876358865</v>
      </c>
      <c r="AK38">
        <f t="shared" si="86"/>
        <v>6.9584609234923009</v>
      </c>
      <c r="AL38">
        <f t="shared" si="30"/>
        <v>7.3862135820661479E-3</v>
      </c>
      <c r="AM38">
        <f t="shared" si="31"/>
        <v>4.3358813746068421</v>
      </c>
      <c r="AN38">
        <f t="shared" si="87"/>
        <v>94.005219145676165</v>
      </c>
      <c r="AR38">
        <f t="shared" si="88"/>
        <v>728.88608368822941</v>
      </c>
      <c r="AS38">
        <f t="shared" si="89"/>
        <v>104.82454257837742</v>
      </c>
      <c r="AT38">
        <f t="shared" si="32"/>
        <v>104.81715636479535</v>
      </c>
      <c r="AU38">
        <f t="shared" si="33"/>
        <v>104.81715636479535</v>
      </c>
      <c r="AV38">
        <f t="shared" si="90"/>
        <v>5.5108091899316924E-12</v>
      </c>
      <c r="AW38">
        <f t="shared" si="91"/>
        <v>2.2382818187029003E-6</v>
      </c>
      <c r="AX38">
        <f t="shared" si="92"/>
        <v>5.5108091899316924E-12</v>
      </c>
      <c r="AY38">
        <f t="shared" si="93"/>
        <v>2.2382818187029003E-6</v>
      </c>
      <c r="AZ38">
        <f t="shared" si="94"/>
        <v>4.9370153576849765</v>
      </c>
      <c r="BA38">
        <f t="shared" si="34"/>
        <v>7.3862135820661479E-3</v>
      </c>
      <c r="BB38">
        <f t="shared" si="35"/>
        <v>7.3862135820661479E-3</v>
      </c>
      <c r="BG38">
        <f t="shared" si="36"/>
        <v>688.66317489415496</v>
      </c>
      <c r="BH38">
        <f t="shared" si="37"/>
        <v>110.39653579735381</v>
      </c>
      <c r="BI38">
        <f t="shared" si="38"/>
        <v>110.38914958377174</v>
      </c>
      <c r="BJ38">
        <f t="shared" si="39"/>
        <v>110.38914958377174</v>
      </c>
      <c r="BK38">
        <f t="shared" si="40"/>
        <v>4.6943734572643121E-12</v>
      </c>
      <c r="BL38">
        <f t="shared" si="95"/>
        <v>1.90667656916759E-6</v>
      </c>
      <c r="BM38">
        <f t="shared" si="96"/>
        <v>4.6943734572643121E-12</v>
      </c>
      <c r="BN38">
        <f t="shared" si="97"/>
        <v>1.90667656916759E-6</v>
      </c>
      <c r="BO38">
        <f t="shared" si="98"/>
        <v>5.3491323917842948</v>
      </c>
      <c r="BP38">
        <f t="shared" si="41"/>
        <v>7.3862135820661479E-3</v>
      </c>
      <c r="BQ38">
        <f t="shared" si="42"/>
        <v>7.3862135820661479E-3</v>
      </c>
      <c r="BV38">
        <f t="shared" si="43"/>
        <v>619.9737865746074</v>
      </c>
      <c r="BW38">
        <f t="shared" si="44"/>
        <v>117.65338265191076</v>
      </c>
      <c r="BX38">
        <f t="shared" si="45"/>
        <v>117.64599643832869</v>
      </c>
      <c r="BY38">
        <f t="shared" si="46"/>
        <v>117.64599643832869</v>
      </c>
      <c r="BZ38">
        <f t="shared" si="47"/>
        <v>3.7208842357852455E-12</v>
      </c>
      <c r="CA38">
        <f t="shared" si="99"/>
        <v>1.5112821452196896E-6</v>
      </c>
      <c r="CB38">
        <f t="shared" si="100"/>
        <v>3.7208842357852455E-12</v>
      </c>
      <c r="CC38">
        <f t="shared" si="101"/>
        <v>1.5112821452196896E-6</v>
      </c>
      <c r="CD38">
        <f t="shared" si="102"/>
        <v>6.0082650910115589</v>
      </c>
      <c r="CE38">
        <f t="shared" si="48"/>
        <v>7.3862135820661479E-3</v>
      </c>
      <c r="CF38">
        <f t="shared" si="49"/>
        <v>7.3862135820661479E-3</v>
      </c>
      <c r="CK38">
        <f t="shared" si="50"/>
        <v>642.39218734665519</v>
      </c>
      <c r="CL38">
        <f t="shared" si="51"/>
        <v>112.23473348339864</v>
      </c>
      <c r="CM38">
        <f t="shared" si="52"/>
        <v>112.22734726981658</v>
      </c>
      <c r="CN38">
        <f t="shared" si="53"/>
        <v>112.22734726981658</v>
      </c>
      <c r="CO38">
        <f t="shared" si="54"/>
        <v>4.2366965453916992E-12</v>
      </c>
      <c r="CP38">
        <f t="shared" si="55"/>
        <v>1.7207855547306962E-6</v>
      </c>
      <c r="CQ38">
        <f t="shared" si="56"/>
        <v>4.2366965453916992E-12</v>
      </c>
      <c r="CR38">
        <f t="shared" si="57"/>
        <v>1.7207855547306962E-6</v>
      </c>
      <c r="CS38">
        <f t="shared" si="58"/>
        <v>5.6306493948714156</v>
      </c>
      <c r="CT38">
        <f t="shared" si="59"/>
        <v>7.3862135820661479E-3</v>
      </c>
      <c r="CU38">
        <f t="shared" si="60"/>
        <v>7.3862135820661479E-3</v>
      </c>
      <c r="CZ38">
        <f t="shared" si="61"/>
        <v>761.45784299839488</v>
      </c>
      <c r="DA38">
        <f t="shared" si="62"/>
        <v>122.15052876269492</v>
      </c>
      <c r="DB38">
        <f t="shared" si="63"/>
        <v>122.14314254911285</v>
      </c>
      <c r="DC38">
        <f t="shared" si="64"/>
        <v>122.14314254911285</v>
      </c>
      <c r="DD38">
        <f t="shared" si="65"/>
        <v>4.2397166149435348E-12</v>
      </c>
      <c r="DE38">
        <f t="shared" si="66"/>
        <v>1.7220121925140259E-6</v>
      </c>
      <c r="DF38">
        <f t="shared" si="67"/>
        <v>4.2397166149435348E-12</v>
      </c>
      <c r="DG38">
        <f t="shared" si="68"/>
        <v>1.7220121925140259E-6</v>
      </c>
      <c r="DH38">
        <f t="shared" si="69"/>
        <v>5.6286436025396469</v>
      </c>
      <c r="DI38">
        <f t="shared" si="70"/>
        <v>7.3862135820661479E-3</v>
      </c>
      <c r="DJ38">
        <f t="shared" si="71"/>
        <v>7.3862135820661479E-3</v>
      </c>
      <c r="DM38" t="s">
        <v>323</v>
      </c>
      <c r="DN38" t="s">
        <v>324</v>
      </c>
      <c r="DO38" t="s">
        <v>343</v>
      </c>
      <c r="DP38" t="s">
        <v>421</v>
      </c>
      <c r="DQ38" t="s">
        <v>407</v>
      </c>
      <c r="DR38">
        <f t="shared" si="72"/>
        <v>1.7042936237762193E-6</v>
      </c>
      <c r="DS38">
        <f t="shared" si="73"/>
        <v>3.7350472624249806E-7</v>
      </c>
      <c r="DT38">
        <f t="shared" si="74"/>
        <v>1.3950578052548343E-13</v>
      </c>
      <c r="DU38">
        <f t="shared" si="75"/>
        <v>6.4712372966978168E-2</v>
      </c>
      <c r="DV38">
        <f t="shared" si="76"/>
        <v>0.1585078362137726</v>
      </c>
      <c r="DW38">
        <f t="shared" si="77"/>
        <v>2.512473414117216E-2</v>
      </c>
      <c r="DY38">
        <f t="shared" si="78"/>
        <v>4.1960922372548813E-12</v>
      </c>
      <c r="DZ38">
        <f t="shared" si="79"/>
        <v>9.1959522731274561E-13</v>
      </c>
      <c r="EA38">
        <f t="shared" si="80"/>
        <v>9.3526202821201388E-5</v>
      </c>
      <c r="EB38">
        <f t="shared" si="81"/>
        <v>2.2909146351706293E-4</v>
      </c>
      <c r="ED38">
        <f t="shared" si="103"/>
        <v>31.561608825024482</v>
      </c>
      <c r="EF38">
        <f t="shared" si="104"/>
        <v>5.3790248676608478E-5</v>
      </c>
      <c r="EG38">
        <f t="shared" si="105"/>
        <v>4.4030268737750262E-12</v>
      </c>
      <c r="EH38">
        <f t="shared" si="106"/>
        <v>2.0424266017228541</v>
      </c>
      <c r="EI38">
        <f t="shared" si="107"/>
        <v>0.79297703079641313</v>
      </c>
    </row>
    <row r="39" spans="1:139" x14ac:dyDescent="0.25">
      <c r="A39" t="s">
        <v>121</v>
      </c>
      <c r="B39" t="s">
        <v>122</v>
      </c>
      <c r="C39" t="s">
        <v>155</v>
      </c>
      <c r="D39" t="s">
        <v>418</v>
      </c>
      <c r="E39" t="s">
        <v>408</v>
      </c>
      <c r="F39" t="s">
        <v>586</v>
      </c>
      <c r="G39">
        <f>VLOOKUP(A39,[2]alpha_i_split!$A$3:$N$208,14,FALSE)</f>
        <v>0.45894443558004588</v>
      </c>
      <c r="H39">
        <v>23.342149225126199</v>
      </c>
      <c r="I39">
        <v>85.525634760862403</v>
      </c>
      <c r="J39">
        <v>270.29998288701034</v>
      </c>
      <c r="K39">
        <v>1.2214137182566644</v>
      </c>
      <c r="L39">
        <v>1.4898270927432544</v>
      </c>
      <c r="M39">
        <v>1.4538955441214303</v>
      </c>
      <c r="N39">
        <v>1.3372606709259682</v>
      </c>
      <c r="O39">
        <v>1.4340172779407794</v>
      </c>
      <c r="P39">
        <v>1.536888989863423</v>
      </c>
      <c r="Q39">
        <v>1.1137228775074144</v>
      </c>
      <c r="R39">
        <v>1.1523297796771568</v>
      </c>
      <c r="S39">
        <v>1.261678755528314</v>
      </c>
      <c r="T39">
        <v>1.2456836932865165</v>
      </c>
      <c r="U39">
        <v>1.2512749062312558</v>
      </c>
      <c r="V39">
        <v>1.4406165004533091</v>
      </c>
      <c r="W39">
        <v>0.73011051575064967</v>
      </c>
      <c r="X39">
        <v>0.73011051575064967</v>
      </c>
      <c r="Y39">
        <v>62.443165305154942</v>
      </c>
      <c r="Z39">
        <v>62.443165305154942</v>
      </c>
      <c r="AA39">
        <f>IFERROR(VLOOKUP(A39,[6]EEZ_Carbon_Flux_Sovereign!$A$6:$AE$152,31,FALSE),0)</f>
        <v>0</v>
      </c>
      <c r="AC39">
        <f t="shared" si="26"/>
        <v>330.14810714273608</v>
      </c>
      <c r="AD39">
        <f t="shared" si="108"/>
        <v>95.251856046515826</v>
      </c>
      <c r="AE39">
        <f t="shared" si="28"/>
        <v>62.443165305154942</v>
      </c>
      <c r="AF39">
        <f t="shared" si="29"/>
        <v>62.443165305154942</v>
      </c>
      <c r="AG39">
        <f t="shared" si="82"/>
        <v>0.58977821396336794</v>
      </c>
      <c r="AH39">
        <f t="shared" si="83"/>
        <v>53.92884025267</v>
      </c>
      <c r="AI39">
        <f t="shared" si="84"/>
        <v>0.58977821396336794</v>
      </c>
      <c r="AJ39">
        <f t="shared" si="85"/>
        <v>53.92884025267</v>
      </c>
      <c r="AK39">
        <f t="shared" si="86"/>
        <v>4.4676419421005322</v>
      </c>
      <c r="AL39">
        <f t="shared" si="30"/>
        <v>32.808690741360884</v>
      </c>
      <c r="AM39">
        <f t="shared" si="31"/>
        <v>32.808690741360884</v>
      </c>
      <c r="AN39">
        <f t="shared" si="87"/>
        <v>74.330535058997427</v>
      </c>
      <c r="AR39">
        <f t="shared" si="88"/>
        <v>402.70023767310602</v>
      </c>
      <c r="AS39">
        <f t="shared" si="89"/>
        <v>98.553735860733553</v>
      </c>
      <c r="AT39">
        <f t="shared" si="32"/>
        <v>62.443165305154942</v>
      </c>
      <c r="AU39">
        <f t="shared" si="33"/>
        <v>62.443165305154942</v>
      </c>
      <c r="AV39">
        <f t="shared" si="90"/>
        <v>0.89598112872696689</v>
      </c>
      <c r="AW39">
        <f t="shared" si="91"/>
        <v>74.436469566268016</v>
      </c>
      <c r="AX39">
        <f t="shared" si="92"/>
        <v>0.89598112872696689</v>
      </c>
      <c r="AY39">
        <f t="shared" si="93"/>
        <v>74.436469566268016</v>
      </c>
      <c r="AZ39">
        <f t="shared" si="94"/>
        <v>4.1854433391469437</v>
      </c>
      <c r="BA39">
        <f t="shared" si="34"/>
        <v>36.110570555578612</v>
      </c>
      <c r="BB39">
        <f t="shared" si="35"/>
        <v>36.110570555578612</v>
      </c>
      <c r="BG39">
        <f t="shared" si="36"/>
        <v>392.98794069552321</v>
      </c>
      <c r="BH39">
        <f t="shared" si="37"/>
        <v>107.90587643085399</v>
      </c>
      <c r="BI39">
        <f t="shared" si="38"/>
        <v>62.443165305154942</v>
      </c>
      <c r="BJ39">
        <f t="shared" si="39"/>
        <v>62.443165305154942</v>
      </c>
      <c r="BK39">
        <f t="shared" si="40"/>
        <v>1.4555097939223427</v>
      </c>
      <c r="BL39">
        <f t="shared" si="95"/>
        <v>96.046392167288204</v>
      </c>
      <c r="BM39">
        <f t="shared" si="96"/>
        <v>1.4555097939223427</v>
      </c>
      <c r="BN39">
        <f t="shared" si="97"/>
        <v>96.046392167288204</v>
      </c>
      <c r="BO39">
        <f t="shared" si="98"/>
        <v>4.6388977818951993</v>
      </c>
      <c r="BP39">
        <f t="shared" si="41"/>
        <v>45.462711125699052</v>
      </c>
      <c r="BQ39">
        <f t="shared" si="42"/>
        <v>45.462711125699052</v>
      </c>
      <c r="BV39">
        <f t="shared" si="43"/>
        <v>361.46153646676117</v>
      </c>
      <c r="BW39">
        <f t="shared" si="44"/>
        <v>106.53788857958476</v>
      </c>
      <c r="BX39">
        <f t="shared" si="45"/>
        <v>62.443165305154942</v>
      </c>
      <c r="BY39">
        <f t="shared" si="46"/>
        <v>62.443165305154942</v>
      </c>
      <c r="BZ39">
        <f t="shared" si="47"/>
        <v>1.2530658445868801</v>
      </c>
      <c r="CA39">
        <f t="shared" si="99"/>
        <v>85.252775266662553</v>
      </c>
      <c r="CB39">
        <f t="shared" si="100"/>
        <v>1.2530658445868801</v>
      </c>
      <c r="CC39">
        <f t="shared" si="101"/>
        <v>85.252775266662553</v>
      </c>
      <c r="CD39">
        <f t="shared" si="102"/>
        <v>4.7756485495832575</v>
      </c>
      <c r="CE39">
        <f t="shared" si="48"/>
        <v>44.094723274429818</v>
      </c>
      <c r="CF39">
        <f t="shared" si="49"/>
        <v>44.094723274429818</v>
      </c>
      <c r="CK39">
        <f t="shared" si="50"/>
        <v>387.61484568706982</v>
      </c>
      <c r="CL39">
        <f t="shared" si="51"/>
        <v>107.01608061576674</v>
      </c>
      <c r="CM39">
        <f t="shared" si="52"/>
        <v>62.443165305154942</v>
      </c>
      <c r="CN39">
        <f t="shared" si="53"/>
        <v>62.443165305154942</v>
      </c>
      <c r="CO39">
        <f t="shared" si="54"/>
        <v>1.3755473645538048</v>
      </c>
      <c r="CP39">
        <f t="shared" si="55"/>
        <v>92.581830578152804</v>
      </c>
      <c r="CQ39">
        <f t="shared" si="56"/>
        <v>1.3755473645538048</v>
      </c>
      <c r="CR39">
        <f t="shared" si="57"/>
        <v>92.581830578152804</v>
      </c>
      <c r="CS39">
        <f t="shared" si="58"/>
        <v>4.6324224580556237</v>
      </c>
      <c r="CT39">
        <f t="shared" si="59"/>
        <v>44.572915310611798</v>
      </c>
      <c r="CU39">
        <f t="shared" si="60"/>
        <v>44.572915310611798</v>
      </c>
      <c r="CZ39">
        <f t="shared" si="61"/>
        <v>415.42106765931788</v>
      </c>
      <c r="DA39">
        <f t="shared" si="62"/>
        <v>123.20964064824149</v>
      </c>
      <c r="DB39">
        <f t="shared" si="63"/>
        <v>62.443165305154942</v>
      </c>
      <c r="DC39">
        <f t="shared" si="64"/>
        <v>62.443165305154942</v>
      </c>
      <c r="DD39">
        <f t="shared" si="65"/>
        <v>2.8180674526519844</v>
      </c>
      <c r="DE39">
        <f t="shared" si="66"/>
        <v>139.12609395597926</v>
      </c>
      <c r="DF39">
        <f t="shared" si="67"/>
        <v>2.8180674526519844</v>
      </c>
      <c r="DG39">
        <f t="shared" si="68"/>
        <v>139.12609395597926</v>
      </c>
      <c r="DH39">
        <f t="shared" si="69"/>
        <v>5.1518089641550127</v>
      </c>
      <c r="DI39">
        <f t="shared" si="70"/>
        <v>60.766475343086547</v>
      </c>
      <c r="DJ39">
        <f t="shared" si="71"/>
        <v>60.766475343086547</v>
      </c>
      <c r="DM39" t="s">
        <v>121</v>
      </c>
      <c r="DN39" t="s">
        <v>122</v>
      </c>
      <c r="DO39" t="s">
        <v>155</v>
      </c>
      <c r="DP39" t="s">
        <v>418</v>
      </c>
      <c r="DQ39" t="s">
        <v>407</v>
      </c>
      <c r="DR39">
        <f t="shared" si="72"/>
        <v>90.228733631170144</v>
      </c>
      <c r="DS39">
        <f t="shared" si="73"/>
        <v>28.362553086950303</v>
      </c>
      <c r="DT39">
        <f t="shared" si="74"/>
        <v>804.43441761007421</v>
      </c>
      <c r="DU39">
        <f t="shared" si="75"/>
        <v>90.228733631170144</v>
      </c>
      <c r="DV39">
        <f t="shared" si="76"/>
        <v>28.362553086950303</v>
      </c>
      <c r="DW39">
        <f t="shared" si="77"/>
        <v>804.43441761007421</v>
      </c>
      <c r="DY39">
        <f t="shared" si="78"/>
        <v>1.3979916330675579</v>
      </c>
      <c r="DZ39">
        <f t="shared" si="79"/>
        <v>0.76767888844760312</v>
      </c>
      <c r="EA39">
        <f t="shared" si="80"/>
        <v>1.3979916330675579</v>
      </c>
      <c r="EB39">
        <f t="shared" si="81"/>
        <v>0.76767888844760312</v>
      </c>
      <c r="ED39">
        <f t="shared" si="103"/>
        <v>29.042716438395935</v>
      </c>
      <c r="EF39">
        <f t="shared" si="104"/>
        <v>2620.4875254456333</v>
      </c>
      <c r="EG39">
        <f t="shared" si="105"/>
        <v>23362.960683935562</v>
      </c>
      <c r="EH39">
        <f t="shared" si="106"/>
        <v>2620.4875254456333</v>
      </c>
      <c r="EI39">
        <f t="shared" si="107"/>
        <v>23362.960683935562</v>
      </c>
    </row>
    <row r="40" spans="1:139" x14ac:dyDescent="0.25">
      <c r="A40" t="s">
        <v>115</v>
      </c>
      <c r="B40" t="s">
        <v>116</v>
      </c>
      <c r="C40" t="s">
        <v>155</v>
      </c>
      <c r="D40" t="s">
        <v>418</v>
      </c>
      <c r="E40" t="s">
        <v>408</v>
      </c>
      <c r="F40" t="s">
        <v>586</v>
      </c>
      <c r="G40">
        <f>VLOOKUP(A40,[2]alpha_i_split!$A$3:$N$208,14,FALSE)</f>
        <v>0.50312745551377991</v>
      </c>
      <c r="H40">
        <v>22.880404040571602</v>
      </c>
      <c r="I40">
        <v>83.833800404654355</v>
      </c>
      <c r="J40">
        <v>252.72719371001776</v>
      </c>
      <c r="K40">
        <v>1.2214137182566644</v>
      </c>
      <c r="L40">
        <v>1.507805559081399</v>
      </c>
      <c r="M40">
        <v>1.4799116689546188</v>
      </c>
      <c r="N40">
        <v>1.3323821282387132</v>
      </c>
      <c r="O40">
        <v>1.4599717473456029</v>
      </c>
      <c r="P40">
        <v>1.5513027592962154</v>
      </c>
      <c r="Q40">
        <v>1.1137228775074144</v>
      </c>
      <c r="R40">
        <v>1.1523297796771568</v>
      </c>
      <c r="S40">
        <v>1.261678755528314</v>
      </c>
      <c r="T40">
        <v>1.2456836932865165</v>
      </c>
      <c r="U40">
        <v>1.2512749062312558</v>
      </c>
      <c r="V40">
        <v>1.4406165004533091</v>
      </c>
      <c r="W40">
        <v>0.79861997612749069</v>
      </c>
      <c r="X40">
        <v>0.79861997612749069</v>
      </c>
      <c r="Y40">
        <v>66.951347677841881</v>
      </c>
      <c r="Z40">
        <v>66.951347677841881</v>
      </c>
      <c r="AA40">
        <f>IFERROR(VLOOKUP(A40,[6]EEZ_Carbon_Flux_Sovereign!$A$6:$AE$152,31,FALSE),0)</f>
        <v>-42.638630875507864</v>
      </c>
      <c r="AC40">
        <f t="shared" si="26"/>
        <v>308.6844613739251</v>
      </c>
      <c r="AD40">
        <f t="shared" si="108"/>
        <v>93.36762141905389</v>
      </c>
      <c r="AE40">
        <f t="shared" si="28"/>
        <v>64.819416134066486</v>
      </c>
      <c r="AF40">
        <f t="shared" si="29"/>
        <v>64.819416134066486</v>
      </c>
      <c r="AG40">
        <f t="shared" si="82"/>
        <v>0.41451154265052303</v>
      </c>
      <c r="AH40">
        <f t="shared" si="83"/>
        <v>43.559117483490446</v>
      </c>
      <c r="AI40">
        <f t="shared" si="84"/>
        <v>0.41451154265052303</v>
      </c>
      <c r="AJ40">
        <f t="shared" si="85"/>
        <v>43.559117483490446</v>
      </c>
      <c r="AK40">
        <f t="shared" si="86"/>
        <v>4.3255294666246034</v>
      </c>
      <c r="AL40">
        <f t="shared" si="30"/>
        <v>28.548205284987404</v>
      </c>
      <c r="AM40">
        <f t="shared" si="31"/>
        <v>28.548205284987404</v>
      </c>
      <c r="AN40">
        <f t="shared" si="87"/>
        <v>73.111792598162623</v>
      </c>
      <c r="AR40">
        <f t="shared" si="88"/>
        <v>381.06346760700637</v>
      </c>
      <c r="AS40">
        <f t="shared" si="89"/>
        <v>96.604184749794086</v>
      </c>
      <c r="AT40">
        <f t="shared" si="32"/>
        <v>64.819416134066486</v>
      </c>
      <c r="AU40">
        <f t="shared" si="33"/>
        <v>64.819416134066486</v>
      </c>
      <c r="AV40">
        <f t="shared" si="90"/>
        <v>0.65969108560661727</v>
      </c>
      <c r="AW40">
        <f t="shared" si="91"/>
        <v>62.264831333098812</v>
      </c>
      <c r="AX40">
        <f t="shared" si="92"/>
        <v>0.65969108560661727</v>
      </c>
      <c r="AY40">
        <f t="shared" si="93"/>
        <v>62.264831333098812</v>
      </c>
      <c r="AZ40">
        <f t="shared" si="94"/>
        <v>4.0280759090999316</v>
      </c>
      <c r="BA40">
        <f t="shared" si="34"/>
        <v>31.7847686157276</v>
      </c>
      <c r="BB40">
        <f t="shared" si="35"/>
        <v>31.7847686157276</v>
      </c>
      <c r="BG40">
        <f t="shared" si="36"/>
        <v>374.01392303360961</v>
      </c>
      <c r="BH40">
        <f t="shared" si="37"/>
        <v>105.77132496575337</v>
      </c>
      <c r="BI40">
        <f t="shared" si="38"/>
        <v>64.819416134066486</v>
      </c>
      <c r="BJ40">
        <f t="shared" si="39"/>
        <v>64.819416134066486</v>
      </c>
      <c r="BK40">
        <f t="shared" si="40"/>
        <v>1.1551871429235054</v>
      </c>
      <c r="BL40">
        <f t="shared" si="95"/>
        <v>84.625150026926462</v>
      </c>
      <c r="BM40">
        <f t="shared" si="96"/>
        <v>1.1551871429235054</v>
      </c>
      <c r="BN40">
        <f t="shared" si="97"/>
        <v>84.625150026926462</v>
      </c>
      <c r="BO40">
        <f t="shared" si="98"/>
        <v>4.4516849763996804</v>
      </c>
      <c r="BP40">
        <f t="shared" si="41"/>
        <v>40.951908831686879</v>
      </c>
      <c r="BQ40">
        <f t="shared" si="42"/>
        <v>40.951908831686879</v>
      </c>
      <c r="BV40">
        <f t="shared" si="43"/>
        <v>336.72919621915099</v>
      </c>
      <c r="BW40">
        <f t="shared" si="44"/>
        <v>104.4303981103145</v>
      </c>
      <c r="BX40">
        <f t="shared" si="45"/>
        <v>64.819416134066486</v>
      </c>
      <c r="BY40">
        <f t="shared" si="46"/>
        <v>64.819416134066486</v>
      </c>
      <c r="BZ40">
        <f t="shared" si="47"/>
        <v>0.96549882694368916</v>
      </c>
      <c r="CA40">
        <f t="shared" si="99"/>
        <v>73.123571704632269</v>
      </c>
      <c r="CB40">
        <f t="shared" si="100"/>
        <v>0.96549882694368916</v>
      </c>
      <c r="CC40">
        <f t="shared" si="101"/>
        <v>73.123571704632269</v>
      </c>
      <c r="CD40">
        <f t="shared" si="102"/>
        <v>4.6321958247971926</v>
      </c>
      <c r="CE40">
        <f t="shared" si="48"/>
        <v>39.610981976248013</v>
      </c>
      <c r="CF40">
        <f t="shared" si="49"/>
        <v>39.610981976248013</v>
      </c>
      <c r="CK40">
        <f t="shared" si="50"/>
        <v>368.9745626025653</v>
      </c>
      <c r="CL40">
        <f t="shared" si="51"/>
        <v>104.89913074034369</v>
      </c>
      <c r="CM40">
        <f t="shared" si="52"/>
        <v>64.819416134066486</v>
      </c>
      <c r="CN40">
        <f t="shared" si="53"/>
        <v>64.819416134066486</v>
      </c>
      <c r="CO40">
        <f t="shared" si="54"/>
        <v>1.0861868142130087</v>
      </c>
      <c r="CP40">
        <f t="shared" si="55"/>
        <v>81.301987168558242</v>
      </c>
      <c r="CQ40">
        <f t="shared" si="56"/>
        <v>1.0861868142130087</v>
      </c>
      <c r="CR40">
        <f t="shared" si="57"/>
        <v>81.301987168558242</v>
      </c>
      <c r="CS40">
        <f t="shared" si="58"/>
        <v>4.4450232822915634</v>
      </c>
      <c r="CT40">
        <f t="shared" si="59"/>
        <v>40.079714606277207</v>
      </c>
      <c r="CU40">
        <f t="shared" si="60"/>
        <v>40.079714606277207</v>
      </c>
      <c r="CZ40">
        <f t="shared" si="61"/>
        <v>392.05639295153969</v>
      </c>
      <c r="DA40">
        <f t="shared" si="62"/>
        <v>120.77235615865436</v>
      </c>
      <c r="DB40">
        <f t="shared" si="63"/>
        <v>64.819416134066486</v>
      </c>
      <c r="DC40">
        <f t="shared" si="64"/>
        <v>64.819416134066486</v>
      </c>
      <c r="DD40">
        <f t="shared" si="65"/>
        <v>2.3689735564836609</v>
      </c>
      <c r="DE40">
        <f t="shared" si="66"/>
        <v>127.01603644648392</v>
      </c>
      <c r="DF40">
        <f t="shared" si="67"/>
        <v>2.3689735564836609</v>
      </c>
      <c r="DG40">
        <f t="shared" si="68"/>
        <v>127.01603644648392</v>
      </c>
      <c r="DH40">
        <f t="shared" si="69"/>
        <v>4.9647071152306772</v>
      </c>
      <c r="DI40">
        <f t="shared" si="70"/>
        <v>55.952940024587875</v>
      </c>
      <c r="DJ40">
        <f t="shared" si="71"/>
        <v>55.952940024587875</v>
      </c>
      <c r="DM40" t="s">
        <v>115</v>
      </c>
      <c r="DN40" t="s">
        <v>116</v>
      </c>
      <c r="DO40" t="s">
        <v>155</v>
      </c>
      <c r="DP40" t="s">
        <v>418</v>
      </c>
      <c r="DQ40" t="s">
        <v>407</v>
      </c>
      <c r="DR40">
        <f t="shared" si="72"/>
        <v>78.648449027198353</v>
      </c>
      <c r="DS40">
        <f t="shared" si="73"/>
        <v>27.972822948819839</v>
      </c>
      <c r="DT40">
        <f t="shared" si="74"/>
        <v>782.4788237260218</v>
      </c>
      <c r="DU40">
        <f t="shared" si="75"/>
        <v>78.648449027198353</v>
      </c>
      <c r="DV40">
        <f t="shared" si="76"/>
        <v>27.972822948819839</v>
      </c>
      <c r="DW40">
        <f t="shared" si="77"/>
        <v>782.4788237260218</v>
      </c>
      <c r="DY40">
        <f t="shared" si="78"/>
        <v>1.1083414948035009</v>
      </c>
      <c r="DZ40">
        <f t="shared" si="79"/>
        <v>0.6774909238497977</v>
      </c>
      <c r="EA40">
        <f t="shared" si="80"/>
        <v>1.1083414948035009</v>
      </c>
      <c r="EB40">
        <f t="shared" si="81"/>
        <v>0.6774909238497977</v>
      </c>
      <c r="ED40">
        <f t="shared" si="103"/>
        <v>28.468204882819951</v>
      </c>
      <c r="EF40">
        <f t="shared" si="104"/>
        <v>2238.9801606223041</v>
      </c>
      <c r="EG40">
        <f t="shared" si="105"/>
        <v>22275.767470300347</v>
      </c>
      <c r="EH40">
        <f t="shared" si="106"/>
        <v>2238.9801606223041</v>
      </c>
      <c r="EI40">
        <f t="shared" si="107"/>
        <v>22275.767470300347</v>
      </c>
    </row>
    <row r="41" spans="1:139" x14ac:dyDescent="0.25">
      <c r="A41" t="s">
        <v>149</v>
      </c>
      <c r="B41" t="s">
        <v>150</v>
      </c>
      <c r="C41" t="s">
        <v>155</v>
      </c>
      <c r="D41" t="s">
        <v>418</v>
      </c>
      <c r="E41" t="s">
        <v>408</v>
      </c>
      <c r="F41" t="s">
        <v>586</v>
      </c>
      <c r="G41">
        <f>VLOOKUP(A41,[2]alpha_i_split!$A$3:$N$208,14,FALSE)</f>
        <v>0.27218107726963064</v>
      </c>
      <c r="H41">
        <v>20.869941625776299</v>
      </c>
      <c r="I41">
        <v>76.467466116844363</v>
      </c>
      <c r="J41">
        <v>482.35931876770314</v>
      </c>
      <c r="K41">
        <v>1.2214137182566644</v>
      </c>
      <c r="L41">
        <v>1.3928953515629789</v>
      </c>
      <c r="M41">
        <v>1.3856255460399025</v>
      </c>
      <c r="N41">
        <v>1.3827710067445129</v>
      </c>
      <c r="O41">
        <v>1.3715315330663911</v>
      </c>
      <c r="P41">
        <v>1.444625005284057</v>
      </c>
      <c r="Q41">
        <v>1.1137228775074144</v>
      </c>
      <c r="R41">
        <v>1.1523297796771568</v>
      </c>
      <c r="S41">
        <v>1.261678755528314</v>
      </c>
      <c r="T41">
        <v>1.2456836932865165</v>
      </c>
      <c r="U41">
        <v>1.2512749062312558</v>
      </c>
      <c r="V41">
        <v>1.4406165004533091</v>
      </c>
      <c r="W41">
        <v>2.9702408429391736</v>
      </c>
      <c r="X41">
        <v>2.3961022197830619</v>
      </c>
      <c r="Y41">
        <v>227.12679101631849</v>
      </c>
      <c r="Z41">
        <v>183.22386530375687</v>
      </c>
      <c r="AA41">
        <f>IFERROR(VLOOKUP(A41,[6]EEZ_Carbon_Flux_Sovereign!$A$6:$AE$152,31,FALSE),0)</f>
        <v>0</v>
      </c>
      <c r="AC41">
        <f t="shared" si="26"/>
        <v>589.16028907181192</v>
      </c>
      <c r="AD41">
        <f t="shared" si="108"/>
        <v>85.163566399352618</v>
      </c>
      <c r="AE41">
        <f t="shared" si="28"/>
        <v>85.163566399352618</v>
      </c>
      <c r="AF41">
        <f t="shared" si="29"/>
        <v>85.163566399352618</v>
      </c>
      <c r="AG41">
        <f t="shared" si="82"/>
        <v>0</v>
      </c>
      <c r="AH41">
        <f t="shared" si="83"/>
        <v>0</v>
      </c>
      <c r="AI41">
        <f t="shared" si="84"/>
        <v>0</v>
      </c>
      <c r="AJ41">
        <f t="shared" si="85"/>
        <v>0</v>
      </c>
      <c r="AK41">
        <f t="shared" si="86"/>
        <v>3.8828222993517203</v>
      </c>
      <c r="AL41">
        <f t="shared" si="30"/>
        <v>0</v>
      </c>
      <c r="AM41">
        <f t="shared" si="31"/>
        <v>0</v>
      </c>
      <c r="AN41">
        <f t="shared" si="87"/>
        <v>66.980871206899877</v>
      </c>
      <c r="AR41">
        <f t="shared" si="88"/>
        <v>671.87605289461885</v>
      </c>
      <c r="AS41">
        <f t="shared" si="89"/>
        <v>88.11573838289371</v>
      </c>
      <c r="AT41">
        <f t="shared" si="32"/>
        <v>88.11573838289371</v>
      </c>
      <c r="AU41">
        <f t="shared" si="33"/>
        <v>88.11573838289371</v>
      </c>
      <c r="AV41">
        <f t="shared" si="90"/>
        <v>0</v>
      </c>
      <c r="AW41">
        <f t="shared" si="91"/>
        <v>0</v>
      </c>
      <c r="AX41">
        <f t="shared" si="92"/>
        <v>0</v>
      </c>
      <c r="AY41">
        <f t="shared" si="93"/>
        <v>0</v>
      </c>
      <c r="AZ41">
        <f t="shared" si="94"/>
        <v>3.7620045117270635</v>
      </c>
      <c r="BA41">
        <f t="shared" si="34"/>
        <v>0</v>
      </c>
      <c r="BB41">
        <f t="shared" si="35"/>
        <v>0</v>
      </c>
      <c r="BG41">
        <f t="shared" si="36"/>
        <v>668.36939445493408</v>
      </c>
      <c r="BH41">
        <f t="shared" si="37"/>
        <v>96.477377488703709</v>
      </c>
      <c r="BI41">
        <f t="shared" si="38"/>
        <v>96.477377488703709</v>
      </c>
      <c r="BJ41">
        <f t="shared" si="39"/>
        <v>96.477377488703709</v>
      </c>
      <c r="BK41">
        <f t="shared" si="40"/>
        <v>0</v>
      </c>
      <c r="BL41">
        <f t="shared" si="95"/>
        <v>0</v>
      </c>
      <c r="BM41">
        <f t="shared" si="96"/>
        <v>0</v>
      </c>
      <c r="BN41">
        <f t="shared" si="97"/>
        <v>0</v>
      </c>
      <c r="BO41">
        <f t="shared" si="98"/>
        <v>4.1297866936757295</v>
      </c>
      <c r="BP41">
        <f t="shared" si="41"/>
        <v>0</v>
      </c>
      <c r="BQ41">
        <f t="shared" si="42"/>
        <v>0</v>
      </c>
      <c r="BV41">
        <f t="shared" si="43"/>
        <v>666.99248082501435</v>
      </c>
      <c r="BW41">
        <f t="shared" si="44"/>
        <v>95.254275608692254</v>
      </c>
      <c r="BX41">
        <f t="shared" si="45"/>
        <v>95.254275608692254</v>
      </c>
      <c r="BY41">
        <f t="shared" si="46"/>
        <v>95.254275608692254</v>
      </c>
      <c r="BZ41">
        <f t="shared" si="47"/>
        <v>0</v>
      </c>
      <c r="CA41">
        <f t="shared" si="99"/>
        <v>0</v>
      </c>
      <c r="CB41">
        <f t="shared" si="100"/>
        <v>0</v>
      </c>
      <c r="CC41">
        <f t="shared" si="101"/>
        <v>0</v>
      </c>
      <c r="CD41">
        <f t="shared" si="102"/>
        <v>4.0816373739149725</v>
      </c>
      <c r="CE41">
        <f t="shared" si="48"/>
        <v>0</v>
      </c>
      <c r="CF41">
        <f t="shared" si="49"/>
        <v>0</v>
      </c>
      <c r="CK41">
        <f t="shared" si="50"/>
        <v>661.57101595832796</v>
      </c>
      <c r="CL41">
        <f t="shared" si="51"/>
        <v>95.681821495096159</v>
      </c>
      <c r="CM41">
        <f t="shared" si="52"/>
        <v>95.681821495096159</v>
      </c>
      <c r="CN41">
        <f t="shared" si="53"/>
        <v>95.681821495096159</v>
      </c>
      <c r="CO41">
        <f t="shared" si="54"/>
        <v>0</v>
      </c>
      <c r="CP41">
        <f t="shared" si="55"/>
        <v>0</v>
      </c>
      <c r="CQ41">
        <f t="shared" si="56"/>
        <v>0</v>
      </c>
      <c r="CR41">
        <f t="shared" si="57"/>
        <v>0</v>
      </c>
      <c r="CS41">
        <f t="shared" si="58"/>
        <v>4.1167226382365918</v>
      </c>
      <c r="CT41">
        <f t="shared" si="59"/>
        <v>0</v>
      </c>
      <c r="CU41">
        <f t="shared" si="60"/>
        <v>0</v>
      </c>
      <c r="CZ41">
        <f t="shared" si="61"/>
        <v>696.82833342360732</v>
      </c>
      <c r="DA41">
        <f t="shared" si="62"/>
        <v>110.16029343578032</v>
      </c>
      <c r="DB41">
        <f t="shared" si="63"/>
        <v>110.16029343578032</v>
      </c>
      <c r="DC41">
        <f t="shared" si="64"/>
        <v>110.16029343578032</v>
      </c>
      <c r="DD41">
        <f t="shared" si="65"/>
        <v>0</v>
      </c>
      <c r="DE41">
        <f t="shared" si="66"/>
        <v>0</v>
      </c>
      <c r="DF41">
        <f t="shared" si="67"/>
        <v>0</v>
      </c>
      <c r="DG41">
        <f t="shared" si="68"/>
        <v>0</v>
      </c>
      <c r="DH41">
        <f t="shared" si="69"/>
        <v>4.6181984576408466</v>
      </c>
      <c r="DI41">
        <f t="shared" si="70"/>
        <v>0</v>
      </c>
      <c r="DJ41">
        <f t="shared" si="71"/>
        <v>0</v>
      </c>
      <c r="DM41" t="s">
        <v>149</v>
      </c>
      <c r="DN41" t="s">
        <v>150</v>
      </c>
      <c r="DO41" t="s">
        <v>155</v>
      </c>
      <c r="DP41" t="s">
        <v>418</v>
      </c>
      <c r="DQ41" t="s">
        <v>407</v>
      </c>
      <c r="DR41">
        <f t="shared" si="72"/>
        <v>0</v>
      </c>
      <c r="DS41">
        <f t="shared" si="73"/>
        <v>0</v>
      </c>
      <c r="DT41">
        <f t="shared" si="74"/>
        <v>0</v>
      </c>
      <c r="DU41">
        <f t="shared" si="75"/>
        <v>0</v>
      </c>
      <c r="DV41">
        <f t="shared" si="76"/>
        <v>0</v>
      </c>
      <c r="DW41">
        <f t="shared" si="77"/>
        <v>0</v>
      </c>
      <c r="DY41">
        <f t="shared" si="78"/>
        <v>0</v>
      </c>
      <c r="DZ41">
        <f t="shared" si="79"/>
        <v>0</v>
      </c>
      <c r="EA41">
        <f t="shared" si="80"/>
        <v>0</v>
      </c>
      <c r="EB41">
        <f t="shared" si="81"/>
        <v>0</v>
      </c>
      <c r="ED41">
        <f t="shared" si="103"/>
        <v>25.966751856373666</v>
      </c>
      <c r="EF41">
        <f t="shared" si="104"/>
        <v>0</v>
      </c>
      <c r="EG41">
        <f t="shared" si="105"/>
        <v>0</v>
      </c>
      <c r="EH41">
        <f t="shared" si="106"/>
        <v>0</v>
      </c>
      <c r="EI41">
        <f t="shared" si="107"/>
        <v>0</v>
      </c>
    </row>
    <row r="42" spans="1:139" x14ac:dyDescent="0.25">
      <c r="A42" t="s">
        <v>385</v>
      </c>
      <c r="B42" t="s">
        <v>386</v>
      </c>
      <c r="C42" t="s">
        <v>393</v>
      </c>
      <c r="D42" t="s">
        <v>422</v>
      </c>
      <c r="E42" t="s">
        <v>407</v>
      </c>
      <c r="F42" t="s">
        <v>393</v>
      </c>
      <c r="G42">
        <f>VLOOKUP(A42,[2]alpha_i_split!$A$3:$N$208,14,FALSE)</f>
        <v>1.9342635545845421</v>
      </c>
      <c r="H42">
        <v>19.7888063363222</v>
      </c>
      <c r="I42">
        <v>72.506186416284535</v>
      </c>
      <c r="J42">
        <v>73.971391417425238</v>
      </c>
      <c r="K42">
        <v>1.1944928429090393</v>
      </c>
      <c r="L42">
        <v>1.4971607552042105</v>
      </c>
      <c r="M42">
        <v>1.456986121404485</v>
      </c>
      <c r="N42">
        <v>1.3394121590976666</v>
      </c>
      <c r="O42">
        <v>1.459860898171909</v>
      </c>
      <c r="P42">
        <v>1.5142613332872639</v>
      </c>
      <c r="Q42">
        <v>1.1620756490513198</v>
      </c>
      <c r="R42">
        <v>1.2095558465202498</v>
      </c>
      <c r="S42">
        <v>1.2971210859341129</v>
      </c>
      <c r="T42">
        <v>1.3393743599143302</v>
      </c>
      <c r="U42">
        <v>1.3313443191676493</v>
      </c>
      <c r="V42">
        <v>1.3335057494131222</v>
      </c>
      <c r="W42">
        <v>1.1917664499221059</v>
      </c>
      <c r="X42">
        <v>1.1917664499221059</v>
      </c>
      <c r="Y42">
        <v>86.410440382725838</v>
      </c>
      <c r="Z42">
        <v>86.410440382725838</v>
      </c>
      <c r="AA42">
        <f>IFERROR(VLOOKUP(A42,[6]EEZ_Carbon_Flux_Sovereign!$A$6:$AE$152,31,FALSE),0)</f>
        <v>0</v>
      </c>
      <c r="AC42">
        <f t="shared" si="26"/>
        <v>88.358297628137592</v>
      </c>
      <c r="AD42">
        <f t="shared" si="108"/>
        <v>84.257673639939838</v>
      </c>
      <c r="AE42">
        <f t="shared" si="28"/>
        <v>84.257673639939838</v>
      </c>
      <c r="AF42">
        <f t="shared" si="29"/>
        <v>84.257673639939838</v>
      </c>
      <c r="AG42">
        <f t="shared" si="82"/>
        <v>0</v>
      </c>
      <c r="AH42">
        <f t="shared" si="83"/>
        <v>0</v>
      </c>
      <c r="AI42">
        <f t="shared" si="84"/>
        <v>0</v>
      </c>
      <c r="AJ42">
        <f t="shared" si="85"/>
        <v>0</v>
      </c>
      <c r="AK42">
        <f t="shared" si="86"/>
        <v>3.7210657361226138</v>
      </c>
      <c r="AL42">
        <f t="shared" si="30"/>
        <v>0</v>
      </c>
      <c r="AM42">
        <f t="shared" si="31"/>
        <v>0</v>
      </c>
      <c r="AN42">
        <f t="shared" si="87"/>
        <v>66.832461035620128</v>
      </c>
      <c r="AR42">
        <f t="shared" si="88"/>
        <v>110.74706423801862</v>
      </c>
      <c r="AS42">
        <f t="shared" si="89"/>
        <v>87.700281688704081</v>
      </c>
      <c r="AT42">
        <f t="shared" si="32"/>
        <v>86.410440382725838</v>
      </c>
      <c r="AU42">
        <f t="shared" si="33"/>
        <v>86.410440382725838</v>
      </c>
      <c r="AV42">
        <f t="shared" si="90"/>
        <v>5.9766075194081623E-5</v>
      </c>
      <c r="AW42">
        <f t="shared" si="91"/>
        <v>0.13900797311360819</v>
      </c>
      <c r="AX42">
        <f t="shared" si="92"/>
        <v>5.9766075194081623E-5</v>
      </c>
      <c r="AY42">
        <f t="shared" si="93"/>
        <v>0.13900797311360819</v>
      </c>
      <c r="AZ42">
        <f t="shared" si="94"/>
        <v>3.4595246168911529</v>
      </c>
      <c r="BA42">
        <f t="shared" si="34"/>
        <v>1.2898413059782428</v>
      </c>
      <c r="BB42">
        <f t="shared" si="35"/>
        <v>1.2898413059782428</v>
      </c>
      <c r="BG42">
        <f t="shared" si="36"/>
        <v>107.77529067616742</v>
      </c>
      <c r="BH42">
        <f t="shared" si="37"/>
        <v>94.049303261232225</v>
      </c>
      <c r="BI42">
        <f t="shared" si="38"/>
        <v>86.410440382725838</v>
      </c>
      <c r="BJ42">
        <f t="shared" si="39"/>
        <v>86.410440382725838</v>
      </c>
      <c r="BK42">
        <f t="shared" si="40"/>
        <v>1.0505333150621039E-2</v>
      </c>
      <c r="BL42">
        <f t="shared" si="95"/>
        <v>4.1257448854776904</v>
      </c>
      <c r="BM42">
        <f t="shared" si="96"/>
        <v>1.0505333150621039E-2</v>
      </c>
      <c r="BN42">
        <f t="shared" si="97"/>
        <v>4.1257448854776904</v>
      </c>
      <c r="BO42">
        <f t="shared" si="98"/>
        <v>3.7607765424230175</v>
      </c>
      <c r="BP42">
        <f t="shared" si="41"/>
        <v>7.6388628785063872</v>
      </c>
      <c r="BQ42">
        <f t="shared" si="42"/>
        <v>7.6388628785063872</v>
      </c>
      <c r="BV42">
        <f t="shared" si="43"/>
        <v>99.078181089872146</v>
      </c>
      <c r="BW42">
        <f t="shared" si="44"/>
        <v>97.112927021140194</v>
      </c>
      <c r="BX42">
        <f t="shared" si="45"/>
        <v>86.410440382725838</v>
      </c>
      <c r="BY42">
        <f t="shared" si="46"/>
        <v>86.410440382725838</v>
      </c>
      <c r="BZ42">
        <f t="shared" si="47"/>
        <v>2.4911143796982428E-2</v>
      </c>
      <c r="CA42">
        <f t="shared" si="99"/>
        <v>6.9828100623557097</v>
      </c>
      <c r="CB42">
        <f t="shared" si="100"/>
        <v>2.4911143796982428E-2</v>
      </c>
      <c r="CC42">
        <f t="shared" si="101"/>
        <v>6.9828100623557097</v>
      </c>
      <c r="CD42">
        <f t="shared" si="102"/>
        <v>4.0501357490381347</v>
      </c>
      <c r="CE42">
        <f t="shared" si="48"/>
        <v>10.702486638414356</v>
      </c>
      <c r="CF42">
        <f t="shared" si="49"/>
        <v>10.702486638414356</v>
      </c>
      <c r="CK42">
        <f t="shared" si="50"/>
        <v>107.98794191366825</v>
      </c>
      <c r="CL42">
        <f t="shared" si="51"/>
        <v>96.530699389831</v>
      </c>
      <c r="CM42">
        <f t="shared" si="52"/>
        <v>86.410440382725838</v>
      </c>
      <c r="CN42">
        <f t="shared" si="53"/>
        <v>86.410440382725838</v>
      </c>
      <c r="CO42">
        <f t="shared" si="54"/>
        <v>2.3234583413357195E-2</v>
      </c>
      <c r="CP42">
        <f t="shared" si="55"/>
        <v>6.8875460787253031</v>
      </c>
      <c r="CQ42">
        <f t="shared" si="56"/>
        <v>2.3234583413357195E-2</v>
      </c>
      <c r="CR42">
        <f t="shared" si="57"/>
        <v>6.8875460787253031</v>
      </c>
      <c r="CS42">
        <f t="shared" si="58"/>
        <v>3.8561983887633837</v>
      </c>
      <c r="CT42">
        <f t="shared" si="59"/>
        <v>10.120259007105162</v>
      </c>
      <c r="CU42">
        <f t="shared" si="60"/>
        <v>10.120259007105162</v>
      </c>
      <c r="CZ42">
        <f t="shared" si="61"/>
        <v>112.01201779286441</v>
      </c>
      <c r="DA42">
        <f t="shared" si="62"/>
        <v>96.687416454135047</v>
      </c>
      <c r="DB42">
        <f t="shared" si="63"/>
        <v>86.410440382725838</v>
      </c>
      <c r="DC42">
        <f t="shared" si="64"/>
        <v>86.410440382725838</v>
      </c>
      <c r="DD42">
        <f t="shared" si="65"/>
        <v>2.5155699261792567E-2</v>
      </c>
      <c r="DE42">
        <f t="shared" si="66"/>
        <v>7.3433174565161208</v>
      </c>
      <c r="DF42">
        <f t="shared" si="67"/>
        <v>2.5155699261792567E-2</v>
      </c>
      <c r="DG42">
        <f t="shared" si="68"/>
        <v>7.3433174565161208</v>
      </c>
      <c r="DH42">
        <f t="shared" si="69"/>
        <v>3.7924441482656022</v>
      </c>
      <c r="DI42">
        <f t="shared" si="70"/>
        <v>10.276976071409209</v>
      </c>
      <c r="DJ42">
        <f t="shared" si="71"/>
        <v>10.276976071409209</v>
      </c>
      <c r="DM42" t="s">
        <v>385</v>
      </c>
      <c r="DN42" t="s">
        <v>386</v>
      </c>
      <c r="DO42" t="s">
        <v>393</v>
      </c>
      <c r="DP42" t="s">
        <v>422</v>
      </c>
      <c r="DQ42" t="s">
        <v>407</v>
      </c>
      <c r="DR42">
        <f t="shared" si="72"/>
        <v>4.2464044093647386</v>
      </c>
      <c r="DS42">
        <f t="shared" si="73"/>
        <v>3.434286832810431</v>
      </c>
      <c r="DT42">
        <f t="shared" si="74"/>
        <v>11.794326050015101</v>
      </c>
      <c r="DU42">
        <f t="shared" si="75"/>
        <v>4.2464044093647386</v>
      </c>
      <c r="DV42">
        <f t="shared" si="76"/>
        <v>3.434286832810431</v>
      </c>
      <c r="DW42">
        <f t="shared" si="77"/>
        <v>11.794326050015101</v>
      </c>
      <c r="DY42">
        <f t="shared" si="78"/>
        <v>1.3977754282991217E-2</v>
      </c>
      <c r="DZ42">
        <f t="shared" si="79"/>
        <v>1.2093965973419522E-2</v>
      </c>
      <c r="EA42">
        <f t="shared" si="80"/>
        <v>1.3977754282991217E-2</v>
      </c>
      <c r="EB42">
        <f t="shared" si="81"/>
        <v>1.2093965973419522E-2</v>
      </c>
      <c r="ED42">
        <f t="shared" si="103"/>
        <v>25.306509345659681</v>
      </c>
      <c r="EF42">
        <f t="shared" si="104"/>
        <v>107.46167287103924</v>
      </c>
      <c r="EG42">
        <f t="shared" si="105"/>
        <v>298.47322241046459</v>
      </c>
      <c r="EH42">
        <f t="shared" si="106"/>
        <v>107.46167287103924</v>
      </c>
      <c r="EI42">
        <f t="shared" si="107"/>
        <v>298.47322241046459</v>
      </c>
    </row>
    <row r="43" spans="1:139" x14ac:dyDescent="0.25">
      <c r="A43" t="s">
        <v>27</v>
      </c>
      <c r="B43" t="s">
        <v>1</v>
      </c>
      <c r="C43" t="s">
        <v>52</v>
      </c>
      <c r="D43" t="s">
        <v>417</v>
      </c>
      <c r="E43" t="s">
        <v>407</v>
      </c>
      <c r="F43" t="s">
        <v>52</v>
      </c>
      <c r="G43">
        <f>VLOOKUP(A43,[2]alpha_i_split!$A$3:$N$208,14,FALSE)</f>
        <v>0.67795508043177244</v>
      </c>
      <c r="H43">
        <v>17.663843396627101</v>
      </c>
      <c r="I43">
        <v>64.7203222052417</v>
      </c>
      <c r="J43">
        <v>114.72506528514869</v>
      </c>
      <c r="K43">
        <v>1.3263572562220902</v>
      </c>
      <c r="L43">
        <v>1.7146546716480204</v>
      </c>
      <c r="M43">
        <v>1.6563066774101389</v>
      </c>
      <c r="N43">
        <v>1.5616094759122905</v>
      </c>
      <c r="O43">
        <v>1.6151960954844096</v>
      </c>
      <c r="P43">
        <v>1.749767296564829</v>
      </c>
      <c r="Q43">
        <v>1.3070253557120981</v>
      </c>
      <c r="R43">
        <v>1.2095558465202498</v>
      </c>
      <c r="S43">
        <v>1.2971210859341129</v>
      </c>
      <c r="T43">
        <v>1.3393743599143302</v>
      </c>
      <c r="U43">
        <v>1.3313443191676493</v>
      </c>
      <c r="V43">
        <v>1.3335057494131222</v>
      </c>
      <c r="W43">
        <v>1.0157490380704326</v>
      </c>
      <c r="X43">
        <v>0.68991953780722692</v>
      </c>
      <c r="Y43">
        <v>65.739605023582712</v>
      </c>
      <c r="Z43">
        <v>44.651814782575158</v>
      </c>
      <c r="AA43">
        <f>IFERROR(VLOOKUP(A43,[6]EEZ_Carbon_Flux_Sovereign!$A$6:$AE$152,31,FALSE),0)</f>
        <v>0</v>
      </c>
      <c r="AC43">
        <f t="shared" si="26"/>
        <v>152.16642281150999</v>
      </c>
      <c r="AD43">
        <f t="shared" si="108"/>
        <v>84.591102152107638</v>
      </c>
      <c r="AE43">
        <f t="shared" si="28"/>
        <v>65.739605023582712</v>
      </c>
      <c r="AF43">
        <f t="shared" si="29"/>
        <v>44.651814782575158</v>
      </c>
      <c r="AG43">
        <f t="shared" si="82"/>
        <v>9.6584608226132129E-2</v>
      </c>
      <c r="AH43">
        <f t="shared" si="83"/>
        <v>15.370334923689363</v>
      </c>
      <c r="AI43">
        <f t="shared" si="84"/>
        <v>0.91848341445695281</v>
      </c>
      <c r="AJ43">
        <f t="shared" si="85"/>
        <v>68.990971668484065</v>
      </c>
      <c r="AK43">
        <f t="shared" si="86"/>
        <v>4.8084397729848618</v>
      </c>
      <c r="AL43">
        <f t="shared" si="30"/>
        <v>18.851497128524926</v>
      </c>
      <c r="AM43">
        <f t="shared" si="31"/>
        <v>39.939287369532479</v>
      </c>
      <c r="AN43">
        <f t="shared" si="87"/>
        <v>62.073874217662151</v>
      </c>
      <c r="AR43">
        <f t="shared" si="88"/>
        <v>196.71386914630432</v>
      </c>
      <c r="AS43">
        <f t="shared" si="89"/>
        <v>78.282844112024449</v>
      </c>
      <c r="AT43">
        <f t="shared" si="32"/>
        <v>65.739605023582712</v>
      </c>
      <c r="AU43">
        <f t="shared" si="33"/>
        <v>44.651814782575158</v>
      </c>
      <c r="AV43">
        <f t="shared" si="90"/>
        <v>4.2946898932210327E-2</v>
      </c>
      <c r="AW43">
        <f t="shared" si="91"/>
        <v>10.271724543252493</v>
      </c>
      <c r="AX43">
        <f t="shared" si="92"/>
        <v>0.82779574171340042</v>
      </c>
      <c r="AY43">
        <f t="shared" si="93"/>
        <v>73.842141458501331</v>
      </c>
      <c r="AZ43">
        <f t="shared" si="94"/>
        <v>3.9137043798276911</v>
      </c>
      <c r="BA43">
        <f t="shared" si="34"/>
        <v>12.543239088441737</v>
      </c>
      <c r="BB43">
        <f t="shared" si="35"/>
        <v>33.631029329449291</v>
      </c>
      <c r="BG43">
        <f t="shared" si="36"/>
        <v>190.01989169810591</v>
      </c>
      <c r="BH43">
        <f t="shared" si="37"/>
        <v>83.950094620868796</v>
      </c>
      <c r="BI43">
        <f t="shared" si="38"/>
        <v>65.739605023582712</v>
      </c>
      <c r="BJ43">
        <f t="shared" si="39"/>
        <v>44.651814782575158</v>
      </c>
      <c r="BK43">
        <f t="shared" si="40"/>
        <v>0.11038815439524299</v>
      </c>
      <c r="BL43">
        <f t="shared" si="95"/>
        <v>18.185368461212736</v>
      </c>
      <c r="BM43">
        <f t="shared" si="96"/>
        <v>1.1093746264847009</v>
      </c>
      <c r="BN43">
        <f t="shared" si="97"/>
        <v>84.688792821182503</v>
      </c>
      <c r="BO43">
        <f t="shared" si="98"/>
        <v>4.2703214674675927</v>
      </c>
      <c r="BP43">
        <f t="shared" si="41"/>
        <v>18.210489597286085</v>
      </c>
      <c r="BQ43">
        <f t="shared" si="42"/>
        <v>39.298279838293638</v>
      </c>
      <c r="BV43">
        <f t="shared" si="43"/>
        <v>179.15574907394435</v>
      </c>
      <c r="BW43">
        <f t="shared" si="44"/>
        <v>86.684740127094813</v>
      </c>
      <c r="BX43">
        <f t="shared" si="45"/>
        <v>65.739605023582712</v>
      </c>
      <c r="BY43">
        <f t="shared" si="46"/>
        <v>44.651814782575158</v>
      </c>
      <c r="BZ43">
        <f t="shared" si="47"/>
        <v>0.14852373558189755</v>
      </c>
      <c r="CA43">
        <f t="shared" si="99"/>
        <v>21.273255318891636</v>
      </c>
      <c r="CB43">
        <f t="shared" si="100"/>
        <v>1.2003702268164376</v>
      </c>
      <c r="CC43">
        <f t="shared" si="101"/>
        <v>85.673567826485666</v>
      </c>
      <c r="CD43">
        <f t="shared" si="102"/>
        <v>4.541153580078694</v>
      </c>
      <c r="CE43">
        <f t="shared" si="48"/>
        <v>20.945135103512101</v>
      </c>
      <c r="CF43">
        <f t="shared" si="49"/>
        <v>42.032925344519654</v>
      </c>
      <c r="CK43">
        <f t="shared" si="50"/>
        <v>185.30347750276613</v>
      </c>
      <c r="CL43">
        <f t="shared" si="51"/>
        <v>86.165033302648411</v>
      </c>
      <c r="CM43">
        <f t="shared" si="52"/>
        <v>65.739605023582712</v>
      </c>
      <c r="CN43">
        <f t="shared" si="53"/>
        <v>44.651814782575158</v>
      </c>
      <c r="CO43">
        <f t="shared" si="54"/>
        <v>0.14419024622333051</v>
      </c>
      <c r="CP43">
        <f t="shared" si="55"/>
        <v>21.17804986803333</v>
      </c>
      <c r="CQ43">
        <f t="shared" si="56"/>
        <v>1.2105468037912919</v>
      </c>
      <c r="CR43">
        <f t="shared" si="57"/>
        <v>87.481543008230915</v>
      </c>
      <c r="CS43">
        <f t="shared" si="58"/>
        <v>4.4384178730545898</v>
      </c>
      <c r="CT43">
        <f t="shared" si="59"/>
        <v>20.425428279065699</v>
      </c>
      <c r="CU43">
        <f t="shared" si="60"/>
        <v>41.513218520073252</v>
      </c>
      <c r="CZ43">
        <f t="shared" si="61"/>
        <v>200.74216733221814</v>
      </c>
      <c r="DA43">
        <f t="shared" si="62"/>
        <v>86.304921764559566</v>
      </c>
      <c r="DB43">
        <f t="shared" si="63"/>
        <v>65.739605023582712</v>
      </c>
      <c r="DC43">
        <f t="shared" si="64"/>
        <v>44.651814782575158</v>
      </c>
      <c r="DD43">
        <f t="shared" si="65"/>
        <v>0.1589185560042676</v>
      </c>
      <c r="DE43">
        <f t="shared" si="66"/>
        <v>23.182510340959471</v>
      </c>
      <c r="DF43">
        <f t="shared" si="67"/>
        <v>1.3204154802076804</v>
      </c>
      <c r="DG43">
        <f t="shared" si="68"/>
        <v>95.100863480276274</v>
      </c>
      <c r="DH43">
        <f t="shared" si="69"/>
        <v>4.2712517690689387</v>
      </c>
      <c r="DI43">
        <f t="shared" si="70"/>
        <v>20.565316740976854</v>
      </c>
      <c r="DJ43">
        <f t="shared" si="71"/>
        <v>41.653106981984408</v>
      </c>
      <c r="DM43" t="s">
        <v>27</v>
      </c>
      <c r="DN43" t="s">
        <v>1</v>
      </c>
      <c r="DO43" t="s">
        <v>52</v>
      </c>
      <c r="DP43" t="s">
        <v>417</v>
      </c>
      <c r="DQ43" t="s">
        <v>406</v>
      </c>
      <c r="DR43">
        <f t="shared" si="72"/>
        <v>18.243540576006502</v>
      </c>
      <c r="DS43">
        <f t="shared" si="73"/>
        <v>4.7747771492057733</v>
      </c>
      <c r="DT43">
        <f t="shared" si="74"/>
        <v>22.798496824577612</v>
      </c>
      <c r="DU43">
        <f t="shared" si="75"/>
        <v>82.629646710526799</v>
      </c>
      <c r="DV43">
        <f t="shared" si="76"/>
        <v>9.5478938968107006</v>
      </c>
      <c r="DW43">
        <f t="shared" si="77"/>
        <v>91.162277864755026</v>
      </c>
      <c r="DY43">
        <f t="shared" si="78"/>
        <v>0.11692536656051351</v>
      </c>
      <c r="DZ43">
        <f t="shared" si="79"/>
        <v>4.3438586101856129E-2</v>
      </c>
      <c r="EA43">
        <f t="shared" si="80"/>
        <v>1.097831048911744</v>
      </c>
      <c r="EB43">
        <f t="shared" si="81"/>
        <v>0.18866947223130187</v>
      </c>
      <c r="ED43">
        <f t="shared" si="103"/>
        <v>23.01577220156949</v>
      </c>
      <c r="EF43">
        <f t="shared" si="104"/>
        <v>419.88917404745553</v>
      </c>
      <c r="EG43">
        <f t="shared" si="105"/>
        <v>524.72500945268371</v>
      </c>
      <c r="EH43">
        <f t="shared" si="106"/>
        <v>1901.7851257856505</v>
      </c>
      <c r="EI43">
        <f t="shared" si="107"/>
        <v>2098.1702207113822</v>
      </c>
    </row>
    <row r="44" spans="1:139" x14ac:dyDescent="0.25">
      <c r="A44" t="s">
        <v>260</v>
      </c>
      <c r="B44" t="s">
        <v>261</v>
      </c>
      <c r="C44" t="s">
        <v>194</v>
      </c>
      <c r="D44" t="s">
        <v>419</v>
      </c>
      <c r="E44" t="s">
        <v>405</v>
      </c>
      <c r="F44" t="s">
        <v>194</v>
      </c>
      <c r="G44">
        <f>VLOOKUP(A44,[2]alpha_i_split!$A$3:$N$208,14,FALSE)</f>
        <v>4.0077418259848496</v>
      </c>
      <c r="H44">
        <v>15.991277547626</v>
      </c>
      <c r="I44">
        <v>58.592040934501668</v>
      </c>
      <c r="J44">
        <v>61.489588894821146</v>
      </c>
      <c r="K44">
        <v>1.1275952545079455</v>
      </c>
      <c r="L44">
        <v>1.4515456786799863</v>
      </c>
      <c r="M44">
        <v>1.4056370405918437</v>
      </c>
      <c r="N44">
        <v>1.2777435896485161</v>
      </c>
      <c r="O44">
        <v>1.3916866148718126</v>
      </c>
      <c r="P44">
        <v>1.4976084335418094</v>
      </c>
      <c r="Q44">
        <v>1.2539803010577975</v>
      </c>
      <c r="R44">
        <v>1.0901307546951258</v>
      </c>
      <c r="S44">
        <v>1.0599826962241754</v>
      </c>
      <c r="T44">
        <v>1.1372607799723293</v>
      </c>
      <c r="U44">
        <v>1.0615175586333341</v>
      </c>
      <c r="V44">
        <v>1.1250789639924195</v>
      </c>
      <c r="W44">
        <v>0.89144787391422353</v>
      </c>
      <c r="X44">
        <v>0.85066774505209797</v>
      </c>
      <c r="Y44">
        <v>52.231750319356664</v>
      </c>
      <c r="Z44">
        <v>49.842359339752754</v>
      </c>
      <c r="AA44">
        <f>IFERROR(VLOOKUP(A44,[6]EEZ_Carbon_Flux_Sovereign!$A$6:$AE$152,31,FALSE),0)</f>
        <v>0</v>
      </c>
      <c r="AC44">
        <f t="shared" si="26"/>
        <v>69.335368639444795</v>
      </c>
      <c r="AD44">
        <f t="shared" si="108"/>
        <v>73.473265130637188</v>
      </c>
      <c r="AE44">
        <f t="shared" si="28"/>
        <v>52.231750319356664</v>
      </c>
      <c r="AF44">
        <f t="shared" si="29"/>
        <v>49.842359339752754</v>
      </c>
      <c r="AG44">
        <f t="shared" si="82"/>
        <v>0.49334682724492707</v>
      </c>
      <c r="AH44">
        <f t="shared" si="83"/>
        <v>69.67678599592108</v>
      </c>
      <c r="AI44">
        <f t="shared" si="84"/>
        <v>0.67926148768499217</v>
      </c>
      <c r="AJ44">
        <f t="shared" si="85"/>
        <v>86.23387021588681</v>
      </c>
      <c r="AK44">
        <f t="shared" si="86"/>
        <v>2.5447283598934662</v>
      </c>
      <c r="AL44">
        <f t="shared" si="30"/>
        <v>21.241514811280524</v>
      </c>
      <c r="AM44">
        <f t="shared" si="31"/>
        <v>23.630905790884434</v>
      </c>
      <c r="AN44">
        <f t="shared" si="87"/>
        <v>61.556670306491263</v>
      </c>
      <c r="AR44">
        <f t="shared" si="88"/>
        <v>89.254947044086506</v>
      </c>
      <c r="AS44">
        <f t="shared" si="89"/>
        <v>63.872985803056004</v>
      </c>
      <c r="AT44">
        <f t="shared" si="32"/>
        <v>52.231750319356664</v>
      </c>
      <c r="AU44">
        <f t="shared" si="33"/>
        <v>49.842359339752754</v>
      </c>
      <c r="AV44">
        <f t="shared" si="90"/>
        <v>0.13832313412767847</v>
      </c>
      <c r="AW44">
        <f t="shared" si="91"/>
        <v>35.646508737332653</v>
      </c>
      <c r="AX44">
        <f t="shared" si="92"/>
        <v>0.24217470821098797</v>
      </c>
      <c r="AY44">
        <f t="shared" si="93"/>
        <v>51.781303317650817</v>
      </c>
      <c r="AZ44">
        <f t="shared" si="94"/>
        <v>1.9498022801996771</v>
      </c>
      <c r="BA44">
        <f t="shared" si="34"/>
        <v>11.64123548369934</v>
      </c>
      <c r="BB44">
        <f t="shared" si="35"/>
        <v>14.03062646330325</v>
      </c>
      <c r="BG44">
        <f t="shared" si="36"/>
        <v>86.432043761325488</v>
      </c>
      <c r="BH44">
        <f t="shared" si="37"/>
        <v>62.106549527030332</v>
      </c>
      <c r="BI44">
        <f t="shared" si="38"/>
        <v>52.231750319356664</v>
      </c>
      <c r="BJ44">
        <f t="shared" si="39"/>
        <v>49.842359339752754</v>
      </c>
      <c r="BK44">
        <f t="shared" si="40"/>
        <v>8.6473798530426443E-2</v>
      </c>
      <c r="BL44">
        <f t="shared" si="95"/>
        <v>26.271055252413028</v>
      </c>
      <c r="BM44">
        <f t="shared" si="96"/>
        <v>0.16565950001118554</v>
      </c>
      <c r="BN44">
        <f t="shared" si="97"/>
        <v>40.52273264231534</v>
      </c>
      <c r="BO44">
        <f t="shared" si="98"/>
        <v>1.9265909443275486</v>
      </c>
      <c r="BP44">
        <f t="shared" si="41"/>
        <v>9.8747992076736679</v>
      </c>
      <c r="BQ44">
        <f t="shared" si="42"/>
        <v>12.264190187277578</v>
      </c>
      <c r="BV44">
        <f t="shared" si="43"/>
        <v>78.567928040480297</v>
      </c>
      <c r="BW44">
        <f t="shared" si="44"/>
        <v>66.634430173342011</v>
      </c>
      <c r="BX44">
        <f t="shared" si="45"/>
        <v>52.231750319356664</v>
      </c>
      <c r="BY44">
        <f t="shared" si="46"/>
        <v>49.842359339752754</v>
      </c>
      <c r="BZ44">
        <f t="shared" si="47"/>
        <v>0.21187395938152129</v>
      </c>
      <c r="CA44">
        <f t="shared" si="99"/>
        <v>44.132195160102903</v>
      </c>
      <c r="CB44">
        <f t="shared" si="100"/>
        <v>0.33578433653767131</v>
      </c>
      <c r="CC44">
        <f t="shared" si="101"/>
        <v>59.989802305859811</v>
      </c>
      <c r="CD44">
        <f t="shared" si="102"/>
        <v>2.1680312717216488</v>
      </c>
      <c r="CE44">
        <f t="shared" si="48"/>
        <v>14.402679853985347</v>
      </c>
      <c r="CF44">
        <f t="shared" si="49"/>
        <v>16.792070833589257</v>
      </c>
      <c r="CK44">
        <f t="shared" si="50"/>
        <v>85.574237818893039</v>
      </c>
      <c r="CL44">
        <f t="shared" si="51"/>
        <v>62.196480248136588</v>
      </c>
      <c r="CM44">
        <f t="shared" si="52"/>
        <v>52.231750319356664</v>
      </c>
      <c r="CN44">
        <f t="shared" si="53"/>
        <v>49.842359339752754</v>
      </c>
      <c r="CO44">
        <f t="shared" si="54"/>
        <v>8.7721845143197835E-2</v>
      </c>
      <c r="CP44">
        <f t="shared" si="55"/>
        <v>26.409700745579087</v>
      </c>
      <c r="CQ44">
        <f t="shared" si="56"/>
        <v>0.16716551952755471</v>
      </c>
      <c r="CR44">
        <f t="shared" si="57"/>
        <v>40.593463695367852</v>
      </c>
      <c r="CS44">
        <f t="shared" si="58"/>
        <v>1.9390267147312188</v>
      </c>
      <c r="CT44">
        <f t="shared" si="59"/>
        <v>9.9647299287799243</v>
      </c>
      <c r="CU44">
        <f t="shared" si="60"/>
        <v>12.354120908383834</v>
      </c>
      <c r="CZ44">
        <f t="shared" si="61"/>
        <v>92.087326903902934</v>
      </c>
      <c r="DA44">
        <f t="shared" si="62"/>
        <v>65.920672712790576</v>
      </c>
      <c r="DB44">
        <f t="shared" si="63"/>
        <v>52.231750319356664</v>
      </c>
      <c r="DC44">
        <f t="shared" si="64"/>
        <v>49.842359339752754</v>
      </c>
      <c r="DD44">
        <f t="shared" si="65"/>
        <v>0.21785329167503634</v>
      </c>
      <c r="DE44">
        <f t="shared" si="66"/>
        <v>47.743705183002447</v>
      </c>
      <c r="DF44">
        <f t="shared" si="67"/>
        <v>0.35300252285805761</v>
      </c>
      <c r="DG44">
        <f t="shared" si="68"/>
        <v>65.865588261891489</v>
      </c>
      <c r="DH44">
        <f t="shared" si="69"/>
        <v>1.9811219121374855</v>
      </c>
      <c r="DI44">
        <f t="shared" si="70"/>
        <v>13.688922393433913</v>
      </c>
      <c r="DJ44">
        <f t="shared" si="71"/>
        <v>16.078313373037822</v>
      </c>
      <c r="DM44" t="s">
        <v>260</v>
      </c>
      <c r="DN44" t="s">
        <v>261</v>
      </c>
      <c r="DO44" t="s">
        <v>194</v>
      </c>
      <c r="DP44" t="s">
        <v>419</v>
      </c>
      <c r="DQ44" t="s">
        <v>407</v>
      </c>
      <c r="DR44">
        <f t="shared" si="72"/>
        <v>41.646658512391859</v>
      </c>
      <c r="DS44">
        <f t="shared" si="73"/>
        <v>16.33166110469276</v>
      </c>
      <c r="DT44">
        <f t="shared" si="74"/>
        <v>266.72315443853432</v>
      </c>
      <c r="DU44">
        <f t="shared" si="75"/>
        <v>57.497793406495354</v>
      </c>
      <c r="DV44">
        <f t="shared" si="76"/>
        <v>17.369971326157781</v>
      </c>
      <c r="DW44">
        <f t="shared" si="77"/>
        <v>301.7159038715435</v>
      </c>
      <c r="DY44">
        <f t="shared" si="78"/>
        <v>0.20593214268379792</v>
      </c>
      <c r="DZ44">
        <f t="shared" si="79"/>
        <v>0.15205233858823611</v>
      </c>
      <c r="EA44">
        <f t="shared" si="80"/>
        <v>0.3238413458050749</v>
      </c>
      <c r="EB44">
        <f t="shared" si="81"/>
        <v>0.19160101101148924</v>
      </c>
      <c r="ED44">
        <f t="shared" si="103"/>
        <v>17.931422106759129</v>
      </c>
      <c r="EF44">
        <f t="shared" si="104"/>
        <v>746.78381312175168</v>
      </c>
      <c r="EG44">
        <f t="shared" si="105"/>
        <v>4782.7254678836634</v>
      </c>
      <c r="EH44">
        <f t="shared" si="106"/>
        <v>1031.0172037791001</v>
      </c>
      <c r="EI44">
        <f t="shared" si="107"/>
        <v>5410.1952286430078</v>
      </c>
    </row>
    <row r="45" spans="1:139" x14ac:dyDescent="0.25">
      <c r="A45" t="s">
        <v>399</v>
      </c>
      <c r="B45" t="s">
        <v>400</v>
      </c>
      <c r="C45" t="s">
        <v>403</v>
      </c>
      <c r="D45" t="s">
        <v>422</v>
      </c>
      <c r="E45" t="s">
        <v>407</v>
      </c>
      <c r="F45" t="s">
        <v>585</v>
      </c>
      <c r="G45">
        <f>VLOOKUP(A45,[2]alpha_i_split!$A$3:$N$208,14,FALSE)</f>
        <v>0.39221047018520444</v>
      </c>
      <c r="H45">
        <v>15.0131275761004</v>
      </c>
      <c r="I45">
        <v>55.00809943883187</v>
      </c>
      <c r="J45">
        <v>407.10073659406441</v>
      </c>
      <c r="K45">
        <v>1.1944928429090393</v>
      </c>
      <c r="L45">
        <v>1.4960174068023075</v>
      </c>
      <c r="M45">
        <v>1.4743185821721583</v>
      </c>
      <c r="N45">
        <v>1.3476626414713073</v>
      </c>
      <c r="O45">
        <v>1.4708331217092694</v>
      </c>
      <c r="P45">
        <v>1.5703622186591302</v>
      </c>
      <c r="Q45">
        <v>1.1620756490513198</v>
      </c>
      <c r="R45">
        <v>1.2095558465202498</v>
      </c>
      <c r="S45">
        <v>1.2971210859341129</v>
      </c>
      <c r="T45">
        <v>1.3393743599143302</v>
      </c>
      <c r="U45">
        <v>1.3313443191676493</v>
      </c>
      <c r="V45">
        <v>1.3335057494131222</v>
      </c>
      <c r="W45">
        <v>0.7364114656373264</v>
      </c>
      <c r="X45">
        <v>0.7364114656373264</v>
      </c>
      <c r="Y45">
        <v>40.508595129673971</v>
      </c>
      <c r="Z45">
        <v>40.508595129673971</v>
      </c>
      <c r="AA45">
        <f>IFERROR(VLOOKUP(A45,[6]EEZ_Carbon_Flux_Sovereign!$A$6:$AE$152,31,FALSE),0)</f>
        <v>0</v>
      </c>
      <c r="AC45">
        <f t="shared" si="26"/>
        <v>486.27891620460798</v>
      </c>
      <c r="AD45">
        <f t="shared" si="108"/>
        <v>63.923572858460084</v>
      </c>
      <c r="AE45">
        <f t="shared" si="28"/>
        <v>40.508595129673971</v>
      </c>
      <c r="AF45">
        <f t="shared" si="29"/>
        <v>40.508595129673971</v>
      </c>
      <c r="AG45">
        <f t="shared" si="82"/>
        <v>0.59918894024000635</v>
      </c>
      <c r="AH45">
        <f t="shared" si="83"/>
        <v>76.769956458686281</v>
      </c>
      <c r="AI45">
        <f t="shared" si="84"/>
        <v>0.59918894024000635</v>
      </c>
      <c r="AJ45">
        <f t="shared" si="85"/>
        <v>76.769956458686281</v>
      </c>
      <c r="AK45">
        <f t="shared" si="86"/>
        <v>2.6723793172469428</v>
      </c>
      <c r="AL45">
        <f t="shared" si="30"/>
        <v>23.414977728786113</v>
      </c>
      <c r="AM45">
        <f t="shared" si="31"/>
        <v>23.414977728786113</v>
      </c>
      <c r="AN45">
        <f t="shared" si="87"/>
        <v>51.409207065251124</v>
      </c>
      <c r="AR45">
        <f t="shared" si="88"/>
        <v>609.02978826676156</v>
      </c>
      <c r="AS45">
        <f t="shared" si="89"/>
        <v>66.535368282206363</v>
      </c>
      <c r="AT45">
        <f t="shared" si="32"/>
        <v>40.508595129673971</v>
      </c>
      <c r="AU45">
        <f t="shared" si="33"/>
        <v>40.508595129673971</v>
      </c>
      <c r="AV45">
        <f t="shared" si="90"/>
        <v>0.95129139496607529</v>
      </c>
      <c r="AW45">
        <f t="shared" si="91"/>
        <v>109.65147958115372</v>
      </c>
      <c r="AX45">
        <f t="shared" si="92"/>
        <v>0.95129139496607529</v>
      </c>
      <c r="AY45">
        <f t="shared" si="93"/>
        <v>109.65147958115372</v>
      </c>
      <c r="AZ45">
        <f t="shared" si="94"/>
        <v>2.4854960581670271</v>
      </c>
      <c r="BA45">
        <f t="shared" si="34"/>
        <v>26.026773152532392</v>
      </c>
      <c r="BB45">
        <f t="shared" si="35"/>
        <v>26.026773152532392</v>
      </c>
      <c r="BG45">
        <f t="shared" si="36"/>
        <v>600.19618077660232</v>
      </c>
      <c r="BH45">
        <f t="shared" si="37"/>
        <v>71.352165679269262</v>
      </c>
      <c r="BI45">
        <f t="shared" si="38"/>
        <v>40.508595129673971</v>
      </c>
      <c r="BJ45">
        <f t="shared" si="39"/>
        <v>40.508595129673971</v>
      </c>
      <c r="BK45">
        <f t="shared" si="40"/>
        <v>1.3567256468792472</v>
      </c>
      <c r="BL45">
        <f t="shared" si="95"/>
        <v>131.96192490402666</v>
      </c>
      <c r="BM45">
        <f t="shared" si="96"/>
        <v>1.3567256468792472</v>
      </c>
      <c r="BN45">
        <f t="shared" si="97"/>
        <v>131.96192490402666</v>
      </c>
      <c r="BO45">
        <f t="shared" si="98"/>
        <v>2.6849754967162935</v>
      </c>
      <c r="BP45">
        <f t="shared" si="41"/>
        <v>30.843570549595292</v>
      </c>
      <c r="BQ45">
        <f t="shared" si="42"/>
        <v>30.843570549595292</v>
      </c>
      <c r="BV45">
        <f t="shared" si="43"/>
        <v>548.6344540232717</v>
      </c>
      <c r="BW45">
        <f t="shared" si="44"/>
        <v>73.676437975989259</v>
      </c>
      <c r="BX45">
        <f t="shared" si="45"/>
        <v>40.508595129673971</v>
      </c>
      <c r="BY45">
        <f t="shared" si="46"/>
        <v>40.508595129673971</v>
      </c>
      <c r="BZ45">
        <f t="shared" si="47"/>
        <v>1.4464275991435549</v>
      </c>
      <c r="CA45">
        <f t="shared" si="99"/>
        <v>130.82800764393781</v>
      </c>
      <c r="CB45">
        <f t="shared" si="100"/>
        <v>1.4464275991435549</v>
      </c>
      <c r="CC45">
        <f t="shared" si="101"/>
        <v>130.82800764393781</v>
      </c>
      <c r="CD45">
        <f t="shared" si="102"/>
        <v>2.8997921054903957</v>
      </c>
      <c r="CE45">
        <f t="shared" si="48"/>
        <v>33.167842846315288</v>
      </c>
      <c r="CF45">
        <f t="shared" si="49"/>
        <v>33.167842846315288</v>
      </c>
      <c r="CK45">
        <f t="shared" si="50"/>
        <v>598.77724725479072</v>
      </c>
      <c r="CL45">
        <f t="shared" si="51"/>
        <v>73.234720696097966</v>
      </c>
      <c r="CM45">
        <f t="shared" si="52"/>
        <v>40.508595129673971</v>
      </c>
      <c r="CN45">
        <f t="shared" si="53"/>
        <v>40.508595129673971</v>
      </c>
      <c r="CO45">
        <f t="shared" si="54"/>
        <v>1.534737802655423</v>
      </c>
      <c r="CP45">
        <f t="shared" si="55"/>
        <v>140.68923003491901</v>
      </c>
      <c r="CQ45">
        <f t="shared" si="56"/>
        <v>1.534737802655423</v>
      </c>
      <c r="CR45">
        <f t="shared" si="57"/>
        <v>140.68923003491901</v>
      </c>
      <c r="CS45">
        <f t="shared" si="58"/>
        <v>2.7590791923465146</v>
      </c>
      <c r="CT45">
        <f t="shared" si="59"/>
        <v>32.726125566423995</v>
      </c>
      <c r="CU45">
        <f t="shared" si="60"/>
        <v>32.726125566423995</v>
      </c>
      <c r="CZ45">
        <f t="shared" si="61"/>
        <v>639.29561593562119</v>
      </c>
      <c r="DA45">
        <f t="shared" si="62"/>
        <v>73.353616865971034</v>
      </c>
      <c r="DB45">
        <f t="shared" si="63"/>
        <v>40.508595129673971</v>
      </c>
      <c r="DC45">
        <f t="shared" si="64"/>
        <v>40.508595129673971</v>
      </c>
      <c r="DD45">
        <f t="shared" si="65"/>
        <v>1.6511499092511686</v>
      </c>
      <c r="DE45">
        <f t="shared" si="66"/>
        <v>150.81280102425521</v>
      </c>
      <c r="DF45">
        <f t="shared" si="67"/>
        <v>1.6511499092511686</v>
      </c>
      <c r="DG45">
        <f t="shared" si="68"/>
        <v>150.81280102425521</v>
      </c>
      <c r="DH45">
        <f t="shared" si="69"/>
        <v>2.6745483325007586</v>
      </c>
      <c r="DI45">
        <f t="shared" si="70"/>
        <v>32.845021736297063</v>
      </c>
      <c r="DJ45">
        <f t="shared" si="71"/>
        <v>32.845021736297063</v>
      </c>
      <c r="DM45" t="s">
        <v>399</v>
      </c>
      <c r="DN45" t="s">
        <v>400</v>
      </c>
      <c r="DO45" t="s">
        <v>403</v>
      </c>
      <c r="DP45" t="s">
        <v>422</v>
      </c>
      <c r="DQ45" t="s">
        <v>404</v>
      </c>
      <c r="DR45">
        <f t="shared" si="72"/>
        <v>123.45223327449645</v>
      </c>
      <c r="DS45">
        <f t="shared" si="73"/>
        <v>26.616639139075406</v>
      </c>
      <c r="DT45">
        <f t="shared" si="74"/>
        <v>708.44547905976083</v>
      </c>
      <c r="DU45">
        <f t="shared" si="75"/>
        <v>123.45223327449645</v>
      </c>
      <c r="DV45">
        <f t="shared" si="76"/>
        <v>26.616639139075406</v>
      </c>
      <c r="DW45">
        <f t="shared" si="77"/>
        <v>708.44547905976083</v>
      </c>
      <c r="DY45">
        <f t="shared" si="78"/>
        <v>1.2565868821892459</v>
      </c>
      <c r="DZ45">
        <f t="shared" si="79"/>
        <v>0.40112157146823763</v>
      </c>
      <c r="EA45">
        <f t="shared" si="80"/>
        <v>1.2565868821892459</v>
      </c>
      <c r="EB45">
        <f t="shared" si="81"/>
        <v>0.40112157146823763</v>
      </c>
      <c r="ED45">
        <f t="shared" si="103"/>
        <v>19.199230456604528</v>
      </c>
      <c r="EF45">
        <f t="shared" si="104"/>
        <v>2370.1878770195594</v>
      </c>
      <c r="EG45">
        <f t="shared" si="105"/>
        <v>13601.608018407946</v>
      </c>
      <c r="EH45">
        <f t="shared" si="106"/>
        <v>2370.1878770195594</v>
      </c>
      <c r="EI45">
        <f t="shared" si="107"/>
        <v>13601.608018407946</v>
      </c>
    </row>
    <row r="46" spans="1:139" x14ac:dyDescent="0.25">
      <c r="A46" t="s">
        <v>350</v>
      </c>
      <c r="B46" t="s">
        <v>351</v>
      </c>
      <c r="C46" t="s">
        <v>349</v>
      </c>
      <c r="D46" t="s">
        <v>421</v>
      </c>
      <c r="E46" t="s">
        <v>406</v>
      </c>
      <c r="F46" t="s">
        <v>585</v>
      </c>
      <c r="G46">
        <f>VLOOKUP(A46,[2]alpha_i_split!$A$3:$N$208,14,FALSE)</f>
        <v>4.8895599827232878</v>
      </c>
      <c r="H46">
        <v>13.5385341341463</v>
      </c>
      <c r="I46">
        <v>49.605189067512043</v>
      </c>
      <c r="J46">
        <v>13.312981594573015</v>
      </c>
      <c r="K46">
        <v>1.4311390552424275</v>
      </c>
      <c r="L46">
        <v>2.4565789207729871</v>
      </c>
      <c r="M46">
        <v>2.3129427835413163</v>
      </c>
      <c r="N46">
        <v>1.8256550717794335</v>
      </c>
      <c r="O46">
        <v>2.2913042514903292</v>
      </c>
      <c r="P46">
        <v>2.5917077348073265</v>
      </c>
      <c r="Q46">
        <v>1.39378218396165</v>
      </c>
      <c r="R46">
        <v>1.154133732123878</v>
      </c>
      <c r="S46">
        <v>1.2154822023485663</v>
      </c>
      <c r="T46">
        <v>1.2953811605285075</v>
      </c>
      <c r="U46">
        <v>1.2357210310006459</v>
      </c>
      <c r="V46">
        <v>1.3448954049704989</v>
      </c>
      <c r="W46">
        <v>0.73110628825121426</v>
      </c>
      <c r="X46">
        <v>0.69523650573967699</v>
      </c>
      <c r="Y46">
        <v>36.266665657148444</v>
      </c>
      <c r="Z46">
        <v>34.487338313853101</v>
      </c>
      <c r="AA46">
        <f>IFERROR(VLOOKUP(A46,[6]EEZ_Carbon_Flux_Sovereign!$A$6:$AE$152,31,FALSE),0)</f>
        <v>0</v>
      </c>
      <c r="AC46">
        <f t="shared" si="26"/>
        <v>19.052727901717052</v>
      </c>
      <c r="AD46">
        <f t="shared" si="108"/>
        <v>69.1388287543475</v>
      </c>
      <c r="AE46">
        <f t="shared" si="28"/>
        <v>36.266665657148444</v>
      </c>
      <c r="AF46">
        <f t="shared" si="29"/>
        <v>34.487338313853101</v>
      </c>
      <c r="AG46">
        <f t="shared" si="82"/>
        <v>0.69225763814253194</v>
      </c>
      <c r="AH46">
        <f t="shared" si="83"/>
        <v>63.177251472220632</v>
      </c>
      <c r="AI46">
        <f t="shared" si="84"/>
        <v>0.81086520581565924</v>
      </c>
      <c r="AJ46">
        <f t="shared" si="85"/>
        <v>70.201760054863314</v>
      </c>
      <c r="AK46">
        <f t="shared" si="86"/>
        <v>4.1356894406540281</v>
      </c>
      <c r="AL46">
        <f t="shared" si="30"/>
        <v>32.872163097199056</v>
      </c>
      <c r="AM46">
        <f t="shared" si="31"/>
        <v>34.651490440494399</v>
      </c>
      <c r="AN46">
        <f t="shared" si="87"/>
        <v>49.771993315441968</v>
      </c>
      <c r="AR46">
        <f t="shared" si="88"/>
        <v>32.704389957866816</v>
      </c>
      <c r="AS46">
        <f t="shared" si="89"/>
        <v>57.251021991198272</v>
      </c>
      <c r="AT46">
        <f t="shared" si="32"/>
        <v>36.266665657148444</v>
      </c>
      <c r="AU46">
        <f t="shared" si="33"/>
        <v>34.487338313853101</v>
      </c>
      <c r="AV46">
        <f t="shared" si="90"/>
        <v>0.4508128643017088</v>
      </c>
      <c r="AW46">
        <f t="shared" si="91"/>
        <v>64.4498488004905</v>
      </c>
      <c r="AX46">
        <f t="shared" si="92"/>
        <v>0.57548892401709473</v>
      </c>
      <c r="AY46">
        <f t="shared" si="93"/>
        <v>75.843031230024309</v>
      </c>
      <c r="AZ46">
        <f t="shared" si="94"/>
        <v>2.6138743134110101</v>
      </c>
      <c r="BA46">
        <f t="shared" si="34"/>
        <v>20.984356334049828</v>
      </c>
      <c r="BB46">
        <f t="shared" si="35"/>
        <v>22.763683677345171</v>
      </c>
      <c r="BG46">
        <f t="shared" si="36"/>
        <v>30.792164706586021</v>
      </c>
      <c r="BH46">
        <f t="shared" si="37"/>
        <v>60.294224455696565</v>
      </c>
      <c r="BI46">
        <f t="shared" si="38"/>
        <v>36.266665657148444</v>
      </c>
      <c r="BJ46">
        <f t="shared" si="39"/>
        <v>34.487338313853101</v>
      </c>
      <c r="BK46">
        <f t="shared" si="40"/>
        <v>0.57449667401788163</v>
      </c>
      <c r="BL46">
        <f t="shared" si="95"/>
        <v>71.729718216641643</v>
      </c>
      <c r="BM46">
        <f t="shared" si="96"/>
        <v>0.71181213872357141</v>
      </c>
      <c r="BN46">
        <f t="shared" si="97"/>
        <v>82.746767836833385</v>
      </c>
      <c r="BO46">
        <f t="shared" si="98"/>
        <v>2.837004902766874</v>
      </c>
      <c r="BP46">
        <f t="shared" si="41"/>
        <v>24.027558798548121</v>
      </c>
      <c r="BQ46">
        <f t="shared" si="42"/>
        <v>25.806886141843464</v>
      </c>
      <c r="BV46">
        <f t="shared" si="43"/>
        <v>24.304912368638476</v>
      </c>
      <c r="BW46">
        <f t="shared" si="44"/>
        <v>64.257627382509781</v>
      </c>
      <c r="BX46">
        <f t="shared" si="45"/>
        <v>36.266665657148444</v>
      </c>
      <c r="BY46">
        <f t="shared" si="46"/>
        <v>34.487338313853101</v>
      </c>
      <c r="BZ46">
        <f t="shared" si="47"/>
        <v>0.63120136197150067</v>
      </c>
      <c r="CA46">
        <f t="shared" si="99"/>
        <v>67.650554650246036</v>
      </c>
      <c r="CB46">
        <f t="shared" si="100"/>
        <v>0.75938780944345974</v>
      </c>
      <c r="CC46">
        <f t="shared" si="101"/>
        <v>76.524733202168278</v>
      </c>
      <c r="CD46">
        <f t="shared" si="102"/>
        <v>3.403158210242692</v>
      </c>
      <c r="CE46">
        <f t="shared" si="48"/>
        <v>27.990961725361338</v>
      </c>
      <c r="CF46">
        <f t="shared" si="49"/>
        <v>29.77028906865668</v>
      </c>
      <c r="CK46">
        <f t="shared" si="50"/>
        <v>30.504091327657655</v>
      </c>
      <c r="CL46">
        <f t="shared" si="51"/>
        <v>61.298175377487951</v>
      </c>
      <c r="CM46">
        <f t="shared" si="52"/>
        <v>36.266665657148444</v>
      </c>
      <c r="CN46">
        <f t="shared" si="53"/>
        <v>34.487338313853101</v>
      </c>
      <c r="CO46">
        <f t="shared" si="54"/>
        <v>0.62257819751890864</v>
      </c>
      <c r="CP46">
        <f t="shared" si="55"/>
        <v>74.615339363214147</v>
      </c>
      <c r="CQ46">
        <f t="shared" si="56"/>
        <v>0.76500433483582353</v>
      </c>
      <c r="CR46">
        <f t="shared" si="57"/>
        <v>85.60019961556273</v>
      </c>
      <c r="CS46">
        <f t="shared" si="58"/>
        <v>2.8978305368076369</v>
      </c>
      <c r="CT46">
        <f t="shared" si="59"/>
        <v>25.031509720339507</v>
      </c>
      <c r="CU46">
        <f t="shared" si="60"/>
        <v>26.81083706363485</v>
      </c>
      <c r="CZ46">
        <f t="shared" si="61"/>
        <v>34.503357372002462</v>
      </c>
      <c r="DA46">
        <f t="shared" si="62"/>
        <v>66.713790839589777</v>
      </c>
      <c r="DB46">
        <f t="shared" si="63"/>
        <v>36.266665657148444</v>
      </c>
      <c r="DC46">
        <f t="shared" si="64"/>
        <v>34.487338313853101</v>
      </c>
      <c r="DD46">
        <f t="shared" si="65"/>
        <v>1.0698891298229345</v>
      </c>
      <c r="DE46">
        <f t="shared" si="66"/>
        <v>105.41774864576702</v>
      </c>
      <c r="DF46">
        <f t="shared" si="67"/>
        <v>1.268637077896049</v>
      </c>
      <c r="DG46">
        <f t="shared" si="68"/>
        <v>118.09898190465339</v>
      </c>
      <c r="DH46">
        <f t="shared" si="69"/>
        <v>2.9654419323402976</v>
      </c>
      <c r="DI46">
        <f t="shared" si="70"/>
        <v>30.447125182441333</v>
      </c>
      <c r="DJ46">
        <f t="shared" si="71"/>
        <v>32.226452525736676</v>
      </c>
      <c r="DM46" t="s">
        <v>350</v>
      </c>
      <c r="DN46" t="s">
        <v>351</v>
      </c>
      <c r="DO46" t="s">
        <v>349</v>
      </c>
      <c r="DP46" t="s">
        <v>421</v>
      </c>
      <c r="DQ46" t="s">
        <v>408</v>
      </c>
      <c r="DR46">
        <f t="shared" si="72"/>
        <v>74.506743524763337</v>
      </c>
      <c r="DS46">
        <f t="shared" si="73"/>
        <v>15.74623604392856</v>
      </c>
      <c r="DT46">
        <f t="shared" si="74"/>
        <v>247.94394955111494</v>
      </c>
      <c r="DU46">
        <f t="shared" si="75"/>
        <v>84.83591230735091</v>
      </c>
      <c r="DV46">
        <f t="shared" si="76"/>
        <v>17.178396194531775</v>
      </c>
      <c r="DW46">
        <f t="shared" si="77"/>
        <v>295.09729581630376</v>
      </c>
      <c r="DY46">
        <f t="shared" si="78"/>
        <v>0.67353931096257769</v>
      </c>
      <c r="DZ46">
        <f t="shared" si="79"/>
        <v>0.21035665222016589</v>
      </c>
      <c r="EA46">
        <f t="shared" si="80"/>
        <v>0.81519924845527625</v>
      </c>
      <c r="EB46">
        <f t="shared" si="81"/>
        <v>0.23639332870126825</v>
      </c>
      <c r="ED46">
        <f t="shared" si="103"/>
        <v>17.237703275146917</v>
      </c>
      <c r="EF46">
        <f t="shared" si="104"/>
        <v>1284.3251368773442</v>
      </c>
      <c r="EG46">
        <f t="shared" si="105"/>
        <v>4273.9842312301162</v>
      </c>
      <c r="EH46">
        <f t="shared" si="106"/>
        <v>1462.3762834304994</v>
      </c>
      <c r="EI46">
        <f t="shared" si="107"/>
        <v>5086.7996225796978</v>
      </c>
    </row>
    <row r="47" spans="1:139" x14ac:dyDescent="0.25">
      <c r="A47" t="s">
        <v>127</v>
      </c>
      <c r="B47" t="s">
        <v>128</v>
      </c>
      <c r="C47" t="s">
        <v>155</v>
      </c>
      <c r="D47" t="s">
        <v>418</v>
      </c>
      <c r="E47" t="s">
        <v>408</v>
      </c>
      <c r="F47" t="s">
        <v>586</v>
      </c>
      <c r="G47">
        <f>VLOOKUP(A47,[2]alpha_i_split!$A$3:$N$208,14,FALSE)</f>
        <v>0.63552081820468198</v>
      </c>
      <c r="H47">
        <v>12.961009578628101</v>
      </c>
      <c r="I47">
        <v>47.489139096093361</v>
      </c>
      <c r="J47">
        <v>201.70505593865346</v>
      </c>
      <c r="K47">
        <v>1.2214137182566644</v>
      </c>
      <c r="L47">
        <v>1.6676203936354244</v>
      </c>
      <c r="M47">
        <v>1.6207897881546598</v>
      </c>
      <c r="N47">
        <v>1.4823395986581496</v>
      </c>
      <c r="O47">
        <v>1.6027361403491527</v>
      </c>
      <c r="P47">
        <v>1.6970475607930409</v>
      </c>
      <c r="Q47">
        <v>1.1137228775074144</v>
      </c>
      <c r="R47">
        <v>1.1523297796771568</v>
      </c>
      <c r="S47">
        <v>1.261678755528314</v>
      </c>
      <c r="T47">
        <v>1.2456836932865165</v>
      </c>
      <c r="U47">
        <v>1.2512749062312558</v>
      </c>
      <c r="V47">
        <v>1.4406165004533091</v>
      </c>
      <c r="W47">
        <v>1.0779402204541424</v>
      </c>
      <c r="X47">
        <v>0.82988212204296063</v>
      </c>
      <c r="Y47">
        <v>51.190453066420311</v>
      </c>
      <c r="Z47">
        <v>39.410387527059285</v>
      </c>
      <c r="AA47">
        <f>IFERROR(VLOOKUP(A47,[6]EEZ_Carbon_Flux_Sovereign!$A$6:$AE$152,31,FALSE),0)</f>
        <v>0</v>
      </c>
      <c r="AC47">
        <f t="shared" si="26"/>
        <v>246.36532236519921</v>
      </c>
      <c r="AD47">
        <f t="shared" si="108"/>
        <v>52.889740644450953</v>
      </c>
      <c r="AE47">
        <f t="shared" si="28"/>
        <v>51.190453066420311</v>
      </c>
      <c r="AF47">
        <f t="shared" si="29"/>
        <v>39.410387527059285</v>
      </c>
      <c r="AG47">
        <f t="shared" si="82"/>
        <v>2.7464211363493817E-4</v>
      </c>
      <c r="AH47">
        <f t="shared" si="83"/>
        <v>0.48486574700892526</v>
      </c>
      <c r="AI47">
        <f t="shared" si="84"/>
        <v>0.13707985507032969</v>
      </c>
      <c r="AJ47">
        <f t="shared" si="85"/>
        <v>30.508850211839118</v>
      </c>
      <c r="AK47">
        <f t="shared" si="86"/>
        <v>2.4403725444637954</v>
      </c>
      <c r="AL47">
        <f t="shared" si="30"/>
        <v>1.699287578030642</v>
      </c>
      <c r="AM47">
        <f t="shared" si="31"/>
        <v>13.479353117391668</v>
      </c>
      <c r="AN47">
        <f t="shared" si="87"/>
        <v>41.461829009292167</v>
      </c>
      <c r="AR47">
        <f t="shared" si="88"/>
        <v>336.36746478267258</v>
      </c>
      <c r="AS47">
        <f t="shared" si="89"/>
        <v>54.723149191659111</v>
      </c>
      <c r="AT47">
        <f t="shared" si="32"/>
        <v>51.190453066420311</v>
      </c>
      <c r="AU47">
        <f t="shared" si="33"/>
        <v>39.410387527059285</v>
      </c>
      <c r="AV47">
        <f t="shared" si="90"/>
        <v>3.1471717579757757E-3</v>
      </c>
      <c r="AW47">
        <f t="shared" si="91"/>
        <v>2.6726089477308519</v>
      </c>
      <c r="AX47">
        <f t="shared" si="92"/>
        <v>0.25630800388786612</v>
      </c>
      <c r="AY47">
        <f t="shared" si="93"/>
        <v>50.214587577706737</v>
      </c>
      <c r="AZ47">
        <f t="shared" si="94"/>
        <v>2.1609194223363652</v>
      </c>
      <c r="BA47">
        <f t="shared" si="34"/>
        <v>3.5326961252388003</v>
      </c>
      <c r="BB47">
        <f t="shared" si="35"/>
        <v>15.312761664599826</v>
      </c>
      <c r="BG47">
        <f t="shared" si="36"/>
        <v>326.92149488453396</v>
      </c>
      <c r="BH47">
        <f t="shared" si="37"/>
        <v>59.916037915870071</v>
      </c>
      <c r="BI47">
        <f t="shared" si="38"/>
        <v>51.190453066420311</v>
      </c>
      <c r="BJ47">
        <f t="shared" si="39"/>
        <v>39.410387527059285</v>
      </c>
      <c r="BK47">
        <f t="shared" si="40"/>
        <v>3.8447731626631787E-2</v>
      </c>
      <c r="BL47">
        <f t="shared" si="95"/>
        <v>13.218964329613845</v>
      </c>
      <c r="BM47">
        <f t="shared" si="96"/>
        <v>0.49900825443928498</v>
      </c>
      <c r="BN47">
        <f t="shared" si="97"/>
        <v>73.005475804597211</v>
      </c>
      <c r="BO47">
        <f t="shared" si="98"/>
        <v>2.399914837164888</v>
      </c>
      <c r="BP47">
        <f t="shared" si="41"/>
        <v>8.7255848494497599</v>
      </c>
      <c r="BQ47">
        <f t="shared" si="42"/>
        <v>20.505650388810786</v>
      </c>
      <c r="BV47">
        <f t="shared" si="43"/>
        <v>298.99539166742318</v>
      </c>
      <c r="BW47">
        <f t="shared" si="44"/>
        <v>59.15644618021868</v>
      </c>
      <c r="BX47">
        <f t="shared" si="45"/>
        <v>51.190453066420311</v>
      </c>
      <c r="BY47">
        <f t="shared" si="46"/>
        <v>39.410387527059285</v>
      </c>
      <c r="BZ47">
        <f t="shared" si="47"/>
        <v>2.7447949403309507E-2</v>
      </c>
      <c r="CA47">
        <f t="shared" si="99"/>
        <v>10.336921841834871</v>
      </c>
      <c r="CB47">
        <f t="shared" si="100"/>
        <v>0.41805304649328162</v>
      </c>
      <c r="CC47">
        <f t="shared" si="101"/>
        <v>63.51440363412361</v>
      </c>
      <c r="CD47">
        <f t="shared" si="102"/>
        <v>2.4776748379288427</v>
      </c>
      <c r="CE47">
        <f t="shared" si="48"/>
        <v>7.9659931137983691</v>
      </c>
      <c r="CF47">
        <f t="shared" si="49"/>
        <v>19.746058653159395</v>
      </c>
      <c r="CK47">
        <f t="shared" si="50"/>
        <v>323.27998284402736</v>
      </c>
      <c r="CL47">
        <f t="shared" si="51"/>
        <v>59.421968069467283</v>
      </c>
      <c r="CM47">
        <f t="shared" si="52"/>
        <v>51.190453066420311</v>
      </c>
      <c r="CN47">
        <f t="shared" si="53"/>
        <v>39.410387527059285</v>
      </c>
      <c r="CO47">
        <f t="shared" si="54"/>
        <v>3.245292566282687E-2</v>
      </c>
      <c r="CP47">
        <f t="shared" si="55"/>
        <v>11.827564786365858</v>
      </c>
      <c r="CQ47">
        <f t="shared" si="56"/>
        <v>0.46629279639848659</v>
      </c>
      <c r="CR47">
        <f t="shared" si="57"/>
        <v>69.903443470194418</v>
      </c>
      <c r="CS47">
        <f t="shared" si="58"/>
        <v>2.3934926946562647</v>
      </c>
      <c r="CT47">
        <f t="shared" si="59"/>
        <v>8.2315150030469724</v>
      </c>
      <c r="CU47">
        <f t="shared" si="60"/>
        <v>20.011580542407998</v>
      </c>
      <c r="CZ47">
        <f t="shared" si="61"/>
        <v>342.30307318031572</v>
      </c>
      <c r="DA47">
        <f t="shared" si="62"/>
        <v>68.413637374154447</v>
      </c>
      <c r="DB47">
        <f t="shared" si="63"/>
        <v>51.190453066420311</v>
      </c>
      <c r="DC47">
        <f t="shared" si="64"/>
        <v>39.410387527059285</v>
      </c>
      <c r="DD47">
        <f t="shared" si="65"/>
        <v>0.23746278903082726</v>
      </c>
      <c r="DE47">
        <f t="shared" si="66"/>
        <v>41.362175214752881</v>
      </c>
      <c r="DF47">
        <f t="shared" si="67"/>
        <v>1.1339534028467055</v>
      </c>
      <c r="DG47">
        <f t="shared" si="68"/>
        <v>117.29238021513758</v>
      </c>
      <c r="DH47">
        <f t="shared" si="69"/>
        <v>2.6780073464561056</v>
      </c>
      <c r="DI47">
        <f t="shared" si="70"/>
        <v>17.223184307734137</v>
      </c>
      <c r="DJ47">
        <f t="shared" si="71"/>
        <v>29.003249847095162</v>
      </c>
      <c r="DM47" t="s">
        <v>127</v>
      </c>
      <c r="DN47" t="s">
        <v>128</v>
      </c>
      <c r="DO47" t="s">
        <v>155</v>
      </c>
      <c r="DP47" t="s">
        <v>418</v>
      </c>
      <c r="DQ47" t="s">
        <v>408</v>
      </c>
      <c r="DR47">
        <f t="shared" si="72"/>
        <v>13.317183477884539</v>
      </c>
      <c r="DS47">
        <f t="shared" si="73"/>
        <v>14.667020672663371</v>
      </c>
      <c r="DT47">
        <f t="shared" si="74"/>
        <v>215.1214954123347</v>
      </c>
      <c r="DU47">
        <f t="shared" si="75"/>
        <v>67.406523485599777</v>
      </c>
      <c r="DV47">
        <f t="shared" si="76"/>
        <v>28.976994765973892</v>
      </c>
      <c r="DW47">
        <f t="shared" si="77"/>
        <v>839.66622566727835</v>
      </c>
      <c r="DY47">
        <f t="shared" si="78"/>
        <v>5.6538868265867688E-2</v>
      </c>
      <c r="DZ47">
        <f t="shared" si="79"/>
        <v>9.000389427320378E-2</v>
      </c>
      <c r="EA47">
        <f t="shared" si="80"/>
        <v>0.48511589318932574</v>
      </c>
      <c r="EB47">
        <f t="shared" si="81"/>
        <v>0.3462706975923377</v>
      </c>
      <c r="ED47">
        <f t="shared" si="103"/>
        <v>16.126318203048605</v>
      </c>
      <c r="EF47">
        <f t="shared" si="104"/>
        <v>214.75713833274756</v>
      </c>
      <c r="EG47">
        <f t="shared" si="105"/>
        <v>3469.11768733497</v>
      </c>
      <c r="EH47">
        <f t="shared" si="106"/>
        <v>1087.019046690051</v>
      </c>
      <c r="EI47">
        <f t="shared" si="107"/>
        <v>13540.724739463349</v>
      </c>
    </row>
    <row r="48" spans="1:139" x14ac:dyDescent="0.25">
      <c r="A48" t="s">
        <v>289</v>
      </c>
      <c r="B48" t="s">
        <v>290</v>
      </c>
      <c r="C48" t="s">
        <v>194</v>
      </c>
      <c r="D48" t="s">
        <v>419</v>
      </c>
      <c r="E48" t="s">
        <v>404</v>
      </c>
      <c r="F48" t="s">
        <v>194</v>
      </c>
      <c r="G48">
        <f>VLOOKUP(A48,[2]alpha_i_split!$A$3:$N$208,14,FALSE)</f>
        <v>4.5408353571336901</v>
      </c>
      <c r="H48">
        <v>12.1586123761127</v>
      </c>
      <c r="I48">
        <v>44.549155746076934</v>
      </c>
      <c r="J48">
        <v>53.33501642541485</v>
      </c>
      <c r="K48">
        <v>1.1275952545079455</v>
      </c>
      <c r="L48">
        <v>1.2067690036967176</v>
      </c>
      <c r="M48">
        <v>1.1866174178280724</v>
      </c>
      <c r="N48">
        <v>1.1300269287366023</v>
      </c>
      <c r="O48">
        <v>1.1919270064378424</v>
      </c>
      <c r="P48">
        <v>1.2529274166703845</v>
      </c>
      <c r="Q48">
        <v>1.2539803010577975</v>
      </c>
      <c r="R48">
        <v>0.90947003354549738</v>
      </c>
      <c r="S48">
        <v>1.0160301239037073</v>
      </c>
      <c r="T48">
        <v>1.0683930558484569</v>
      </c>
      <c r="U48">
        <v>1.0727560349127803</v>
      </c>
      <c r="V48">
        <v>1.2137481184144505</v>
      </c>
      <c r="W48">
        <v>0.74027951145059068</v>
      </c>
      <c r="X48">
        <v>0.74027951145059068</v>
      </c>
      <c r="Y48">
        <v>32.978827251242109</v>
      </c>
      <c r="Z48">
        <v>32.978827251242109</v>
      </c>
      <c r="AA48">
        <f>IFERROR(VLOOKUP(A48,[6]EEZ_Carbon_Flux_Sovereign!$A$6:$AE$152,31,FALSE),0)</f>
        <v>0</v>
      </c>
      <c r="AC48">
        <f t="shared" si="26"/>
        <v>60.140311420401112</v>
      </c>
      <c r="AD48">
        <f t="shared" si="108"/>
        <v>55.86376373433626</v>
      </c>
      <c r="AE48">
        <f t="shared" si="28"/>
        <v>32.978827251242109</v>
      </c>
      <c r="AF48">
        <f t="shared" si="29"/>
        <v>32.978827251242109</v>
      </c>
      <c r="AG48">
        <f t="shared" si="82"/>
        <v>1.0487939602324075</v>
      </c>
      <c r="AH48">
        <f t="shared" si="83"/>
        <v>137.48702702415437</v>
      </c>
      <c r="AI48">
        <f t="shared" si="84"/>
        <v>1.0487939602324075</v>
      </c>
      <c r="AJ48">
        <f t="shared" si="85"/>
        <v>137.48702702415437</v>
      </c>
      <c r="AK48">
        <f t="shared" si="86"/>
        <v>1.9517260145673045</v>
      </c>
      <c r="AL48">
        <f t="shared" si="30"/>
        <v>22.884936483094151</v>
      </c>
      <c r="AM48">
        <f t="shared" si="31"/>
        <v>22.884936483094151</v>
      </c>
      <c r="AN48">
        <f t="shared" si="87"/>
        <v>46.724113117829056</v>
      </c>
      <c r="AR48">
        <f t="shared" si="88"/>
        <v>64.363044633845945</v>
      </c>
      <c r="AS48">
        <f t="shared" si="89"/>
        <v>40.516122170808174</v>
      </c>
      <c r="AT48">
        <f t="shared" si="32"/>
        <v>32.978827251242109</v>
      </c>
      <c r="AU48">
        <f t="shared" si="33"/>
        <v>32.978827251242109</v>
      </c>
      <c r="AV48">
        <f t="shared" si="90"/>
        <v>7.623652941109138E-2</v>
      </c>
      <c r="AW48">
        <f t="shared" si="91"/>
        <v>30.343722870597361</v>
      </c>
      <c r="AX48">
        <f t="shared" si="92"/>
        <v>7.623652941109138E-2</v>
      </c>
      <c r="AY48">
        <f t="shared" si="93"/>
        <v>30.343722870597361</v>
      </c>
      <c r="AZ48">
        <f t="shared" si="94"/>
        <v>1.3682992126128182</v>
      </c>
      <c r="BA48">
        <f t="shared" si="34"/>
        <v>7.5372949195660652</v>
      </c>
      <c r="BB48">
        <f t="shared" si="35"/>
        <v>7.5372949195660652</v>
      </c>
      <c r="BG48">
        <f t="shared" si="36"/>
        <v>63.288259470543593</v>
      </c>
      <c r="BH48">
        <f t="shared" si="37"/>
        <v>45.263284232492104</v>
      </c>
      <c r="BI48">
        <f t="shared" si="38"/>
        <v>32.978827251242109</v>
      </c>
      <c r="BJ48">
        <f t="shared" si="39"/>
        <v>32.978827251242109</v>
      </c>
      <c r="BK48">
        <f t="shared" si="40"/>
        <v>0.26003671672068385</v>
      </c>
      <c r="BL48">
        <f t="shared" si="95"/>
        <v>63.503836706233656</v>
      </c>
      <c r="BM48">
        <f t="shared" si="96"/>
        <v>0.26003671672068385</v>
      </c>
      <c r="BN48">
        <f t="shared" si="97"/>
        <v>63.503836706233656</v>
      </c>
      <c r="BO48">
        <f t="shared" si="98"/>
        <v>1.5415441993844177</v>
      </c>
      <c r="BP48">
        <f t="shared" si="41"/>
        <v>12.284456981249996</v>
      </c>
      <c r="BQ48">
        <f t="shared" si="42"/>
        <v>12.284456981249996</v>
      </c>
      <c r="BV48">
        <f t="shared" si="43"/>
        <v>60.27000480532778</v>
      </c>
      <c r="BW48">
        <f t="shared" si="44"/>
        <v>47.596008643019978</v>
      </c>
      <c r="BX48">
        <f t="shared" si="45"/>
        <v>32.978827251242109</v>
      </c>
      <c r="BY48">
        <f t="shared" si="46"/>
        <v>32.978827251242109</v>
      </c>
      <c r="BZ48">
        <f t="shared" si="47"/>
        <v>0.37730001388736933</v>
      </c>
      <c r="CA48">
        <f t="shared" si="99"/>
        <v>77.436272515493258</v>
      </c>
      <c r="CB48">
        <f t="shared" si="100"/>
        <v>0.37730001388736933</v>
      </c>
      <c r="CC48">
        <f t="shared" si="101"/>
        <v>77.436272515493258</v>
      </c>
      <c r="CD48">
        <f t="shared" si="102"/>
        <v>1.6610833176144773</v>
      </c>
      <c r="CE48">
        <f t="shared" si="48"/>
        <v>14.617181391777869</v>
      </c>
      <c r="CF48">
        <f t="shared" si="49"/>
        <v>14.617181391777869</v>
      </c>
      <c r="CK48">
        <f t="shared" si="50"/>
        <v>63.571446466257875</v>
      </c>
      <c r="CL48">
        <f t="shared" si="51"/>
        <v>47.790375676873396</v>
      </c>
      <c r="CM48">
        <f t="shared" si="52"/>
        <v>32.978827251242109</v>
      </c>
      <c r="CN48">
        <f t="shared" si="53"/>
        <v>32.978827251242109</v>
      </c>
      <c r="CO48">
        <f t="shared" si="54"/>
        <v>0.41069399051879579</v>
      </c>
      <c r="CP48">
        <f t="shared" si="55"/>
        <v>83.18387356613421</v>
      </c>
      <c r="CQ48">
        <f t="shared" si="56"/>
        <v>0.41069399051879579</v>
      </c>
      <c r="CR48">
        <f t="shared" si="57"/>
        <v>83.18387356613421</v>
      </c>
      <c r="CS48">
        <f t="shared" si="58"/>
        <v>1.6239808091911574</v>
      </c>
      <c r="CT48">
        <f t="shared" si="59"/>
        <v>14.811548425631287</v>
      </c>
      <c r="CU48">
        <f t="shared" si="60"/>
        <v>14.811548425631287</v>
      </c>
      <c r="CZ48">
        <f t="shared" si="61"/>
        <v>66.824904347967561</v>
      </c>
      <c r="DA48">
        <f t="shared" si="62"/>
        <v>54.071453963753186</v>
      </c>
      <c r="DB48">
        <f t="shared" si="63"/>
        <v>32.978827251242109</v>
      </c>
      <c r="DC48">
        <f t="shared" si="64"/>
        <v>32.978827251242109</v>
      </c>
      <c r="DD48">
        <f t="shared" si="65"/>
        <v>0.97393507353191533</v>
      </c>
      <c r="DE48">
        <f t="shared" si="66"/>
        <v>138.52258708312888</v>
      </c>
      <c r="DF48">
        <f t="shared" si="67"/>
        <v>0.97393507353191533</v>
      </c>
      <c r="DG48">
        <f t="shared" si="68"/>
        <v>138.52258708312888</v>
      </c>
      <c r="DH48">
        <f t="shared" si="69"/>
        <v>1.7921335483513288</v>
      </c>
      <c r="DI48">
        <f t="shared" si="70"/>
        <v>21.092626712511077</v>
      </c>
      <c r="DJ48">
        <f t="shared" si="71"/>
        <v>21.092626712511077</v>
      </c>
      <c r="DM48" t="s">
        <v>289</v>
      </c>
      <c r="DN48" t="s">
        <v>290</v>
      </c>
      <c r="DO48" t="s">
        <v>194</v>
      </c>
      <c r="DP48" t="s">
        <v>419</v>
      </c>
      <c r="DQ48" t="s">
        <v>407</v>
      </c>
      <c r="DR48">
        <f t="shared" si="72"/>
        <v>88.412886627623621</v>
      </c>
      <c r="DS48">
        <f t="shared" si="73"/>
        <v>42.566584353902172</v>
      </c>
      <c r="DT48">
        <f t="shared" si="74"/>
        <v>1811.9141035578691</v>
      </c>
      <c r="DU48">
        <f t="shared" si="75"/>
        <v>88.412886627623621</v>
      </c>
      <c r="DV48">
        <f t="shared" si="76"/>
        <v>42.566584353902172</v>
      </c>
      <c r="DW48">
        <f t="shared" si="77"/>
        <v>1811.9141035578691</v>
      </c>
      <c r="DY48">
        <f t="shared" si="78"/>
        <v>0.52449938071704383</v>
      </c>
      <c r="DZ48">
        <f t="shared" si="79"/>
        <v>0.39556962801190942</v>
      </c>
      <c r="EA48">
        <f t="shared" si="80"/>
        <v>0.52449938071704383</v>
      </c>
      <c r="EB48">
        <f t="shared" si="81"/>
        <v>0.39556962801190942</v>
      </c>
      <c r="ED48">
        <f t="shared" si="103"/>
        <v>13.241494196746865</v>
      </c>
      <c r="EF48">
        <f t="shared" si="104"/>
        <v>1170.7187251973166</v>
      </c>
      <c r="EG48">
        <f t="shared" si="105"/>
        <v>23992.450087265323</v>
      </c>
      <c r="EH48">
        <f t="shared" si="106"/>
        <v>1170.7187251973166</v>
      </c>
      <c r="EI48">
        <f t="shared" si="107"/>
        <v>23992.450087265323</v>
      </c>
    </row>
    <row r="49" spans="1:139" x14ac:dyDescent="0.25">
      <c r="A49" t="s">
        <v>377</v>
      </c>
      <c r="B49" t="s">
        <v>378</v>
      </c>
      <c r="C49" t="s">
        <v>393</v>
      </c>
      <c r="D49" t="s">
        <v>422</v>
      </c>
      <c r="E49" t="s">
        <v>407</v>
      </c>
      <c r="F49" t="s">
        <v>393</v>
      </c>
      <c r="G49">
        <f>VLOOKUP(A49,[2]alpha_i_split!$A$3:$N$208,14,FALSE)</f>
        <v>4.0608556103820872</v>
      </c>
      <c r="H49">
        <v>10.2627591589728</v>
      </c>
      <c r="I49">
        <v>37.60274955847634</v>
      </c>
      <c r="J49">
        <v>34.723357446808507</v>
      </c>
      <c r="K49">
        <v>1.1944928429090393</v>
      </c>
      <c r="L49">
        <v>1.6351403058170351</v>
      </c>
      <c r="M49">
        <v>1.6300917395136718</v>
      </c>
      <c r="N49">
        <v>1.41531017388275</v>
      </c>
      <c r="O49">
        <v>1.6034301799182651</v>
      </c>
      <c r="P49">
        <v>1.7340860073348798</v>
      </c>
      <c r="Q49">
        <v>1.1620756490513198</v>
      </c>
      <c r="R49">
        <v>1.2095558465202498</v>
      </c>
      <c r="S49">
        <v>1.2971210859341129</v>
      </c>
      <c r="T49">
        <v>1.3393743599143302</v>
      </c>
      <c r="U49">
        <v>1.3313443191676493</v>
      </c>
      <c r="V49">
        <v>1.3335057494131222</v>
      </c>
      <c r="W49">
        <v>1.3975069648747829</v>
      </c>
      <c r="X49">
        <v>1.3975069648747829</v>
      </c>
      <c r="Y49">
        <v>52.550104406412849</v>
      </c>
      <c r="Z49">
        <v>52.550104406412849</v>
      </c>
      <c r="AA49">
        <f>IFERROR(VLOOKUP(A49,[6]EEZ_Carbon_Flux_Sovereign!$A$6:$AE$152,31,FALSE),0)</f>
        <v>-6.0100818473853793E-3</v>
      </c>
      <c r="AC49">
        <f t="shared" si="26"/>
        <v>41.476801951985053</v>
      </c>
      <c r="AD49">
        <f t="shared" si="108"/>
        <v>43.697239599280621</v>
      </c>
      <c r="AE49">
        <f t="shared" si="28"/>
        <v>43.696939095188249</v>
      </c>
      <c r="AF49">
        <f t="shared" si="29"/>
        <v>43.696939095188249</v>
      </c>
      <c r="AG49">
        <f t="shared" si="82"/>
        <v>2.3936793710644136E-15</v>
      </c>
      <c r="AH49">
        <f t="shared" si="83"/>
        <v>2.3896639997475551E-8</v>
      </c>
      <c r="AI49">
        <f t="shared" si="84"/>
        <v>2.3936793710644136E-15</v>
      </c>
      <c r="AJ49">
        <f t="shared" si="85"/>
        <v>2.3896639997475551E-8</v>
      </c>
      <c r="AK49">
        <f t="shared" si="86"/>
        <v>1.9439360343348446</v>
      </c>
      <c r="AL49">
        <f t="shared" si="30"/>
        <v>3.0050409237247777E-4</v>
      </c>
      <c r="AM49">
        <f t="shared" si="31"/>
        <v>3.0050409237247777E-4</v>
      </c>
      <c r="AN49">
        <f t="shared" si="87"/>
        <v>34.594068333411144</v>
      </c>
      <c r="AR49">
        <f t="shared" si="88"/>
        <v>56.777561314568686</v>
      </c>
      <c r="AS49">
        <f t="shared" si="89"/>
        <v>45.482625573691799</v>
      </c>
      <c r="AT49">
        <f t="shared" si="32"/>
        <v>45.482325069599426</v>
      </c>
      <c r="AU49">
        <f t="shared" si="33"/>
        <v>45.482325069599426</v>
      </c>
      <c r="AV49">
        <f t="shared" si="90"/>
        <v>3.0245056528407543E-15</v>
      </c>
      <c r="AW49">
        <f t="shared" si="91"/>
        <v>3.0194320772429113E-8</v>
      </c>
      <c r="AX49">
        <f t="shared" si="92"/>
        <v>3.0245056528407543E-15</v>
      </c>
      <c r="AY49">
        <f t="shared" si="93"/>
        <v>3.0194320772429113E-8</v>
      </c>
      <c r="AZ49">
        <f t="shared" si="94"/>
        <v>1.7293693535561405</v>
      </c>
      <c r="BA49">
        <f t="shared" si="34"/>
        <v>3.0050409237247777E-4</v>
      </c>
      <c r="BB49">
        <f t="shared" si="35"/>
        <v>3.0050409237247777E-4</v>
      </c>
      <c r="BG49">
        <f t="shared" si="36"/>
        <v>56.602258142223086</v>
      </c>
      <c r="BH49">
        <f t="shared" si="37"/>
        <v>48.775319341399317</v>
      </c>
      <c r="BI49">
        <f t="shared" si="38"/>
        <v>48.775018837306945</v>
      </c>
      <c r="BJ49">
        <f t="shared" si="39"/>
        <v>48.775018837306945</v>
      </c>
      <c r="BK49">
        <f t="shared" si="40"/>
        <v>2.621816152673829E-15</v>
      </c>
      <c r="BL49">
        <f t="shared" si="95"/>
        <v>2.6174180843674449E-8</v>
      </c>
      <c r="BM49">
        <f t="shared" si="96"/>
        <v>2.621816152673829E-15</v>
      </c>
      <c r="BN49">
        <f t="shared" si="97"/>
        <v>2.6174180843674449E-8</v>
      </c>
      <c r="BO49">
        <f t="shared" si="98"/>
        <v>1.857435926415189</v>
      </c>
      <c r="BP49">
        <f t="shared" si="41"/>
        <v>3.0050409237247777E-4</v>
      </c>
      <c r="BQ49">
        <f t="shared" si="42"/>
        <v>3.0050409237247777E-4</v>
      </c>
      <c r="BV49">
        <f t="shared" si="43"/>
        <v>49.144321065835435</v>
      </c>
      <c r="BW49">
        <f t="shared" si="44"/>
        <v>50.364158620903112</v>
      </c>
      <c r="BX49">
        <f t="shared" si="45"/>
        <v>50.363858116810739</v>
      </c>
      <c r="BY49">
        <f t="shared" si="46"/>
        <v>50.363858116810739</v>
      </c>
      <c r="BZ49">
        <f t="shared" si="47"/>
        <v>2.1350049858183999E-15</v>
      </c>
      <c r="CA49">
        <f t="shared" si="99"/>
        <v>2.1314235379916621E-8</v>
      </c>
      <c r="CB49">
        <f t="shared" si="100"/>
        <v>2.1350049858183999E-15</v>
      </c>
      <c r="CC49">
        <f t="shared" si="101"/>
        <v>2.1314235379916621E-8</v>
      </c>
      <c r="CD49">
        <f t="shared" si="102"/>
        <v>2.0583324081123</v>
      </c>
      <c r="CE49">
        <f t="shared" si="48"/>
        <v>3.0050409237247777E-4</v>
      </c>
      <c r="CF49">
        <f t="shared" si="49"/>
        <v>3.0050409237247777E-4</v>
      </c>
      <c r="CK49">
        <f t="shared" si="50"/>
        <v>55.676479278302395</v>
      </c>
      <c r="CL49">
        <f t="shared" si="51"/>
        <v>50.062207009761309</v>
      </c>
      <c r="CM49">
        <f t="shared" si="52"/>
        <v>50.061906505668937</v>
      </c>
      <c r="CN49">
        <f t="shared" si="53"/>
        <v>50.061906505668937</v>
      </c>
      <c r="CO49">
        <f t="shared" si="54"/>
        <v>2.4480512263547406E-15</v>
      </c>
      <c r="CP49">
        <f t="shared" si="55"/>
        <v>2.443944646837312E-8</v>
      </c>
      <c r="CQ49">
        <f t="shared" si="56"/>
        <v>2.4480512263547406E-15</v>
      </c>
      <c r="CR49">
        <f t="shared" si="57"/>
        <v>2.443944646837312E-8</v>
      </c>
      <c r="CS49">
        <f t="shared" si="58"/>
        <v>1.9222271547301557</v>
      </c>
      <c r="CT49">
        <f t="shared" si="59"/>
        <v>3.0050409237247777E-4</v>
      </c>
      <c r="CU49">
        <f t="shared" si="60"/>
        <v>3.0050409237247777E-4</v>
      </c>
      <c r="CZ49">
        <f t="shared" si="61"/>
        <v>60.213288276198028</v>
      </c>
      <c r="DA49">
        <f t="shared" si="62"/>
        <v>50.143482729969939</v>
      </c>
      <c r="DB49">
        <f t="shared" si="63"/>
        <v>50.143182225877567</v>
      </c>
      <c r="DC49">
        <f t="shared" si="64"/>
        <v>50.143182225877567</v>
      </c>
      <c r="DD49">
        <f t="shared" si="65"/>
        <v>2.6389555523879334E-15</v>
      </c>
      <c r="DE49">
        <f t="shared" si="66"/>
        <v>2.6345287329234657E-8</v>
      </c>
      <c r="DF49">
        <f t="shared" si="67"/>
        <v>2.6389555523879334E-15</v>
      </c>
      <c r="DG49">
        <f t="shared" si="68"/>
        <v>2.6345287329234657E-8</v>
      </c>
      <c r="DH49">
        <f t="shared" si="69"/>
        <v>1.8513942945146353</v>
      </c>
      <c r="DI49">
        <f t="shared" si="70"/>
        <v>3.0050409237247777E-4</v>
      </c>
      <c r="DJ49">
        <f t="shared" si="71"/>
        <v>3.0050409237247777E-4</v>
      </c>
      <c r="DM49" t="s">
        <v>377</v>
      </c>
      <c r="DN49" t="s">
        <v>378</v>
      </c>
      <c r="DO49" t="s">
        <v>393</v>
      </c>
      <c r="DP49" t="s">
        <v>422</v>
      </c>
      <c r="DQ49" t="s">
        <v>407</v>
      </c>
      <c r="DR49">
        <f t="shared" si="72"/>
        <v>2.5394018465183922E-8</v>
      </c>
      <c r="DS49">
        <f t="shared" si="73"/>
        <v>2.9784038686837985E-9</v>
      </c>
      <c r="DT49">
        <f t="shared" si="74"/>
        <v>8.8708896049906173E-18</v>
      </c>
      <c r="DU49">
        <f t="shared" si="75"/>
        <v>2.5394018465183922E-8</v>
      </c>
      <c r="DV49">
        <f t="shared" si="76"/>
        <v>2.9784038686837985E-9</v>
      </c>
      <c r="DW49">
        <f t="shared" si="77"/>
        <v>8.8708896049906173E-18</v>
      </c>
      <c r="DY49">
        <f t="shared" si="78"/>
        <v>2.5436688235233451E-15</v>
      </c>
      <c r="DZ49">
        <f t="shared" si="79"/>
        <v>2.983408504258337E-16</v>
      </c>
      <c r="EA49">
        <f t="shared" si="80"/>
        <v>2.5436688235233451E-15</v>
      </c>
      <c r="EB49">
        <f t="shared" si="81"/>
        <v>2.983408504258337E-16</v>
      </c>
      <c r="ED49">
        <f t="shared" si="103"/>
        <v>13.124319180995547</v>
      </c>
      <c r="EF49">
        <f t="shared" si="104"/>
        <v>3.3327920362516844E-7</v>
      </c>
      <c r="EG49">
        <f t="shared" si="105"/>
        <v>1.1642438659527236E-16</v>
      </c>
      <c r="EH49">
        <f t="shared" si="106"/>
        <v>3.3327920362516844E-7</v>
      </c>
      <c r="EI49">
        <f t="shared" si="107"/>
        <v>1.1642438659527236E-16</v>
      </c>
    </row>
    <row r="50" spans="1:139" x14ac:dyDescent="0.25">
      <c r="A50" t="s">
        <v>372</v>
      </c>
      <c r="B50" t="s">
        <v>373</v>
      </c>
      <c r="C50" t="s">
        <v>376</v>
      </c>
      <c r="D50" t="s">
        <v>184</v>
      </c>
      <c r="E50" t="s">
        <v>405</v>
      </c>
      <c r="F50" t="s">
        <v>585</v>
      </c>
      <c r="G50">
        <f>VLOOKUP(A50,[2]alpha_i_split!$A$3:$N$208,14,FALSE)</f>
        <v>1.5808878498440531</v>
      </c>
      <c r="H50">
        <v>10.236904009800901</v>
      </c>
      <c r="I50">
        <v>37.508016291910501</v>
      </c>
      <c r="J50">
        <v>42.692999999999998</v>
      </c>
      <c r="K50">
        <v>1.1171967272754229</v>
      </c>
      <c r="L50">
        <v>1.2637368522614396</v>
      </c>
      <c r="M50">
        <v>1.2505822972063263</v>
      </c>
      <c r="N50">
        <v>1.1869553158141655</v>
      </c>
      <c r="O50">
        <v>1.2567602464439012</v>
      </c>
      <c r="P50">
        <v>1.3109200778009629</v>
      </c>
      <c r="Q50">
        <v>1.201997037475719</v>
      </c>
      <c r="R50">
        <v>1.0901307546951258</v>
      </c>
      <c r="S50">
        <v>1.0599826962241754</v>
      </c>
      <c r="T50">
        <v>1.1372607799723293</v>
      </c>
      <c r="U50">
        <v>1.0615175586333341</v>
      </c>
      <c r="V50">
        <v>1.1250789639924195</v>
      </c>
      <c r="W50">
        <v>1.024970774942477</v>
      </c>
      <c r="X50">
        <v>1.024970774942477</v>
      </c>
      <c r="Y50">
        <v>38.444620525274559</v>
      </c>
      <c r="Z50">
        <v>38.444620525274559</v>
      </c>
      <c r="AA50">
        <f>IFERROR(VLOOKUP(A50,[6]EEZ_Carbon_Flux_Sovereign!$A$6:$AE$152,31,FALSE),0)</f>
        <v>0</v>
      </c>
      <c r="AC50">
        <f t="shared" si="26"/>
        <v>47.696479877569622</v>
      </c>
      <c r="AD50">
        <f t="shared" si="108"/>
        <v>45.084524464467421</v>
      </c>
      <c r="AE50">
        <f t="shared" si="28"/>
        <v>38.444620525274559</v>
      </c>
      <c r="AF50">
        <f t="shared" si="29"/>
        <v>38.444620525274559</v>
      </c>
      <c r="AG50">
        <f t="shared" si="82"/>
        <v>1.0859699111616137E-2</v>
      </c>
      <c r="AH50">
        <f t="shared" si="83"/>
        <v>4.9065615456492102</v>
      </c>
      <c r="AI50">
        <f t="shared" si="84"/>
        <v>1.0859699111616137E-2</v>
      </c>
      <c r="AJ50">
        <f t="shared" si="85"/>
        <v>4.9065615456492102</v>
      </c>
      <c r="AK50">
        <f t="shared" si="86"/>
        <v>2.9975964860833542</v>
      </c>
      <c r="AL50">
        <f t="shared" si="30"/>
        <v>6.6399039391928625</v>
      </c>
      <c r="AM50">
        <f t="shared" si="31"/>
        <v>6.6399039391928625</v>
      </c>
      <c r="AN50">
        <f t="shared" si="87"/>
        <v>31.047213711018536</v>
      </c>
      <c r="AR50">
        <f t="shared" si="88"/>
        <v>53.952717433597641</v>
      </c>
      <c r="AS50">
        <f t="shared" si="89"/>
        <v>40.888642107417468</v>
      </c>
      <c r="AT50">
        <f t="shared" si="32"/>
        <v>38.444620525274559</v>
      </c>
      <c r="AU50">
        <f t="shared" si="33"/>
        <v>38.444620525274559</v>
      </c>
      <c r="AV50">
        <f t="shared" si="90"/>
        <v>7.4477333473139604E-4</v>
      </c>
      <c r="AW50">
        <f t="shared" si="91"/>
        <v>0.91419814805200894</v>
      </c>
      <c r="AX50">
        <f t="shared" si="92"/>
        <v>7.4477333473139604E-4</v>
      </c>
      <c r="AY50">
        <f t="shared" si="93"/>
        <v>0.91419814805200894</v>
      </c>
      <c r="AZ50">
        <f t="shared" si="94"/>
        <v>2.5561413630836034</v>
      </c>
      <c r="BA50">
        <f t="shared" si="34"/>
        <v>2.4440215821429092</v>
      </c>
      <c r="BB50">
        <f t="shared" si="35"/>
        <v>2.4440215821429092</v>
      </c>
      <c r="BG50">
        <f t="shared" si="36"/>
        <v>53.391110014629689</v>
      </c>
      <c r="BH50">
        <f t="shared" si="37"/>
        <v>39.757848239119589</v>
      </c>
      <c r="BI50">
        <f t="shared" si="38"/>
        <v>38.444620525274559</v>
      </c>
      <c r="BJ50">
        <f t="shared" si="39"/>
        <v>38.444620525274559</v>
      </c>
      <c r="BK50">
        <f t="shared" si="40"/>
        <v>1.2093287743240146E-4</v>
      </c>
      <c r="BL50">
        <f t="shared" si="95"/>
        <v>0.27626483089894416</v>
      </c>
      <c r="BM50">
        <f t="shared" si="96"/>
        <v>1.2093287743240146E-4</v>
      </c>
      <c r="BN50">
        <f t="shared" si="97"/>
        <v>0.27626483089894416</v>
      </c>
      <c r="BO50">
        <f t="shared" si="98"/>
        <v>2.4984878303735853</v>
      </c>
      <c r="BP50">
        <f t="shared" si="41"/>
        <v>1.3132277138450306</v>
      </c>
      <c r="BQ50">
        <f t="shared" si="42"/>
        <v>1.3132277138450306</v>
      </c>
      <c r="BV50">
        <f t="shared" si="43"/>
        <v>50.674683298054163</v>
      </c>
      <c r="BW50">
        <f t="shared" si="44"/>
        <v>42.656395863352969</v>
      </c>
      <c r="BX50">
        <f t="shared" si="45"/>
        <v>38.444620525274559</v>
      </c>
      <c r="BY50">
        <f t="shared" si="46"/>
        <v>38.444620525274559</v>
      </c>
      <c r="BZ50">
        <f t="shared" si="47"/>
        <v>3.2894203914283831E-3</v>
      </c>
      <c r="CA50">
        <f t="shared" si="99"/>
        <v>2.3430169897873672</v>
      </c>
      <c r="CB50">
        <f t="shared" si="100"/>
        <v>3.2894203914283831E-3</v>
      </c>
      <c r="CC50">
        <f t="shared" si="101"/>
        <v>2.3430169897873672</v>
      </c>
      <c r="CD50">
        <f t="shared" si="102"/>
        <v>2.7515504392977159</v>
      </c>
      <c r="CE50">
        <f t="shared" si="48"/>
        <v>4.2117753380784109</v>
      </c>
      <c r="CF50">
        <f t="shared" si="49"/>
        <v>4.2117753380784109</v>
      </c>
      <c r="CK50">
        <f t="shared" si="50"/>
        <v>53.654865201429473</v>
      </c>
      <c r="CL50">
        <f t="shared" si="51"/>
        <v>39.815417883368156</v>
      </c>
      <c r="CM50">
        <f t="shared" si="52"/>
        <v>38.444620525274559</v>
      </c>
      <c r="CN50">
        <f t="shared" si="53"/>
        <v>38.444620525274559</v>
      </c>
      <c r="CO50">
        <f t="shared" si="54"/>
        <v>1.3782480590467526E-4</v>
      </c>
      <c r="CP50">
        <f t="shared" si="55"/>
        <v>0.30163059132901693</v>
      </c>
      <c r="CQ50">
        <f t="shared" si="56"/>
        <v>1.3782480590467526E-4</v>
      </c>
      <c r="CR50">
        <f t="shared" si="57"/>
        <v>0.30163059132901693</v>
      </c>
      <c r="CS50">
        <f t="shared" si="58"/>
        <v>2.4959481889787698</v>
      </c>
      <c r="CT50">
        <f t="shared" si="59"/>
        <v>1.370797358093597</v>
      </c>
      <c r="CU50">
        <f t="shared" si="60"/>
        <v>1.370797358093597</v>
      </c>
      <c r="CZ50">
        <f t="shared" si="61"/>
        <v>55.967110881556508</v>
      </c>
      <c r="DA50">
        <f t="shared" si="62"/>
        <v>42.199480111113459</v>
      </c>
      <c r="DB50">
        <f t="shared" si="63"/>
        <v>38.444620525274559</v>
      </c>
      <c r="DC50">
        <f t="shared" si="64"/>
        <v>38.444620525274559</v>
      </c>
      <c r="DD50">
        <f t="shared" si="65"/>
        <v>2.6302731527623755E-3</v>
      </c>
      <c r="DE50">
        <f t="shared" si="66"/>
        <v>2.1014952165046621</v>
      </c>
      <c r="DF50">
        <f t="shared" si="67"/>
        <v>2.6302731527623755E-3</v>
      </c>
      <c r="DG50">
        <f t="shared" si="68"/>
        <v>2.1014952165046621</v>
      </c>
      <c r="DH50">
        <f t="shared" si="69"/>
        <v>2.5901773311250427</v>
      </c>
      <c r="DI50">
        <f t="shared" si="70"/>
        <v>3.7548595858389007</v>
      </c>
      <c r="DJ50">
        <f t="shared" si="71"/>
        <v>3.7548595858389007</v>
      </c>
      <c r="DM50" t="s">
        <v>372</v>
      </c>
      <c r="DN50" t="s">
        <v>373</v>
      </c>
      <c r="DO50" t="s">
        <v>376</v>
      </c>
      <c r="DP50" t="s">
        <v>184</v>
      </c>
      <c r="DQ50" t="s">
        <v>407</v>
      </c>
      <c r="DR50">
        <f t="shared" si="72"/>
        <v>1.8071945537035348</v>
      </c>
      <c r="DS50">
        <f t="shared" si="73"/>
        <v>1.7542921966065017</v>
      </c>
      <c r="DT50">
        <f t="shared" si="74"/>
        <v>3.0775411110744648</v>
      </c>
      <c r="DU50">
        <f t="shared" si="75"/>
        <v>1.8071945537035348</v>
      </c>
      <c r="DV50">
        <f t="shared" si="76"/>
        <v>1.7542921966065017</v>
      </c>
      <c r="DW50">
        <f t="shared" si="77"/>
        <v>3.0775411110744648</v>
      </c>
      <c r="DY50">
        <f t="shared" si="78"/>
        <v>2.9638206123125612E-3</v>
      </c>
      <c r="DZ50">
        <f t="shared" si="79"/>
        <v>4.0878992206463344E-3</v>
      </c>
      <c r="EA50">
        <f t="shared" si="80"/>
        <v>2.9638206123125612E-3</v>
      </c>
      <c r="EB50">
        <f t="shared" si="81"/>
        <v>4.0878992206463344E-3</v>
      </c>
      <c r="ED50">
        <f t="shared" si="103"/>
        <v>11.390206908153159</v>
      </c>
      <c r="EF50">
        <f t="shared" si="104"/>
        <v>20.584319889970768</v>
      </c>
      <c r="EG50">
        <f t="shared" si="105"/>
        <v>35.053830023485716</v>
      </c>
      <c r="EH50">
        <f t="shared" si="106"/>
        <v>20.584319889970768</v>
      </c>
      <c r="EI50">
        <f t="shared" si="107"/>
        <v>35.053830023485716</v>
      </c>
    </row>
    <row r="51" spans="1:139" x14ac:dyDescent="0.25">
      <c r="A51" t="s">
        <v>494</v>
      </c>
      <c r="B51" t="s">
        <v>344</v>
      </c>
      <c r="C51" t="s">
        <v>346</v>
      </c>
      <c r="D51" t="s">
        <v>421</v>
      </c>
      <c r="E51" t="s">
        <v>406</v>
      </c>
      <c r="F51" t="s">
        <v>585</v>
      </c>
      <c r="G51">
        <f>VLOOKUP(A51,[2]alpha_i_split!$A$3:$N$208,14,FALSE)</f>
        <v>0.95926867856251474</v>
      </c>
      <c r="H51">
        <v>9.8495893809246606</v>
      </c>
      <c r="I51">
        <v>36.088895491707959</v>
      </c>
      <c r="J51">
        <v>78.930257227090834</v>
      </c>
      <c r="K51">
        <v>1.4311390552424275</v>
      </c>
      <c r="L51">
        <v>1.6075990253515033</v>
      </c>
      <c r="M51">
        <v>1.5477783159783653</v>
      </c>
      <c r="N51">
        <v>1.4279094998340851</v>
      </c>
      <c r="O51">
        <v>1.5230249577532384</v>
      </c>
      <c r="P51">
        <v>1.6751514690397891</v>
      </c>
      <c r="Q51">
        <v>1.39378218396165</v>
      </c>
      <c r="R51">
        <v>1.154133732123878</v>
      </c>
      <c r="S51">
        <v>1.2154822023485663</v>
      </c>
      <c r="T51">
        <v>1.2953811605285075</v>
      </c>
      <c r="U51">
        <v>1.2357210310006459</v>
      </c>
      <c r="V51">
        <v>1.3448954049704989</v>
      </c>
      <c r="W51">
        <v>0.89226919942772476</v>
      </c>
      <c r="X51">
        <v>0.70593403574392943</v>
      </c>
      <c r="Y51">
        <v>32.201009888617087</v>
      </c>
      <c r="Z51">
        <v>25.4763796400023</v>
      </c>
      <c r="AA51">
        <f>IFERROR(VLOOKUP(A51,[6]EEZ_Carbon_Flux_Sovereign!$A$6:$AE$152,31,FALSE),0)</f>
        <v>-2.1942616392750769</v>
      </c>
      <c r="AC51">
        <f t="shared" si="26"/>
        <v>112.96017375802056</v>
      </c>
      <c r="AD51">
        <f t="shared" si="108"/>
        <v>50.300059575196464</v>
      </c>
      <c r="AE51">
        <f t="shared" si="28"/>
        <v>32.091296806653332</v>
      </c>
      <c r="AF51">
        <f t="shared" si="29"/>
        <v>25.366666558038546</v>
      </c>
      <c r="AG51">
        <f t="shared" si="82"/>
        <v>0.25856511505819729</v>
      </c>
      <c r="AH51">
        <f t="shared" si="83"/>
        <v>42.600112650962643</v>
      </c>
      <c r="AI51">
        <f t="shared" si="84"/>
        <v>0.66385428899198118</v>
      </c>
      <c r="AJ51">
        <f t="shared" si="85"/>
        <v>79.875324854721924</v>
      </c>
      <c r="AK51">
        <f t="shared" si="86"/>
        <v>2.7898128094118388</v>
      </c>
      <c r="AL51">
        <f t="shared" si="30"/>
        <v>18.208762768543131</v>
      </c>
      <c r="AM51">
        <f t="shared" si="31"/>
        <v>24.933393017157918</v>
      </c>
      <c r="AN51">
        <f t="shared" si="87"/>
        <v>37.235769724485287</v>
      </c>
      <c r="AR51">
        <f t="shared" si="88"/>
        <v>126.88820458901468</v>
      </c>
      <c r="AS51">
        <f t="shared" si="89"/>
        <v>41.651411642073505</v>
      </c>
      <c r="AT51">
        <f t="shared" si="32"/>
        <v>32.091296806653332</v>
      </c>
      <c r="AU51">
        <f t="shared" si="33"/>
        <v>25.366666558038546</v>
      </c>
      <c r="AV51">
        <f t="shared" si="90"/>
        <v>6.1304364360000335E-2</v>
      </c>
      <c r="AW51">
        <f t="shared" si="91"/>
        <v>19.237540159936575</v>
      </c>
      <c r="AX51">
        <f t="shared" si="92"/>
        <v>0.30300162711311773</v>
      </c>
      <c r="AY51">
        <f t="shared" si="93"/>
        <v>55.819411151268937</v>
      </c>
      <c r="AZ51">
        <f t="shared" si="94"/>
        <v>2.1796579170203989</v>
      </c>
      <c r="BA51">
        <f t="shared" si="34"/>
        <v>9.5601148354201726</v>
      </c>
      <c r="BB51">
        <f t="shared" si="35"/>
        <v>16.284745084034959</v>
      </c>
      <c r="BG51">
        <f t="shared" si="36"/>
        <v>122.16654061068586</v>
      </c>
      <c r="BH51">
        <f t="shared" si="37"/>
        <v>43.865410172588433</v>
      </c>
      <c r="BI51">
        <f t="shared" si="38"/>
        <v>32.091296806653332</v>
      </c>
      <c r="BJ51">
        <f t="shared" si="39"/>
        <v>25.366666558038546</v>
      </c>
      <c r="BK51">
        <f t="shared" si="40"/>
        <v>9.9410621822735842E-2</v>
      </c>
      <c r="BL51">
        <f t="shared" si="95"/>
        <v>25.329454218697506</v>
      </c>
      <c r="BM51">
        <f t="shared" si="96"/>
        <v>0.3855448009080793</v>
      </c>
      <c r="BN51">
        <f t="shared" si="97"/>
        <v>62.525024770574475</v>
      </c>
      <c r="BO51">
        <f t="shared" si="98"/>
        <v>2.3394582385659803</v>
      </c>
      <c r="BP51">
        <f t="shared" si="41"/>
        <v>11.774113365935101</v>
      </c>
      <c r="BQ51">
        <f t="shared" si="42"/>
        <v>18.498743614549888</v>
      </c>
      <c r="BV51">
        <f t="shared" si="43"/>
        <v>112.70526411891096</v>
      </c>
      <c r="BW51">
        <f t="shared" si="44"/>
        <v>46.748875324240679</v>
      </c>
      <c r="BX51">
        <f t="shared" si="45"/>
        <v>32.091296806653332</v>
      </c>
      <c r="BY51">
        <f t="shared" si="46"/>
        <v>25.366666558038546</v>
      </c>
      <c r="BZ51">
        <f t="shared" si="47"/>
        <v>0.15578614083812234</v>
      </c>
      <c r="CA51">
        <f t="shared" si="99"/>
        <v>31.885104483908627</v>
      </c>
      <c r="CB51">
        <f t="shared" si="100"/>
        <v>0.48361507234763612</v>
      </c>
      <c r="CC51">
        <f t="shared" si="101"/>
        <v>67.852916081157716</v>
      </c>
      <c r="CD51">
        <f t="shared" si="102"/>
        <v>2.595782540863814</v>
      </c>
      <c r="CE51">
        <f t="shared" si="48"/>
        <v>14.657578517587346</v>
      </c>
      <c r="CF51">
        <f t="shared" si="49"/>
        <v>21.382208766202133</v>
      </c>
      <c r="CK51">
        <f t="shared" si="50"/>
        <v>120.21275167874226</v>
      </c>
      <c r="CL51">
        <f t="shared" si="51"/>
        <v>44.595807144687917</v>
      </c>
      <c r="CM51">
        <f t="shared" si="52"/>
        <v>32.091296806653332</v>
      </c>
      <c r="CN51">
        <f t="shared" si="53"/>
        <v>25.366666558038546</v>
      </c>
      <c r="CO51">
        <f t="shared" si="54"/>
        <v>0.1133712186927797</v>
      </c>
      <c r="CP51">
        <f t="shared" si="55"/>
        <v>27.19927825113038</v>
      </c>
      <c r="CQ51">
        <f t="shared" si="56"/>
        <v>0.41227060368989304</v>
      </c>
      <c r="CR51">
        <f t="shared" si="57"/>
        <v>64.319661375214395</v>
      </c>
      <c r="CS51">
        <f t="shared" si="58"/>
        <v>2.3976622190446788</v>
      </c>
      <c r="CT51">
        <f t="shared" si="59"/>
        <v>12.504510338034585</v>
      </c>
      <c r="CU51">
        <f t="shared" si="60"/>
        <v>19.229140586649372</v>
      </c>
      <c r="CZ51">
        <f t="shared" si="61"/>
        <v>132.22013634564965</v>
      </c>
      <c r="DA51">
        <f t="shared" si="62"/>
        <v>48.535789717258588</v>
      </c>
      <c r="DB51">
        <f t="shared" si="63"/>
        <v>32.091296806653332</v>
      </c>
      <c r="DC51">
        <f t="shared" si="64"/>
        <v>25.366666558038546</v>
      </c>
      <c r="DD51">
        <f t="shared" si="65"/>
        <v>0.23942810165951281</v>
      </c>
      <c r="DE51">
        <f t="shared" si="66"/>
        <v>43.679322243819875</v>
      </c>
      <c r="DF51">
        <f t="shared" si="67"/>
        <v>0.66964165141292908</v>
      </c>
      <c r="DG51">
        <f t="shared" si="68"/>
        <v>86.706991042919327</v>
      </c>
      <c r="DH51">
        <f t="shared" si="69"/>
        <v>2.48818427147001</v>
      </c>
      <c r="DI51">
        <f t="shared" si="70"/>
        <v>16.444492910605256</v>
      </c>
      <c r="DJ51">
        <f t="shared" si="71"/>
        <v>23.169123159220042</v>
      </c>
      <c r="DM51" t="s">
        <v>494</v>
      </c>
      <c r="DN51" t="s">
        <v>344</v>
      </c>
      <c r="DO51" t="s">
        <v>346</v>
      </c>
      <c r="DP51" t="s">
        <v>421</v>
      </c>
      <c r="DQ51" t="s">
        <v>406</v>
      </c>
      <c r="DR51">
        <f t="shared" si="72"/>
        <v>31.655135334742599</v>
      </c>
      <c r="DS51">
        <f t="shared" si="73"/>
        <v>9.782556505774938</v>
      </c>
      <c r="DT51">
        <f t="shared" si="74"/>
        <v>95.698411788679564</v>
      </c>
      <c r="DU51">
        <f t="shared" si="75"/>
        <v>69.516554879309467</v>
      </c>
      <c r="DV51">
        <f t="shared" si="76"/>
        <v>11.567919835564368</v>
      </c>
      <c r="DW51">
        <f t="shared" si="77"/>
        <v>133.81676932204354</v>
      </c>
      <c r="DY51">
        <f t="shared" si="78"/>
        <v>0.15464426040522472</v>
      </c>
      <c r="DZ51">
        <f t="shared" si="79"/>
        <v>7.9316710291780418E-2</v>
      </c>
      <c r="EA51">
        <f t="shared" si="80"/>
        <v>0.48632134074393935</v>
      </c>
      <c r="EB51">
        <f t="shared" si="81"/>
        <v>0.1512462547974478</v>
      </c>
      <c r="ED51">
        <f t="shared" si="103"/>
        <v>12.540818485082131</v>
      </c>
      <c r="EF51">
        <f t="shared" si="104"/>
        <v>396.98130635371649</v>
      </c>
      <c r="EG51">
        <f t="shared" si="105"/>
        <v>1200.1364115524743</v>
      </c>
      <c r="EH51">
        <f t="shared" si="106"/>
        <v>871.79449644967053</v>
      </c>
      <c r="EI51">
        <f t="shared" si="107"/>
        <v>1678.1718143278549</v>
      </c>
    </row>
    <row r="52" spans="1:139" x14ac:dyDescent="0.25">
      <c r="A52" t="s">
        <v>147</v>
      </c>
      <c r="B52" t="s">
        <v>148</v>
      </c>
      <c r="C52" t="s">
        <v>155</v>
      </c>
      <c r="D52" t="s">
        <v>418</v>
      </c>
      <c r="E52" t="s">
        <v>408</v>
      </c>
      <c r="F52" t="s">
        <v>586</v>
      </c>
      <c r="G52">
        <f>VLOOKUP(A52,[2]alpha_i_split!$A$3:$N$208,14,FALSE)</f>
        <v>5.2673127358552598</v>
      </c>
      <c r="H52">
        <v>9.7587923077949998</v>
      </c>
      <c r="I52">
        <v>35.75621501576088</v>
      </c>
      <c r="J52">
        <v>21.392536137772371</v>
      </c>
      <c r="K52">
        <v>1.2214137182566644</v>
      </c>
      <c r="L52">
        <v>1.256278674491804</v>
      </c>
      <c r="M52">
        <v>1.2332340328321749</v>
      </c>
      <c r="N52">
        <v>1.2089068811349239</v>
      </c>
      <c r="O52">
        <v>1.2404141925030392</v>
      </c>
      <c r="P52">
        <v>1.2768812354217789</v>
      </c>
      <c r="Q52">
        <v>1.1137228775074144</v>
      </c>
      <c r="R52">
        <v>1.1523297796771568</v>
      </c>
      <c r="S52">
        <v>1.261678755528314</v>
      </c>
      <c r="T52">
        <v>1.2456836932865165</v>
      </c>
      <c r="U52">
        <v>1.2512749062312558</v>
      </c>
      <c r="V52">
        <v>1.4406165004533091</v>
      </c>
      <c r="W52">
        <v>1.5015409328408353</v>
      </c>
      <c r="X52">
        <v>1.3116914551922461</v>
      </c>
      <c r="Y52">
        <v>53.689420449623078</v>
      </c>
      <c r="Z52">
        <v>46.901121706190224</v>
      </c>
      <c r="AA52">
        <f>IFERROR(VLOOKUP(A52,[6]EEZ_Carbon_Flux_Sovereign!$A$6:$AE$152,31,FALSE),0)</f>
        <v>0</v>
      </c>
      <c r="AC52">
        <f t="shared" si="26"/>
        <v>26.129137106976614</v>
      </c>
      <c r="AD52">
        <f t="shared" si="108"/>
        <v>39.822514676127028</v>
      </c>
      <c r="AE52">
        <f t="shared" si="28"/>
        <v>39.822514676127028</v>
      </c>
      <c r="AF52">
        <f t="shared" si="29"/>
        <v>39.822514676127028</v>
      </c>
      <c r="AG52">
        <f t="shared" si="82"/>
        <v>0</v>
      </c>
      <c r="AH52">
        <f t="shared" si="83"/>
        <v>0</v>
      </c>
      <c r="AI52">
        <f t="shared" si="84"/>
        <v>0</v>
      </c>
      <c r="AJ52">
        <f t="shared" si="85"/>
        <v>0</v>
      </c>
      <c r="AK52">
        <f t="shared" si="86"/>
        <v>1.9597964539679269</v>
      </c>
      <c r="AL52">
        <f t="shared" si="30"/>
        <v>0</v>
      </c>
      <c r="AM52">
        <f t="shared" si="31"/>
        <v>0</v>
      </c>
      <c r="AN52">
        <f t="shared" si="87"/>
        <v>30.645071359264932</v>
      </c>
      <c r="AR52">
        <f t="shared" si="88"/>
        <v>26.874986943178691</v>
      </c>
      <c r="AS52">
        <f t="shared" si="89"/>
        <v>41.202951371200783</v>
      </c>
      <c r="AT52">
        <f t="shared" si="32"/>
        <v>41.202951371200783</v>
      </c>
      <c r="AU52">
        <f t="shared" si="33"/>
        <v>41.202951371200783</v>
      </c>
      <c r="AV52">
        <f t="shared" si="90"/>
        <v>0</v>
      </c>
      <c r="AW52">
        <f t="shared" si="91"/>
        <v>0</v>
      </c>
      <c r="AX52">
        <f t="shared" si="92"/>
        <v>0</v>
      </c>
      <c r="AY52">
        <f t="shared" si="93"/>
        <v>0</v>
      </c>
      <c r="AZ52">
        <f t="shared" si="94"/>
        <v>1.9993969033691967</v>
      </c>
      <c r="BA52">
        <f t="shared" si="34"/>
        <v>0</v>
      </c>
      <c r="BB52">
        <f t="shared" si="35"/>
        <v>0</v>
      </c>
      <c r="BG52">
        <f t="shared" si="36"/>
        <v>26.382003613693062</v>
      </c>
      <c r="BH52">
        <f t="shared" si="37"/>
        <v>45.112856863487998</v>
      </c>
      <c r="BI52">
        <f t="shared" si="38"/>
        <v>45.112856863487998</v>
      </c>
      <c r="BJ52">
        <f t="shared" si="39"/>
        <v>45.112856863487998</v>
      </c>
      <c r="BK52">
        <f t="shared" si="40"/>
        <v>0</v>
      </c>
      <c r="BL52">
        <f t="shared" si="95"/>
        <v>0</v>
      </c>
      <c r="BM52">
        <f t="shared" si="96"/>
        <v>0</v>
      </c>
      <c r="BN52">
        <f t="shared" si="97"/>
        <v>0</v>
      </c>
      <c r="BO52">
        <f t="shared" si="98"/>
        <v>2.2094860464638559</v>
      </c>
      <c r="BP52">
        <f t="shared" si="41"/>
        <v>0</v>
      </c>
      <c r="BQ52">
        <f t="shared" si="42"/>
        <v>0</v>
      </c>
      <c r="BV52">
        <f t="shared" si="43"/>
        <v>25.861584141880549</v>
      </c>
      <c r="BW52">
        <f t="shared" si="44"/>
        <v>44.540933978779812</v>
      </c>
      <c r="BX52">
        <f t="shared" si="45"/>
        <v>44.540933978779812</v>
      </c>
      <c r="BY52">
        <f t="shared" si="46"/>
        <v>44.540933978779812</v>
      </c>
      <c r="BZ52">
        <f t="shared" si="47"/>
        <v>0</v>
      </c>
      <c r="CA52">
        <f t="shared" si="99"/>
        <v>0</v>
      </c>
      <c r="CB52">
        <f t="shared" si="100"/>
        <v>0</v>
      </c>
      <c r="CC52">
        <f t="shared" si="101"/>
        <v>0</v>
      </c>
      <c r="CD52">
        <f t="shared" si="102"/>
        <v>2.2033149333467579</v>
      </c>
      <c r="CE52">
        <f t="shared" si="48"/>
        <v>0</v>
      </c>
      <c r="CF52">
        <f t="shared" si="49"/>
        <v>0</v>
      </c>
      <c r="CK52">
        <f t="shared" si="50"/>
        <v>26.535605438927</v>
      </c>
      <c r="CL52">
        <f t="shared" si="51"/>
        <v>44.740854591030818</v>
      </c>
      <c r="CM52">
        <f t="shared" si="52"/>
        <v>44.740854591030818</v>
      </c>
      <c r="CN52">
        <f t="shared" si="53"/>
        <v>44.740854591030818</v>
      </c>
      <c r="CO52">
        <f t="shared" si="54"/>
        <v>0</v>
      </c>
      <c r="CP52">
        <f t="shared" si="55"/>
        <v>0</v>
      </c>
      <c r="CQ52">
        <f t="shared" si="56"/>
        <v>0</v>
      </c>
      <c r="CR52">
        <f t="shared" si="57"/>
        <v>0</v>
      </c>
      <c r="CS52">
        <f t="shared" si="58"/>
        <v>2.1849152462615389</v>
      </c>
      <c r="CT52">
        <f t="shared" si="59"/>
        <v>0</v>
      </c>
      <c r="CU52">
        <f t="shared" si="60"/>
        <v>0</v>
      </c>
      <c r="CZ52">
        <f t="shared" si="61"/>
        <v>27.315727972403835</v>
      </c>
      <c r="DA52">
        <f t="shared" si="62"/>
        <v>51.5109933454615</v>
      </c>
      <c r="DB52">
        <f t="shared" si="63"/>
        <v>51.5109933454615</v>
      </c>
      <c r="DC52">
        <f t="shared" si="64"/>
        <v>46.901121706190224</v>
      </c>
      <c r="DD52">
        <f t="shared" si="65"/>
        <v>0</v>
      </c>
      <c r="DE52">
        <f t="shared" si="66"/>
        <v>0</v>
      </c>
      <c r="DF52">
        <f t="shared" si="67"/>
        <v>5.3121280082879764E-3</v>
      </c>
      <c r="DG52">
        <f t="shared" si="68"/>
        <v>3.4570125313474316</v>
      </c>
      <c r="DH52">
        <f t="shared" si="69"/>
        <v>2.4793529520879254</v>
      </c>
      <c r="DI52">
        <f t="shared" si="70"/>
        <v>0</v>
      </c>
      <c r="DJ52">
        <f t="shared" si="71"/>
        <v>4.609871639271276</v>
      </c>
      <c r="DM52" t="s">
        <v>147</v>
      </c>
      <c r="DN52" t="s">
        <v>148</v>
      </c>
      <c r="DO52" t="s">
        <v>155</v>
      </c>
      <c r="DP52" t="s">
        <v>418</v>
      </c>
      <c r="DQ52" t="s">
        <v>407</v>
      </c>
      <c r="DR52">
        <f t="shared" si="72"/>
        <v>0</v>
      </c>
      <c r="DS52">
        <f t="shared" si="73"/>
        <v>0</v>
      </c>
      <c r="DT52">
        <f t="shared" si="74"/>
        <v>0</v>
      </c>
      <c r="DU52">
        <f t="shared" si="75"/>
        <v>0.57616875522457189</v>
      </c>
      <c r="DV52">
        <f t="shared" si="76"/>
        <v>1.4113194560347406</v>
      </c>
      <c r="DW52">
        <f t="shared" si="77"/>
        <v>1.9918226069821963</v>
      </c>
      <c r="DY52">
        <f t="shared" si="78"/>
        <v>0</v>
      </c>
      <c r="DZ52">
        <f t="shared" si="79"/>
        <v>0</v>
      </c>
      <c r="EA52">
        <f t="shared" si="80"/>
        <v>8.8535466804799603E-4</v>
      </c>
      <c r="EB52">
        <f t="shared" si="81"/>
        <v>2.1686671781087721E-3</v>
      </c>
      <c r="ED52">
        <f t="shared" si="103"/>
        <v>12.142062628552035</v>
      </c>
      <c r="EF52">
        <f t="shared" si="104"/>
        <v>0</v>
      </c>
      <c r="EG52">
        <f t="shared" si="105"/>
        <v>0</v>
      </c>
      <c r="EH52">
        <f t="shared" si="106"/>
        <v>6.9958771105516195</v>
      </c>
      <c r="EI52">
        <f t="shared" si="107"/>
        <v>24.184834838943612</v>
      </c>
    </row>
    <row r="53" spans="1:139" x14ac:dyDescent="0.25">
      <c r="A53" t="s">
        <v>204</v>
      </c>
      <c r="B53" t="s">
        <v>206</v>
      </c>
      <c r="C53" t="s">
        <v>194</v>
      </c>
      <c r="D53" t="s">
        <v>203</v>
      </c>
      <c r="E53" t="s">
        <v>404</v>
      </c>
      <c r="F53" t="s">
        <v>194</v>
      </c>
      <c r="G53">
        <f>VLOOKUP(A53,[2]alpha_i_split!$A$3:$N$208,14,FALSE)</f>
        <v>0.54292980698138715</v>
      </c>
      <c r="H53">
        <v>9.5942145519397695</v>
      </c>
      <c r="I53">
        <v>35.15320211830732</v>
      </c>
      <c r="J53">
        <v>425.88895099200272</v>
      </c>
      <c r="K53">
        <v>1.1319269378849495</v>
      </c>
      <c r="L53">
        <v>1.2543536472670986</v>
      </c>
      <c r="M53">
        <v>1.2455373155202163</v>
      </c>
      <c r="N53">
        <v>1.1779226760876587</v>
      </c>
      <c r="O53">
        <v>1.2422663152689704</v>
      </c>
      <c r="P53">
        <v>1.3072171083698778</v>
      </c>
      <c r="Q53">
        <v>1.2256428748258887</v>
      </c>
      <c r="R53">
        <v>0.90947003354549738</v>
      </c>
      <c r="S53">
        <v>1.0160301239037073</v>
      </c>
      <c r="T53">
        <v>1.0683930558484569</v>
      </c>
      <c r="U53">
        <v>1.0727560349127803</v>
      </c>
      <c r="V53">
        <v>1.2137481184144505</v>
      </c>
      <c r="W53">
        <v>0.72850882447287946</v>
      </c>
      <c r="X53">
        <v>0.72850882447287946</v>
      </c>
      <c r="Y53">
        <v>25.609417951665602</v>
      </c>
      <c r="Z53">
        <v>25.609417951665602</v>
      </c>
      <c r="AA53">
        <f>IFERROR(VLOOKUP(A53,[6]EEZ_Carbon_Flux_Sovereign!$A$6:$AE$152,31,FALSE),0)</f>
        <v>-7.399978082803842</v>
      </c>
      <c r="AC53">
        <f t="shared" si="26"/>
        <v>482.07517617541095</v>
      </c>
      <c r="AD53">
        <f t="shared" si="108"/>
        <v>43.085271703617707</v>
      </c>
      <c r="AE53">
        <f t="shared" si="28"/>
        <v>25.239419047525409</v>
      </c>
      <c r="AF53">
        <f t="shared" si="29"/>
        <v>25.239419047525409</v>
      </c>
      <c r="AG53">
        <f t="shared" si="82"/>
        <v>0.80133237739557495</v>
      </c>
      <c r="AH53">
        <f t="shared" si="83"/>
        <v>134.70900934318973</v>
      </c>
      <c r="AI53">
        <f t="shared" si="84"/>
        <v>0.80133237739557495</v>
      </c>
      <c r="AJ53">
        <f t="shared" si="85"/>
        <v>134.70900934318973</v>
      </c>
      <c r="AK53">
        <f t="shared" si="86"/>
        <v>1.5375844625620319</v>
      </c>
      <c r="AL53">
        <f t="shared" si="30"/>
        <v>17.845852656092298</v>
      </c>
      <c r="AM53">
        <f t="shared" si="31"/>
        <v>17.845852656092298</v>
      </c>
      <c r="AN53">
        <f t="shared" si="87"/>
        <v>35.884986071157918</v>
      </c>
      <c r="AR53">
        <f t="shared" si="88"/>
        <v>534.21535900757726</v>
      </c>
      <c r="AS53">
        <f t="shared" si="89"/>
        <v>31.970783909768606</v>
      </c>
      <c r="AT53">
        <f t="shared" si="32"/>
        <v>25.239419047525409</v>
      </c>
      <c r="AU53">
        <f t="shared" si="33"/>
        <v>25.239419047525409</v>
      </c>
      <c r="AV53">
        <f t="shared" si="90"/>
        <v>8.6549164388220592E-2</v>
      </c>
      <c r="AW53">
        <f t="shared" si="91"/>
        <v>38.572785531363316</v>
      </c>
      <c r="AX53">
        <f t="shared" si="92"/>
        <v>8.6549164388220592E-2</v>
      </c>
      <c r="AY53">
        <f t="shared" si="93"/>
        <v>38.572785531363316</v>
      </c>
      <c r="AZ53">
        <f t="shared" si="94"/>
        <v>1.0838336490141616</v>
      </c>
      <c r="BA53">
        <f t="shared" si="34"/>
        <v>6.731364862243197</v>
      </c>
      <c r="BB53">
        <f t="shared" si="35"/>
        <v>6.731364862243197</v>
      </c>
      <c r="BG53">
        <f t="shared" si="36"/>
        <v>530.46058072829999</v>
      </c>
      <c r="BH53">
        <f t="shared" si="37"/>
        <v>35.716712303875852</v>
      </c>
      <c r="BI53">
        <f t="shared" si="38"/>
        <v>25.239419047525409</v>
      </c>
      <c r="BJ53">
        <f t="shared" si="39"/>
        <v>25.239419047525409</v>
      </c>
      <c r="BK53">
        <f t="shared" si="40"/>
        <v>0.25965766658899675</v>
      </c>
      <c r="BL53">
        <f t="shared" si="95"/>
        <v>74.348687271385003</v>
      </c>
      <c r="BM53">
        <f t="shared" si="96"/>
        <v>0.25965766658899675</v>
      </c>
      <c r="BN53">
        <f t="shared" si="97"/>
        <v>74.348687271385003</v>
      </c>
      <c r="BO53">
        <f t="shared" si="98"/>
        <v>1.2151011934644946</v>
      </c>
      <c r="BP53">
        <f t="shared" si="41"/>
        <v>10.477293256350443</v>
      </c>
      <c r="BQ53">
        <f t="shared" si="42"/>
        <v>10.477293256350443</v>
      </c>
      <c r="BV53">
        <f t="shared" si="43"/>
        <v>501.66425286866553</v>
      </c>
      <c r="BW53">
        <f t="shared" si="44"/>
        <v>37.557437034036809</v>
      </c>
      <c r="BX53">
        <f t="shared" si="45"/>
        <v>25.239419047525409</v>
      </c>
      <c r="BY53">
        <f t="shared" si="46"/>
        <v>25.239419047525409</v>
      </c>
      <c r="BZ53">
        <f t="shared" si="47"/>
        <v>0.360900469334203</v>
      </c>
      <c r="CA53">
        <f t="shared" si="99"/>
        <v>87.895748259841795</v>
      </c>
      <c r="CB53">
        <f t="shared" si="100"/>
        <v>0.360900469334203</v>
      </c>
      <c r="CC53">
        <f t="shared" si="101"/>
        <v>87.895748259841795</v>
      </c>
      <c r="CD53">
        <f t="shared" si="102"/>
        <v>1.3138836251191044</v>
      </c>
      <c r="CE53">
        <f t="shared" si="48"/>
        <v>12.3180179865114</v>
      </c>
      <c r="CF53">
        <f t="shared" si="49"/>
        <v>12.3180179865114</v>
      </c>
      <c r="CK53">
        <f t="shared" si="50"/>
        <v>529.06749786260229</v>
      </c>
      <c r="CL53">
        <f t="shared" si="51"/>
        <v>37.71080971892291</v>
      </c>
      <c r="CM53">
        <f t="shared" si="52"/>
        <v>25.239419047525409</v>
      </c>
      <c r="CN53">
        <f t="shared" si="53"/>
        <v>25.239419047525409</v>
      </c>
      <c r="CO53">
        <f t="shared" si="54"/>
        <v>0.3918029522273267</v>
      </c>
      <c r="CP53">
        <f t="shared" si="55"/>
        <v>94.248419254295413</v>
      </c>
      <c r="CQ53">
        <f t="shared" si="56"/>
        <v>0.3918029522273267</v>
      </c>
      <c r="CR53">
        <f t="shared" si="57"/>
        <v>94.248419254295413</v>
      </c>
      <c r="CS53">
        <f t="shared" si="58"/>
        <v>1.2846293686303722</v>
      </c>
      <c r="CT53">
        <f t="shared" si="59"/>
        <v>12.471390671397501</v>
      </c>
      <c r="CU53">
        <f t="shared" si="60"/>
        <v>12.471390671397501</v>
      </c>
      <c r="CZ53">
        <f t="shared" si="61"/>
        <v>556.72932300244645</v>
      </c>
      <c r="DA53">
        <f t="shared" si="62"/>
        <v>42.667132927338386</v>
      </c>
      <c r="DB53">
        <f t="shared" si="63"/>
        <v>25.239419047525409</v>
      </c>
      <c r="DC53">
        <f t="shared" si="64"/>
        <v>25.239419047525409</v>
      </c>
      <c r="DD53">
        <f t="shared" si="65"/>
        <v>0.87886490711364418</v>
      </c>
      <c r="DE53">
        <f t="shared" si="66"/>
        <v>151.28746888569111</v>
      </c>
      <c r="DF53">
        <f t="shared" si="67"/>
        <v>0.87886490711364418</v>
      </c>
      <c r="DG53">
        <f t="shared" si="68"/>
        <v>151.28746888569111</v>
      </c>
      <c r="DH53">
        <f t="shared" si="69"/>
        <v>1.4168991598656131</v>
      </c>
      <c r="DI53">
        <f t="shared" si="70"/>
        <v>17.427713879812977</v>
      </c>
      <c r="DJ53">
        <f t="shared" si="71"/>
        <v>17.427713879812977</v>
      </c>
      <c r="DM53" t="s">
        <v>204</v>
      </c>
      <c r="DN53" t="s">
        <v>206</v>
      </c>
      <c r="DO53" t="s">
        <v>194</v>
      </c>
      <c r="DP53" t="s">
        <v>203</v>
      </c>
      <c r="DQ53" t="s">
        <v>407</v>
      </c>
      <c r="DR53">
        <f t="shared" si="72"/>
        <v>96.843686424294404</v>
      </c>
      <c r="DS53">
        <f t="shared" si="73"/>
        <v>40.954198845290158</v>
      </c>
      <c r="DT53">
        <f t="shared" si="74"/>
        <v>1677.2464030595656</v>
      </c>
      <c r="DU53">
        <f t="shared" si="75"/>
        <v>96.843686424294404</v>
      </c>
      <c r="DV53">
        <f t="shared" si="76"/>
        <v>40.954198845290158</v>
      </c>
      <c r="DW53">
        <f t="shared" si="77"/>
        <v>1677.2464030595656</v>
      </c>
      <c r="DY53">
        <f t="shared" si="78"/>
        <v>0.4631845895079944</v>
      </c>
      <c r="DZ53">
        <f t="shared" si="79"/>
        <v>0.3117591647687753</v>
      </c>
      <c r="EA53">
        <f t="shared" si="80"/>
        <v>0.4631845895079944</v>
      </c>
      <c r="EB53">
        <f t="shared" si="81"/>
        <v>0.3117591647687753</v>
      </c>
      <c r="ED53">
        <f t="shared" si="103"/>
        <v>10.403390993338803</v>
      </c>
      <c r="EF53">
        <f t="shared" si="104"/>
        <v>1007.5027351082317</v>
      </c>
      <c r="EG53">
        <f t="shared" si="105"/>
        <v>17449.050123199788</v>
      </c>
      <c r="EH53">
        <f t="shared" si="106"/>
        <v>1007.5027351082317</v>
      </c>
      <c r="EI53">
        <f t="shared" si="107"/>
        <v>17449.050123199788</v>
      </c>
    </row>
    <row r="54" spans="1:139" x14ac:dyDescent="0.25">
      <c r="A54" t="s">
        <v>123</v>
      </c>
      <c r="B54" t="s">
        <v>124</v>
      </c>
      <c r="C54" t="s">
        <v>155</v>
      </c>
      <c r="D54" t="s">
        <v>418</v>
      </c>
      <c r="E54" t="s">
        <v>408</v>
      </c>
      <c r="F54" t="s">
        <v>586</v>
      </c>
      <c r="G54">
        <f>VLOOKUP(A54,[2]alpha_i_split!$A$3:$N$208,14,FALSE)</f>
        <v>1.2181487265295803</v>
      </c>
      <c r="H54">
        <v>9.4043281747331005</v>
      </c>
      <c r="I54">
        <v>34.457458432222083</v>
      </c>
      <c r="J54">
        <v>99.291123999999996</v>
      </c>
      <c r="K54">
        <v>1.2214137182566644</v>
      </c>
      <c r="L54">
        <v>1.463955041153655</v>
      </c>
      <c r="M54">
        <v>1.4373801960361747</v>
      </c>
      <c r="N54">
        <v>1.352473943297881</v>
      </c>
      <c r="O54">
        <v>1.4123148574338578</v>
      </c>
      <c r="P54">
        <v>1.5003327843854148</v>
      </c>
      <c r="Q54">
        <v>1.1137228775074144</v>
      </c>
      <c r="R54">
        <v>1.1523297796771568</v>
      </c>
      <c r="S54">
        <v>1.261678755528314</v>
      </c>
      <c r="T54">
        <v>1.2456836932865165</v>
      </c>
      <c r="U54">
        <v>1.2512749062312558</v>
      </c>
      <c r="V54">
        <v>1.4406165004533091</v>
      </c>
      <c r="W54">
        <v>0.95870349226033713</v>
      </c>
      <c r="X54">
        <v>0.70189027438755414</v>
      </c>
      <c r="Y54">
        <v>33.03448573338671</v>
      </c>
      <c r="Z54">
        <v>24.185354953690098</v>
      </c>
      <c r="AA54">
        <f>IFERROR(VLOOKUP(A54,[6]EEZ_Carbon_Flux_Sovereign!$A$6:$AE$152,31,FALSE),0)</f>
        <v>0</v>
      </c>
      <c r="AC54">
        <f t="shared" si="26"/>
        <v>121.27554095472352</v>
      </c>
      <c r="AD54">
        <f t="shared" si="108"/>
        <v>38.376059756726498</v>
      </c>
      <c r="AE54">
        <f t="shared" si="28"/>
        <v>33.03448573338671</v>
      </c>
      <c r="AF54">
        <f t="shared" si="29"/>
        <v>24.185354953690098</v>
      </c>
      <c r="AG54">
        <f t="shared" si="82"/>
        <v>1.528834681931256E-2</v>
      </c>
      <c r="AH54">
        <f t="shared" si="83"/>
        <v>8.5864279438106195</v>
      </c>
      <c r="AI54">
        <f t="shared" si="84"/>
        <v>0.28665839852565639</v>
      </c>
      <c r="AJ54">
        <f t="shared" si="85"/>
        <v>60.601302578921889</v>
      </c>
      <c r="AK54">
        <f t="shared" si="86"/>
        <v>1.8229005935428826</v>
      </c>
      <c r="AL54">
        <f t="shared" si="30"/>
        <v>5.3415740233397884</v>
      </c>
      <c r="AM54">
        <f t="shared" si="31"/>
        <v>14.1907048030364</v>
      </c>
      <c r="AN54">
        <f t="shared" si="87"/>
        <v>29.839679952771682</v>
      </c>
      <c r="AR54">
        <f t="shared" si="88"/>
        <v>145.35774152161267</v>
      </c>
      <c r="AS54">
        <f t="shared" si="89"/>
        <v>39.706355483437264</v>
      </c>
      <c r="AT54">
        <f t="shared" si="32"/>
        <v>33.03448573338671</v>
      </c>
      <c r="AU54">
        <f t="shared" si="33"/>
        <v>24.185354953690098</v>
      </c>
      <c r="AV54">
        <f t="shared" si="90"/>
        <v>3.3355012454493092E-2</v>
      </c>
      <c r="AW54">
        <f t="shared" si="91"/>
        <v>14.998050188662791</v>
      </c>
      <c r="AX54">
        <f t="shared" si="92"/>
        <v>0.41993064638211014</v>
      </c>
      <c r="AY54">
        <f t="shared" si="93"/>
        <v>81.166928429120546</v>
      </c>
      <c r="AZ54">
        <f t="shared" si="94"/>
        <v>1.7227813355922863</v>
      </c>
      <c r="BA54">
        <f t="shared" si="34"/>
        <v>6.6718697500505542</v>
      </c>
      <c r="BB54">
        <f t="shared" si="35"/>
        <v>15.521000529747166</v>
      </c>
      <c r="BG54">
        <f t="shared" si="36"/>
        <v>142.71909527977212</v>
      </c>
      <c r="BH54">
        <f t="shared" si="37"/>
        <v>43.474243273434567</v>
      </c>
      <c r="BI54">
        <f t="shared" si="38"/>
        <v>33.03448573338671</v>
      </c>
      <c r="BJ54">
        <f t="shared" si="39"/>
        <v>24.185354953690098</v>
      </c>
      <c r="BK54">
        <f t="shared" si="40"/>
        <v>0.10466213129181093</v>
      </c>
      <c r="BL54">
        <f t="shared" si="95"/>
        <v>30.076023573435734</v>
      </c>
      <c r="BM54">
        <f t="shared" si="96"/>
        <v>0.66014590362741266</v>
      </c>
      <c r="BN54">
        <f t="shared" si="97"/>
        <v>102.67246499918942</v>
      </c>
      <c r="BO54">
        <f t="shared" si="98"/>
        <v>1.9036197597201514</v>
      </c>
      <c r="BP54">
        <f t="shared" si="41"/>
        <v>10.439757540047857</v>
      </c>
      <c r="BQ54">
        <f t="shared" si="42"/>
        <v>19.288888319744469</v>
      </c>
      <c r="BV54">
        <f t="shared" si="43"/>
        <v>134.28865801075887</v>
      </c>
      <c r="BW54">
        <f t="shared" si="44"/>
        <v>42.923094081117029</v>
      </c>
      <c r="BX54">
        <f t="shared" si="45"/>
        <v>33.03448573338671</v>
      </c>
      <c r="BY54">
        <f t="shared" si="46"/>
        <v>24.185354953690098</v>
      </c>
      <c r="BZ54">
        <f t="shared" si="47"/>
        <v>8.5854514768693546E-2</v>
      </c>
      <c r="CA54">
        <f t="shared" si="99"/>
        <v>26.046490592905098</v>
      </c>
      <c r="CB54">
        <f t="shared" si="100"/>
        <v>0.58412954564403541</v>
      </c>
      <c r="CC54">
        <f t="shared" si="101"/>
        <v>93.521882496863654</v>
      </c>
      <c r="CD54">
        <f t="shared" si="102"/>
        <v>1.9375841279151647</v>
      </c>
      <c r="CE54">
        <f t="shared" si="48"/>
        <v>9.8886083477303188</v>
      </c>
      <c r="CF54">
        <f t="shared" si="49"/>
        <v>18.737739127426931</v>
      </c>
      <c r="CK54">
        <f t="shared" si="50"/>
        <v>140.23032963650749</v>
      </c>
      <c r="CL54">
        <f t="shared" si="51"/>
        <v>43.115753068746081</v>
      </c>
      <c r="CM54">
        <f t="shared" si="52"/>
        <v>33.03448573338671</v>
      </c>
      <c r="CN54">
        <f t="shared" si="53"/>
        <v>24.185354953690098</v>
      </c>
      <c r="CO54">
        <f t="shared" si="54"/>
        <v>9.414900033468486E-2</v>
      </c>
      <c r="CP54">
        <f t="shared" si="55"/>
        <v>28.017013298852881</v>
      </c>
      <c r="CQ54">
        <f t="shared" si="56"/>
        <v>0.62337525791670512</v>
      </c>
      <c r="CR54">
        <f t="shared" si="57"/>
        <v>98.789563874134345</v>
      </c>
      <c r="CS54">
        <f t="shared" si="58"/>
        <v>1.9046019006838768</v>
      </c>
      <c r="CT54">
        <f t="shared" si="59"/>
        <v>10.081267335359371</v>
      </c>
      <c r="CU54">
        <f t="shared" si="60"/>
        <v>18.930398115055983</v>
      </c>
      <c r="CZ54">
        <f t="shared" si="61"/>
        <v>148.96972853567749</v>
      </c>
      <c r="DA54">
        <f t="shared" si="62"/>
        <v>49.639983181143144</v>
      </c>
      <c r="DB54">
        <f t="shared" si="63"/>
        <v>33.03448573338671</v>
      </c>
      <c r="DC54">
        <f t="shared" si="64"/>
        <v>24.185354953690098</v>
      </c>
      <c r="DD54">
        <f t="shared" si="65"/>
        <v>0.33720248086190024</v>
      </c>
      <c r="DE54">
        <f t="shared" si="66"/>
        <v>60.920032403026795</v>
      </c>
      <c r="DF54">
        <f t="shared" si="67"/>
        <v>1.2146058423461363</v>
      </c>
      <c r="DG54">
        <f t="shared" si="68"/>
        <v>143.14950878396721</v>
      </c>
      <c r="DH54">
        <f t="shared" si="69"/>
        <v>2.1275110644387292</v>
      </c>
      <c r="DI54">
        <f t="shared" si="70"/>
        <v>16.605497447756434</v>
      </c>
      <c r="DJ54">
        <f t="shared" si="71"/>
        <v>25.454628227453046</v>
      </c>
      <c r="DM54" t="s">
        <v>123</v>
      </c>
      <c r="DN54" t="s">
        <v>124</v>
      </c>
      <c r="DO54" t="s">
        <v>155</v>
      </c>
      <c r="DP54" t="s">
        <v>418</v>
      </c>
      <c r="DQ54" t="s">
        <v>407</v>
      </c>
      <c r="DR54">
        <f t="shared" si="72"/>
        <v>28.10733966678232</v>
      </c>
      <c r="DS54">
        <f t="shared" si="73"/>
        <v>18.098194627104338</v>
      </c>
      <c r="DT54">
        <f t="shared" si="74"/>
        <v>327.54464876054834</v>
      </c>
      <c r="DU54">
        <f t="shared" si="75"/>
        <v>96.6502751936995</v>
      </c>
      <c r="DV54">
        <f t="shared" si="76"/>
        <v>27.393690313912323</v>
      </c>
      <c r="DW54">
        <f t="shared" si="77"/>
        <v>750.41426901453383</v>
      </c>
      <c r="DY54">
        <f t="shared" si="78"/>
        <v>0.11175191442181587</v>
      </c>
      <c r="DZ54">
        <f t="shared" si="79"/>
        <v>0.11602590653713041</v>
      </c>
      <c r="EA54">
        <f t="shared" si="80"/>
        <v>0.6314742657403426</v>
      </c>
      <c r="EB54">
        <f t="shared" si="81"/>
        <v>0.31837722910937211</v>
      </c>
      <c r="ED54">
        <f t="shared" si="103"/>
        <v>11.701032061708721</v>
      </c>
      <c r="EF54">
        <f t="shared" si="104"/>
        <v>328.88488261035724</v>
      </c>
      <c r="EG54">
        <f t="shared" si="105"/>
        <v>3832.6104367882981</v>
      </c>
      <c r="EH54">
        <f t="shared" si="106"/>
        <v>1130.9079688144489</v>
      </c>
      <c r="EI54">
        <f t="shared" si="107"/>
        <v>8780.6214213027743</v>
      </c>
    </row>
    <row r="55" spans="1:139" x14ac:dyDescent="0.25">
      <c r="A55" t="s">
        <v>293</v>
      </c>
      <c r="B55" t="s">
        <v>294</v>
      </c>
      <c r="C55" t="s">
        <v>295</v>
      </c>
      <c r="D55" t="s">
        <v>295</v>
      </c>
      <c r="E55" t="s">
        <v>404</v>
      </c>
      <c r="F55" t="s">
        <v>587</v>
      </c>
      <c r="G55">
        <f>VLOOKUP(A55,[2]alpha_i_split!$A$3:$N$208,14,FALSE)</f>
        <v>6.2323488670160326E-2</v>
      </c>
      <c r="H55">
        <v>9.4041356345380596</v>
      </c>
      <c r="I55">
        <v>34.456752964947455</v>
      </c>
      <c r="J55">
        <v>211.73453230801283</v>
      </c>
      <c r="K55">
        <v>1.3140408296254169</v>
      </c>
      <c r="L55">
        <v>1.2630931434734716</v>
      </c>
      <c r="M55">
        <v>1.2399370392334121</v>
      </c>
      <c r="N55">
        <v>1.1604438413191878</v>
      </c>
      <c r="O55">
        <v>1.249868777268939</v>
      </c>
      <c r="P55">
        <v>1.3153193954005027</v>
      </c>
      <c r="Q55">
        <v>1.2691639629937483</v>
      </c>
      <c r="R55">
        <v>0.90947003354549738</v>
      </c>
      <c r="S55">
        <v>1.0160301239037073</v>
      </c>
      <c r="T55">
        <v>1.0683930558484569</v>
      </c>
      <c r="U55">
        <v>1.0727560349127803</v>
      </c>
      <c r="V55">
        <v>1.2137481184144505</v>
      </c>
      <c r="W55">
        <v>0.66619635922452691</v>
      </c>
      <c r="X55">
        <v>0.66619635922452691</v>
      </c>
      <c r="Y55">
        <v>22.954963375946917</v>
      </c>
      <c r="Z55">
        <v>22.954963375946917</v>
      </c>
      <c r="AA55">
        <f>IFERROR(VLOOKUP(A55,[6]EEZ_Carbon_Flux_Sovereign!$A$6:$AE$152,31,FALSE),0)</f>
        <v>-76.345580507332997</v>
      </c>
      <c r="AC55">
        <f t="shared" si="26"/>
        <v>278.2278204943708</v>
      </c>
      <c r="AD55">
        <f t="shared" si="108"/>
        <v>43.731269144889303</v>
      </c>
      <c r="AE55">
        <f t="shared" si="28"/>
        <v>19.137684350580265</v>
      </c>
      <c r="AF55">
        <f t="shared" si="29"/>
        <v>19.137684350580265</v>
      </c>
      <c r="AG55">
        <f t="shared" si="82"/>
        <v>0.1348756829658859</v>
      </c>
      <c r="AH55">
        <f t="shared" si="83"/>
        <v>16.452544526623399</v>
      </c>
      <c r="AI55">
        <f t="shared" si="84"/>
        <v>0.1348756829658859</v>
      </c>
      <c r="AJ55">
        <f t="shared" si="85"/>
        <v>16.452544526623399</v>
      </c>
      <c r="AK55">
        <f t="shared" si="86"/>
        <v>6.0632475407364907</v>
      </c>
      <c r="AL55">
        <f t="shared" si="30"/>
        <v>24.593584794309038</v>
      </c>
      <c r="AM55">
        <f t="shared" si="31"/>
        <v>24.593584794309038</v>
      </c>
      <c r="AN55">
        <f t="shared" si="87"/>
        <v>15.337957937212582</v>
      </c>
      <c r="AR55">
        <f t="shared" si="88"/>
        <v>267.44043599481324</v>
      </c>
      <c r="AS55">
        <f t="shared" si="89"/>
        <v>31.33738427489968</v>
      </c>
      <c r="AT55">
        <f t="shared" si="32"/>
        <v>19.137684350580265</v>
      </c>
      <c r="AU55">
        <f t="shared" si="33"/>
        <v>19.137684350580265</v>
      </c>
      <c r="AV55">
        <f t="shared" si="90"/>
        <v>3.081773997242147E-2</v>
      </c>
      <c r="AW55">
        <f t="shared" si="91"/>
        <v>7.5783191792253941</v>
      </c>
      <c r="AX55">
        <f t="shared" si="92"/>
        <v>3.081773997242147E-2</v>
      </c>
      <c r="AY55">
        <f t="shared" si="93"/>
        <v>7.5783191792253941</v>
      </c>
      <c r="AZ55">
        <f t="shared" si="94"/>
        <v>4.4316219229805673</v>
      </c>
      <c r="BA55">
        <f t="shared" si="34"/>
        <v>12.199699924319415</v>
      </c>
      <c r="BB55">
        <f t="shared" si="35"/>
        <v>12.199699924319415</v>
      </c>
      <c r="BG55">
        <f t="shared" si="36"/>
        <v>262.53748909346865</v>
      </c>
      <c r="BH55">
        <f t="shared" si="37"/>
        <v>35.009098984294994</v>
      </c>
      <c r="BI55">
        <f t="shared" si="38"/>
        <v>19.137684350580265</v>
      </c>
      <c r="BJ55">
        <f t="shared" si="39"/>
        <v>19.137684350580265</v>
      </c>
      <c r="BK55">
        <f t="shared" si="40"/>
        <v>5.3373800557195948E-2</v>
      </c>
      <c r="BL55">
        <f t="shared" si="95"/>
        <v>10.088666030528319</v>
      </c>
      <c r="BM55">
        <f t="shared" si="96"/>
        <v>5.3373800557195948E-2</v>
      </c>
      <c r="BN55">
        <f t="shared" si="97"/>
        <v>10.088666030528319</v>
      </c>
      <c r="BO55">
        <f t="shared" si="98"/>
        <v>4.9968782135659398</v>
      </c>
      <c r="BP55">
        <f t="shared" si="41"/>
        <v>15.871414633714728</v>
      </c>
      <c r="BQ55">
        <f t="shared" si="42"/>
        <v>15.871414633714728</v>
      </c>
      <c r="BV55">
        <f t="shared" si="43"/>
        <v>245.70603401143208</v>
      </c>
      <c r="BW55">
        <f t="shared" si="44"/>
        <v>36.813355594835592</v>
      </c>
      <c r="BX55">
        <f t="shared" si="45"/>
        <v>19.137684350580265</v>
      </c>
      <c r="BY55">
        <f t="shared" si="46"/>
        <v>19.137684350580265</v>
      </c>
      <c r="BZ55">
        <f t="shared" si="47"/>
        <v>6.2399988853069459E-2</v>
      </c>
      <c r="CA55">
        <f t="shared" si="99"/>
        <v>10.590826451360325</v>
      </c>
      <c r="CB55">
        <f t="shared" si="100"/>
        <v>6.2399988853069459E-2</v>
      </c>
      <c r="CC55">
        <f t="shared" si="101"/>
        <v>10.590826451360325</v>
      </c>
      <c r="CD55">
        <f t="shared" si="102"/>
        <v>5.4313900162989928</v>
      </c>
      <c r="CE55">
        <f t="shared" si="48"/>
        <v>17.675671244255327</v>
      </c>
      <c r="CF55">
        <f t="shared" si="49"/>
        <v>17.675671244255327</v>
      </c>
      <c r="CK55">
        <f t="shared" si="50"/>
        <v>264.64038100142665</v>
      </c>
      <c r="CL55">
        <f t="shared" si="51"/>
        <v>36.963689686646219</v>
      </c>
      <c r="CM55">
        <f t="shared" si="52"/>
        <v>19.137684350580265</v>
      </c>
      <c r="CN55">
        <f t="shared" si="53"/>
        <v>19.137684350580265</v>
      </c>
      <c r="CO55">
        <f t="shared" si="54"/>
        <v>6.8378462936019013E-2</v>
      </c>
      <c r="CP55">
        <f t="shared" si="55"/>
        <v>11.507647672079553</v>
      </c>
      <c r="CQ55">
        <f t="shared" si="56"/>
        <v>6.8378462936019013E-2</v>
      </c>
      <c r="CR55">
        <f t="shared" si="57"/>
        <v>11.507647672079553</v>
      </c>
      <c r="CS55">
        <f t="shared" si="58"/>
        <v>5.254855206078088</v>
      </c>
      <c r="CT55">
        <f t="shared" si="59"/>
        <v>17.826005336065954</v>
      </c>
      <c r="CU55">
        <f t="shared" si="60"/>
        <v>17.826005336065954</v>
      </c>
      <c r="CZ55">
        <f t="shared" si="61"/>
        <v>278.49853702078366</v>
      </c>
      <c r="DA55">
        <f t="shared" si="62"/>
        <v>41.821819077876512</v>
      </c>
      <c r="DB55">
        <f t="shared" si="63"/>
        <v>19.137684350580265</v>
      </c>
      <c r="DC55">
        <f t="shared" si="64"/>
        <v>19.137684350580265</v>
      </c>
      <c r="DD55">
        <f t="shared" si="65"/>
        <v>0.11583384966568627</v>
      </c>
      <c r="DE55">
        <f t="shared" si="66"/>
        <v>15.319144996035654</v>
      </c>
      <c r="DF55">
        <f t="shared" si="67"/>
        <v>0.11583384966568627</v>
      </c>
      <c r="DG55">
        <f t="shared" si="68"/>
        <v>15.319144996035654</v>
      </c>
      <c r="DH55">
        <f t="shared" si="69"/>
        <v>5.7956874210886884</v>
      </c>
      <c r="DI55">
        <f t="shared" si="70"/>
        <v>22.684134727296247</v>
      </c>
      <c r="DJ55">
        <f t="shared" si="71"/>
        <v>22.684134727296247</v>
      </c>
      <c r="DM55" t="s">
        <v>293</v>
      </c>
      <c r="DN55" t="s">
        <v>294</v>
      </c>
      <c r="DO55" t="s">
        <v>295</v>
      </c>
      <c r="DP55" t="s">
        <v>295</v>
      </c>
      <c r="DQ55" t="s">
        <v>407</v>
      </c>
      <c r="DR55">
        <f t="shared" si="72"/>
        <v>11.922858142642108</v>
      </c>
      <c r="DS55">
        <f t="shared" si="73"/>
        <v>3.3537683521075019</v>
      </c>
      <c r="DT55">
        <f t="shared" si="74"/>
        <v>11.247762159597869</v>
      </c>
      <c r="DU55">
        <f t="shared" si="75"/>
        <v>11.922858142642108</v>
      </c>
      <c r="DV55">
        <f t="shared" si="76"/>
        <v>3.3537683521075019</v>
      </c>
      <c r="DW55">
        <f t="shared" si="77"/>
        <v>11.247762159597869</v>
      </c>
      <c r="DY55">
        <f t="shared" si="78"/>
        <v>7.7613254158379677E-2</v>
      </c>
      <c r="DZ55">
        <f t="shared" si="79"/>
        <v>3.9582561167388765E-2</v>
      </c>
      <c r="EA55">
        <f t="shared" si="80"/>
        <v>7.7613254158379677E-2</v>
      </c>
      <c r="EB55">
        <f t="shared" si="81"/>
        <v>3.9582561167388765E-2</v>
      </c>
      <c r="ED55">
        <f t="shared" si="103"/>
        <v>10.265493848409855</v>
      </c>
      <c r="EF55">
        <f t="shared" si="104"/>
        <v>122.39402691875591</v>
      </c>
      <c r="EG55">
        <f t="shared" si="105"/>
        <v>115.46383325772908</v>
      </c>
      <c r="EH55">
        <f t="shared" si="106"/>
        <v>122.39402691875591</v>
      </c>
      <c r="EI55">
        <f t="shared" si="107"/>
        <v>115.46383325772908</v>
      </c>
    </row>
    <row r="56" spans="1:139" x14ac:dyDescent="0.25">
      <c r="A56" t="s">
        <v>337</v>
      </c>
      <c r="B56" t="s">
        <v>338</v>
      </c>
      <c r="C56" t="s">
        <v>343</v>
      </c>
      <c r="D56" t="s">
        <v>421</v>
      </c>
      <c r="E56" t="s">
        <v>406</v>
      </c>
      <c r="F56" t="s">
        <v>585</v>
      </c>
      <c r="G56">
        <f>VLOOKUP(A56,[2]alpha_i_split!$A$3:$N$208,14,FALSE)</f>
        <v>0.22820643187111381</v>
      </c>
      <c r="H56">
        <v>8.1630716621814603</v>
      </c>
      <c r="I56">
        <v>29.909494570232873</v>
      </c>
      <c r="J56">
        <v>345.29593389867364</v>
      </c>
      <c r="K56">
        <v>1.4311390552424275</v>
      </c>
      <c r="L56">
        <v>1.3504950199107952</v>
      </c>
      <c r="M56">
        <v>1.3502475693421048</v>
      </c>
      <c r="N56">
        <v>1.2064044537607197</v>
      </c>
      <c r="O56">
        <v>1.3336713736554202</v>
      </c>
      <c r="P56">
        <v>1.3958798180271219</v>
      </c>
      <c r="Q56">
        <v>1.39378218396165</v>
      </c>
      <c r="R56">
        <v>1.154133732123878</v>
      </c>
      <c r="S56">
        <v>1.2154822023485663</v>
      </c>
      <c r="T56">
        <v>1.2953811605285075</v>
      </c>
      <c r="U56">
        <v>1.2357210310006459</v>
      </c>
      <c r="V56">
        <v>1.3448954049704989</v>
      </c>
      <c r="W56">
        <v>0.7273311563526994</v>
      </c>
      <c r="X56">
        <v>0.7273311563526994</v>
      </c>
      <c r="Y56">
        <v>21.754107271692259</v>
      </c>
      <c r="Z56">
        <v>21.754107271692259</v>
      </c>
      <c r="AA56">
        <f>IFERROR(VLOOKUP(A56,[6]EEZ_Carbon_Flux_Sovereign!$A$6:$AE$152,31,FALSE),0)</f>
        <v>-9.7832867807180167E-3</v>
      </c>
      <c r="AC56">
        <f t="shared" si="26"/>
        <v>494.1664966187995</v>
      </c>
      <c r="AD56">
        <f t="shared" si="108"/>
        <v>41.687320663288283</v>
      </c>
      <c r="AE56">
        <f t="shared" si="28"/>
        <v>21.753618107353223</v>
      </c>
      <c r="AF56">
        <f t="shared" si="29"/>
        <v>21.753618107353223</v>
      </c>
      <c r="AG56">
        <f t="shared" si="82"/>
        <v>0.51399291580311046</v>
      </c>
      <c r="AH56">
        <f t="shared" si="83"/>
        <v>77.355360504776002</v>
      </c>
      <c r="AI56">
        <f t="shared" si="84"/>
        <v>0.51399291580311046</v>
      </c>
      <c r="AJ56">
        <f t="shared" si="85"/>
        <v>77.355360504776002</v>
      </c>
      <c r="AK56">
        <f t="shared" si="86"/>
        <v>2.2664323806930802</v>
      </c>
      <c r="AL56">
        <f t="shared" si="30"/>
        <v>19.93370255593506</v>
      </c>
      <c r="AM56">
        <f t="shared" si="31"/>
        <v>19.93370255593506</v>
      </c>
      <c r="AN56">
        <f t="shared" si="87"/>
        <v>31.073945655287602</v>
      </c>
      <c r="AR56">
        <f t="shared" si="88"/>
        <v>466.3204391256059</v>
      </c>
      <c r="AS56">
        <f t="shared" si="89"/>
        <v>34.519556594281731</v>
      </c>
      <c r="AT56">
        <f t="shared" si="32"/>
        <v>21.753618107353223</v>
      </c>
      <c r="AU56">
        <f t="shared" si="33"/>
        <v>21.753618107353223</v>
      </c>
      <c r="AV56">
        <f t="shared" si="90"/>
        <v>0.18579762452321352</v>
      </c>
      <c r="AW56">
        <f t="shared" si="91"/>
        <v>43.662506610099577</v>
      </c>
      <c r="AX56">
        <f t="shared" si="92"/>
        <v>0.18579762452321352</v>
      </c>
      <c r="AY56">
        <f t="shared" si="93"/>
        <v>43.662506610099577</v>
      </c>
      <c r="AZ56">
        <f t="shared" si="94"/>
        <v>1.9319612671928401</v>
      </c>
      <c r="BA56">
        <f t="shared" si="34"/>
        <v>12.765938486928508</v>
      </c>
      <c r="BB56">
        <f t="shared" si="35"/>
        <v>12.765938486928508</v>
      </c>
      <c r="BG56">
        <f t="shared" si="36"/>
        <v>466.23499545039618</v>
      </c>
      <c r="BH56">
        <f t="shared" si="37"/>
        <v>36.35445833135914</v>
      </c>
      <c r="BI56">
        <f t="shared" si="38"/>
        <v>21.753618107353223</v>
      </c>
      <c r="BJ56">
        <f t="shared" si="39"/>
        <v>21.753618107353223</v>
      </c>
      <c r="BK56">
        <f t="shared" si="40"/>
        <v>0.25058261566362094</v>
      </c>
      <c r="BL56">
        <f t="shared" si="95"/>
        <v>51.48661552743242</v>
      </c>
      <c r="BM56">
        <f t="shared" si="96"/>
        <v>0.25058261566362094</v>
      </c>
      <c r="BN56">
        <f t="shared" si="97"/>
        <v>51.48661552743242</v>
      </c>
      <c r="BO56">
        <f t="shared" si="98"/>
        <v>2.0348419215260853</v>
      </c>
      <c r="BP56">
        <f t="shared" si="41"/>
        <v>14.600840224005918</v>
      </c>
      <c r="BQ56">
        <f t="shared" si="42"/>
        <v>14.600840224005918</v>
      </c>
      <c r="BV56">
        <f t="shared" si="43"/>
        <v>416.56655252082697</v>
      </c>
      <c r="BW56">
        <f t="shared" si="44"/>
        <v>38.74419578720935</v>
      </c>
      <c r="BX56">
        <f t="shared" si="45"/>
        <v>21.753618107353223</v>
      </c>
      <c r="BY56">
        <f t="shared" si="46"/>
        <v>21.753618107353223</v>
      </c>
      <c r="BZ56">
        <f t="shared" si="47"/>
        <v>0.31061570536269573</v>
      </c>
      <c r="CA56">
        <f t="shared" si="99"/>
        <v>54.844934271592003</v>
      </c>
      <c r="CB56">
        <f t="shared" si="100"/>
        <v>0.31061570536269573</v>
      </c>
      <c r="CC56">
        <f t="shared" si="101"/>
        <v>54.844934271592003</v>
      </c>
      <c r="CD56">
        <f t="shared" si="102"/>
        <v>2.2942454811255901</v>
      </c>
      <c r="CE56">
        <f t="shared" si="48"/>
        <v>16.990577679856127</v>
      </c>
      <c r="CF56">
        <f t="shared" si="49"/>
        <v>16.990577679856127</v>
      </c>
      <c r="CK56">
        <f t="shared" si="50"/>
        <v>460.51130248027528</v>
      </c>
      <c r="CL56">
        <f t="shared" si="51"/>
        <v>36.959791467036389</v>
      </c>
      <c r="CM56">
        <f t="shared" si="52"/>
        <v>21.753618107353223</v>
      </c>
      <c r="CN56">
        <f t="shared" si="53"/>
        <v>21.753618107353223</v>
      </c>
      <c r="CO56">
        <f t="shared" si="54"/>
        <v>0.27050105427864174</v>
      </c>
      <c r="CP56">
        <f t="shared" si="55"/>
        <v>53.366691516716564</v>
      </c>
      <c r="CQ56">
        <f t="shared" si="56"/>
        <v>0.27050105427864174</v>
      </c>
      <c r="CR56">
        <f t="shared" si="57"/>
        <v>53.366691516716564</v>
      </c>
      <c r="CS56">
        <f t="shared" si="58"/>
        <v>2.0815401761258028</v>
      </c>
      <c r="CT56">
        <f t="shared" si="59"/>
        <v>15.206173359683167</v>
      </c>
      <c r="CU56">
        <f t="shared" si="60"/>
        <v>15.206173359683167</v>
      </c>
      <c r="CZ56">
        <f t="shared" si="61"/>
        <v>481.99162537598568</v>
      </c>
      <c r="DA56">
        <f t="shared" si="62"/>
        <v>40.225141812496275</v>
      </c>
      <c r="DB56">
        <f t="shared" si="63"/>
        <v>21.753618107353223</v>
      </c>
      <c r="DC56">
        <f t="shared" si="64"/>
        <v>21.753618107353223</v>
      </c>
      <c r="DD56">
        <f t="shared" si="65"/>
        <v>0.4284304895609285</v>
      </c>
      <c r="DE56">
        <f t="shared" si="66"/>
        <v>69.582319747932871</v>
      </c>
      <c r="DF56">
        <f t="shared" si="67"/>
        <v>0.4284304895609285</v>
      </c>
      <c r="DG56">
        <f t="shared" si="68"/>
        <v>69.582319747932871</v>
      </c>
      <c r="DH56">
        <f t="shared" si="69"/>
        <v>2.2143857090949144</v>
      </c>
      <c r="DI56">
        <f t="shared" si="70"/>
        <v>18.471523705143053</v>
      </c>
      <c r="DJ56">
        <f t="shared" si="71"/>
        <v>18.471523705143053</v>
      </c>
      <c r="DM56" t="s">
        <v>337</v>
      </c>
      <c r="DN56" t="s">
        <v>338</v>
      </c>
      <c r="DO56" t="s">
        <v>343</v>
      </c>
      <c r="DP56" t="s">
        <v>421</v>
      </c>
      <c r="DQ56" t="s">
        <v>404</v>
      </c>
      <c r="DR56">
        <f t="shared" si="72"/>
        <v>58.383071363091574</v>
      </c>
      <c r="DS56">
        <f t="shared" si="73"/>
        <v>12.548382606875176</v>
      </c>
      <c r="DT56">
        <f t="shared" si="74"/>
        <v>157.46190604852742</v>
      </c>
      <c r="DU56">
        <f t="shared" si="75"/>
        <v>58.383071363091574</v>
      </c>
      <c r="DV56">
        <f t="shared" si="76"/>
        <v>12.548382606875176</v>
      </c>
      <c r="DW56">
        <f t="shared" si="77"/>
        <v>157.46190604852742</v>
      </c>
      <c r="DY56">
        <f t="shared" si="78"/>
        <v>0.32665340086536848</v>
      </c>
      <c r="DZ56">
        <f t="shared" si="79"/>
        <v>0.12205906556650849</v>
      </c>
      <c r="EA56">
        <f t="shared" si="80"/>
        <v>0.32665340086536848</v>
      </c>
      <c r="EB56">
        <f t="shared" si="81"/>
        <v>0.12205906556650849</v>
      </c>
      <c r="ED56">
        <f t="shared" si="103"/>
        <v>10.393489112794358</v>
      </c>
      <c r="EF56">
        <f t="shared" si="104"/>
        <v>606.80381658378826</v>
      </c>
      <c r="EG56">
        <f t="shared" si="105"/>
        <v>1636.5786061952178</v>
      </c>
      <c r="EH56">
        <f t="shared" si="106"/>
        <v>606.80381658378826</v>
      </c>
      <c r="EI56">
        <f t="shared" si="107"/>
        <v>1636.5786061952178</v>
      </c>
    </row>
    <row r="57" spans="1:139" x14ac:dyDescent="0.25">
      <c r="A57" t="s">
        <v>28</v>
      </c>
      <c r="B57" t="s">
        <v>2</v>
      </c>
      <c r="C57" t="s">
        <v>52</v>
      </c>
      <c r="D57" t="s">
        <v>417</v>
      </c>
      <c r="E57" t="s">
        <v>407</v>
      </c>
      <c r="F57" t="s">
        <v>52</v>
      </c>
      <c r="G57">
        <f>VLOOKUP(A57,[2]alpha_i_split!$A$3:$N$208,14,FALSE)</f>
        <v>1.8050788283632371</v>
      </c>
      <c r="H57">
        <v>7.5268228564482396</v>
      </c>
      <c r="I57">
        <v>27.578278946026352</v>
      </c>
      <c r="J57">
        <v>42.514151614279626</v>
      </c>
      <c r="K57">
        <v>1.3263572562220902</v>
      </c>
      <c r="L57">
        <v>1.6077455489573553</v>
      </c>
      <c r="M57">
        <v>1.5713688853361574</v>
      </c>
      <c r="N57">
        <v>1.5709609876177122</v>
      </c>
      <c r="O57">
        <v>1.5570990386403414</v>
      </c>
      <c r="P57">
        <v>1.6601798963467151</v>
      </c>
      <c r="Q57">
        <v>1.3070253557120981</v>
      </c>
      <c r="R57">
        <v>1.2095558465202498</v>
      </c>
      <c r="S57">
        <v>1.2971210859341129</v>
      </c>
      <c r="T57">
        <v>1.3393743599143302</v>
      </c>
      <c r="U57">
        <v>1.3313443191676493</v>
      </c>
      <c r="V57">
        <v>1.3335057494131222</v>
      </c>
      <c r="W57">
        <v>1.8174847345498748</v>
      </c>
      <c r="X57">
        <v>0.89820560095646895</v>
      </c>
      <c r="Y57">
        <v>50.123100989561102</v>
      </c>
      <c r="Z57">
        <v>24.770964614060734</v>
      </c>
      <c r="AA57">
        <f>IFERROR(VLOOKUP(A57,[6]EEZ_Carbon_Flux_Sovereign!$A$6:$AE$152,31,FALSE),0)</f>
        <v>-0.56382792307043006</v>
      </c>
      <c r="AC57">
        <f t="shared" si="26"/>
        <v>56.388953485725871</v>
      </c>
      <c r="AD57">
        <f t="shared" si="108"/>
        <v>36.045509849357558</v>
      </c>
      <c r="AE57">
        <f t="shared" si="28"/>
        <v>36.017318453204034</v>
      </c>
      <c r="AF57">
        <f t="shared" si="29"/>
        <v>24.742773217907214</v>
      </c>
      <c r="AG57">
        <f t="shared" si="82"/>
        <v>1.755244475426041E-9</v>
      </c>
      <c r="AH57">
        <f t="shared" si="83"/>
        <v>1.8678512400032099E-4</v>
      </c>
      <c r="AI57">
        <f t="shared" si="84"/>
        <v>0.11311981487309747</v>
      </c>
      <c r="AJ57">
        <f t="shared" si="85"/>
        <v>30.024537922524917</v>
      </c>
      <c r="AK57">
        <f t="shared" si="86"/>
        <v>2.0627445195375467</v>
      </c>
      <c r="AL57">
        <f t="shared" si="30"/>
        <v>2.819139615352384E-2</v>
      </c>
      <c r="AM57">
        <f t="shared" si="31"/>
        <v>11.302736631450344</v>
      </c>
      <c r="AN57">
        <f t="shared" si="87"/>
        <v>26.385975632477312</v>
      </c>
      <c r="AR57">
        <f t="shared" si="88"/>
        <v>68.351938025556237</v>
      </c>
      <c r="AS57">
        <f t="shared" si="89"/>
        <v>33.357468536132487</v>
      </c>
      <c r="AT57">
        <f t="shared" si="32"/>
        <v>33.329277139978963</v>
      </c>
      <c r="AU57">
        <f t="shared" si="33"/>
        <v>24.742773217907214</v>
      </c>
      <c r="AV57">
        <f t="shared" si="90"/>
        <v>2.4843374637809433E-9</v>
      </c>
      <c r="AW57">
        <f t="shared" si="91"/>
        <v>2.6437187965985945E-4</v>
      </c>
      <c r="AX57">
        <f t="shared" si="92"/>
        <v>7.088928588370276E-2</v>
      </c>
      <c r="AY57">
        <f t="shared" si="93"/>
        <v>24.686637169998061</v>
      </c>
      <c r="AZ57">
        <f t="shared" si="94"/>
        <v>1.7338397486651613</v>
      </c>
      <c r="BA57">
        <f t="shared" si="34"/>
        <v>2.819139615352384E-2</v>
      </c>
      <c r="BB57">
        <f t="shared" si="35"/>
        <v>8.614695318225273</v>
      </c>
      <c r="BG57">
        <f t="shared" si="36"/>
        <v>66.805415033142978</v>
      </c>
      <c r="BH57">
        <f t="shared" si="37"/>
        <v>35.772367134663583</v>
      </c>
      <c r="BI57">
        <f t="shared" si="38"/>
        <v>35.744175738510059</v>
      </c>
      <c r="BJ57">
        <f t="shared" si="39"/>
        <v>24.742773217907214</v>
      </c>
      <c r="BK57">
        <f t="shared" si="40"/>
        <v>2.1113597280700485E-9</v>
      </c>
      <c r="BL57">
        <f t="shared" si="95"/>
        <v>2.2468128750049169E-4</v>
      </c>
      <c r="BM57">
        <f t="shared" si="96"/>
        <v>0.12644191053712803</v>
      </c>
      <c r="BN57">
        <f t="shared" si="97"/>
        <v>34.391631684200554</v>
      </c>
      <c r="BO57">
        <f t="shared" si="98"/>
        <v>1.8807589297906013</v>
      </c>
      <c r="BP57">
        <f t="shared" si="41"/>
        <v>2.819139615352384E-2</v>
      </c>
      <c r="BQ57">
        <f t="shared" si="42"/>
        <v>11.029593916756369</v>
      </c>
      <c r="BV57">
        <f t="shared" si="43"/>
        <v>66.788073607697868</v>
      </c>
      <c r="BW57">
        <f t="shared" si="44"/>
        <v>36.937639710872894</v>
      </c>
      <c r="BX57">
        <f t="shared" si="45"/>
        <v>36.90944831471937</v>
      </c>
      <c r="BY57">
        <f t="shared" si="46"/>
        <v>24.742773217907214</v>
      </c>
      <c r="BZ57">
        <f t="shared" si="47"/>
        <v>1.9797327209787907E-9</v>
      </c>
      <c r="CA57">
        <f t="shared" si="99"/>
        <v>2.1067414081207144E-4</v>
      </c>
      <c r="CB57">
        <f t="shared" si="100"/>
        <v>0.16024628060524077</v>
      </c>
      <c r="CC57">
        <f t="shared" si="101"/>
        <v>39.421410811920339</v>
      </c>
      <c r="CD57">
        <f t="shared" si="102"/>
        <v>1.9422761116100811</v>
      </c>
      <c r="CE57">
        <f t="shared" si="48"/>
        <v>2.819139615352384E-2</v>
      </c>
      <c r="CF57">
        <f t="shared" si="49"/>
        <v>12.19486649296568</v>
      </c>
      <c r="CK57">
        <f t="shared" si="50"/>
        <v>66.198744607204517</v>
      </c>
      <c r="CL57">
        <f t="shared" si="51"/>
        <v>36.716185007212971</v>
      </c>
      <c r="CM57">
        <f t="shared" si="52"/>
        <v>36.687993611059447</v>
      </c>
      <c r="CN57">
        <f t="shared" si="53"/>
        <v>24.742773217907214</v>
      </c>
      <c r="CO57">
        <f t="shared" si="54"/>
        <v>1.9860061099402049E-9</v>
      </c>
      <c r="CP57">
        <f t="shared" si="55"/>
        <v>2.1134172629743561E-4</v>
      </c>
      <c r="CQ57">
        <f t="shared" si="56"/>
        <v>0.15215442387361658</v>
      </c>
      <c r="CR57">
        <f t="shared" si="57"/>
        <v>38.123074663526332</v>
      </c>
      <c r="CS57">
        <f t="shared" si="58"/>
        <v>1.9392060578738752</v>
      </c>
      <c r="CT57">
        <f t="shared" si="59"/>
        <v>2.819139615352384E-2</v>
      </c>
      <c r="CU57">
        <f t="shared" si="60"/>
        <v>11.973411789305757</v>
      </c>
      <c r="CZ57">
        <f t="shared" si="61"/>
        <v>70.581139820263289</v>
      </c>
      <c r="DA57">
        <f t="shared" si="62"/>
        <v>36.775793533444997</v>
      </c>
      <c r="DB57">
        <f t="shared" si="63"/>
        <v>36.747602137291473</v>
      </c>
      <c r="DC57">
        <f t="shared" si="64"/>
        <v>24.742773217907214</v>
      </c>
      <c r="DD57">
        <f t="shared" si="65"/>
        <v>2.110622133945372E-9</v>
      </c>
      <c r="DE57">
        <f t="shared" si="66"/>
        <v>2.2460279609261746E-4</v>
      </c>
      <c r="DF57">
        <f t="shared" si="67"/>
        <v>0.16412875859757103</v>
      </c>
      <c r="DG57">
        <f t="shared" si="68"/>
        <v>40.919591497482408</v>
      </c>
      <c r="DH57">
        <f t="shared" si="69"/>
        <v>1.8810875332712587</v>
      </c>
      <c r="DI57">
        <f t="shared" si="70"/>
        <v>2.819139615352384E-2</v>
      </c>
      <c r="DJ57">
        <f t="shared" si="71"/>
        <v>12.033020315537783</v>
      </c>
      <c r="DM57" t="s">
        <v>28</v>
      </c>
      <c r="DN57" t="s">
        <v>2</v>
      </c>
      <c r="DO57" t="s">
        <v>52</v>
      </c>
      <c r="DP57" t="s">
        <v>417</v>
      </c>
      <c r="DQ57" t="s">
        <v>406</v>
      </c>
      <c r="DR57">
        <f t="shared" si="72"/>
        <v>2.2040949239379945E-4</v>
      </c>
      <c r="DS57">
        <f t="shared" si="73"/>
        <v>2.5597355823341158E-5</v>
      </c>
      <c r="DT57">
        <f t="shared" si="74"/>
        <v>6.5522462514673746E-10</v>
      </c>
      <c r="DU57">
        <f t="shared" si="75"/>
        <v>34.594480624942101</v>
      </c>
      <c r="DV57">
        <f t="shared" si="76"/>
        <v>6.2425658890048705</v>
      </c>
      <c r="DW57">
        <f t="shared" si="77"/>
        <v>38.969628878567171</v>
      </c>
      <c r="DY57">
        <f t="shared" si="78"/>
        <v>2.0712171053568999E-9</v>
      </c>
      <c r="DZ57">
        <f t="shared" si="79"/>
        <v>2.4054173283284036E-10</v>
      </c>
      <c r="EA57">
        <f t="shared" si="80"/>
        <v>0.13116341239505944</v>
      </c>
      <c r="EB57">
        <f t="shared" si="81"/>
        <v>3.5648237416487122E-2</v>
      </c>
      <c r="ED57">
        <f t="shared" si="103"/>
        <v>9.8073582501675993</v>
      </c>
      <c r="EF57">
        <f t="shared" si="104"/>
        <v>2.1616348536435816E-3</v>
      </c>
      <c r="EG57">
        <f t="shared" si="105"/>
        <v>6.4260226331458283E-9</v>
      </c>
      <c r="EH57">
        <f t="shared" si="106"/>
        <v>339.28046496728911</v>
      </c>
      <c r="EI57">
        <f t="shared" si="107"/>
        <v>382.1891112881853</v>
      </c>
    </row>
    <row r="58" spans="1:139" x14ac:dyDescent="0.25">
      <c r="A58" t="s">
        <v>143</v>
      </c>
      <c r="B58" t="s">
        <v>144</v>
      </c>
      <c r="C58" t="s">
        <v>155</v>
      </c>
      <c r="D58" t="s">
        <v>418</v>
      </c>
      <c r="E58" t="s">
        <v>408</v>
      </c>
      <c r="F58" t="s">
        <v>586</v>
      </c>
      <c r="G58">
        <f>VLOOKUP(A58,[2]alpha_i_split!$A$3:$N$208,14,FALSE)</f>
        <v>1.5996029398192106</v>
      </c>
      <c r="H58">
        <v>7.1997366988918303</v>
      </c>
      <c r="I58">
        <v>26.379835264739668</v>
      </c>
      <c r="J58">
        <v>78.844702329078544</v>
      </c>
      <c r="K58">
        <v>1.2214137182566644</v>
      </c>
      <c r="L58">
        <v>1.4970866094245148</v>
      </c>
      <c r="M58">
        <v>1.4745376733023781</v>
      </c>
      <c r="N58">
        <v>1.3689608132878841</v>
      </c>
      <c r="O58">
        <v>1.4435448601105449</v>
      </c>
      <c r="P58">
        <v>1.5197198434561152</v>
      </c>
      <c r="Q58">
        <v>1.1137228775074144</v>
      </c>
      <c r="R58">
        <v>1.1523297796771568</v>
      </c>
      <c r="S58">
        <v>1.261678755528314</v>
      </c>
      <c r="T58">
        <v>1.2456836932865165</v>
      </c>
      <c r="U58">
        <v>1.2512749062312558</v>
      </c>
      <c r="V58">
        <v>1.4406165004533091</v>
      </c>
      <c r="W58">
        <v>1.1374958848467005</v>
      </c>
      <c r="X58">
        <v>0.91695491640007709</v>
      </c>
      <c r="Y58">
        <v>30.006954056575243</v>
      </c>
      <c r="Z58">
        <v>24.189119639827169</v>
      </c>
      <c r="AA58">
        <f>IFERROR(VLOOKUP(A58,[6]EEZ_Carbon_Flux_Sovereign!$A$6:$AE$152,31,FALSE),0)</f>
        <v>0</v>
      </c>
      <c r="AC58">
        <f t="shared" si="26"/>
        <v>96.302001036599719</v>
      </c>
      <c r="AD58">
        <f t="shared" si="108"/>
        <v>29.379826039217427</v>
      </c>
      <c r="AE58">
        <f t="shared" si="28"/>
        <v>29.379826039217427</v>
      </c>
      <c r="AF58">
        <f t="shared" si="29"/>
        <v>24.189119639827169</v>
      </c>
      <c r="AG58">
        <f t="shared" si="82"/>
        <v>0</v>
      </c>
      <c r="AH58">
        <f t="shared" si="83"/>
        <v>0</v>
      </c>
      <c r="AI58">
        <f t="shared" si="84"/>
        <v>2.4959073449075869E-2</v>
      </c>
      <c r="AJ58">
        <f t="shared" si="85"/>
        <v>14.425246697833513</v>
      </c>
      <c r="AK58">
        <f t="shared" si="86"/>
        <v>1.3666737097751882</v>
      </c>
      <c r="AL58">
        <f t="shared" si="30"/>
        <v>0</v>
      </c>
      <c r="AM58">
        <f t="shared" si="31"/>
        <v>5.1907063993902582</v>
      </c>
      <c r="AN58">
        <f t="shared" si="87"/>
        <v>22.979890740470996</v>
      </c>
      <c r="AR58">
        <f t="shared" si="88"/>
        <v>118.03734808092534</v>
      </c>
      <c r="AS58">
        <f t="shared" si="89"/>
        <v>30.398269758537154</v>
      </c>
      <c r="AT58">
        <f t="shared" si="32"/>
        <v>30.006954056575243</v>
      </c>
      <c r="AU58">
        <f t="shared" si="33"/>
        <v>24.189119639827169</v>
      </c>
      <c r="AV58">
        <f t="shared" si="90"/>
        <v>1.2243786058847881E-5</v>
      </c>
      <c r="AW58">
        <f t="shared" si="91"/>
        <v>9.3866302814802141E-2</v>
      </c>
      <c r="AX58">
        <f t="shared" si="92"/>
        <v>4.8913685604657801E-2</v>
      </c>
      <c r="AY58">
        <f t="shared" si="93"/>
        <v>23.63303415258067</v>
      </c>
      <c r="AZ58">
        <f t="shared" si="94"/>
        <v>1.2772397280143213</v>
      </c>
      <c r="BA58">
        <f t="shared" si="34"/>
        <v>0.39131570196191134</v>
      </c>
      <c r="BB58">
        <f t="shared" si="35"/>
        <v>6.2091501187099851</v>
      </c>
      <c r="BG58">
        <f t="shared" si="36"/>
        <v>116.25948392453806</v>
      </c>
      <c r="BH58">
        <f t="shared" si="37"/>
        <v>33.282877727858676</v>
      </c>
      <c r="BI58">
        <f t="shared" si="38"/>
        <v>30.006954056575243</v>
      </c>
      <c r="BJ58">
        <f t="shared" si="39"/>
        <v>24.189119639827169</v>
      </c>
      <c r="BK58">
        <f t="shared" si="40"/>
        <v>5.9020130839313196E-3</v>
      </c>
      <c r="BL58">
        <f t="shared" si="95"/>
        <v>5.4048998171123843</v>
      </c>
      <c r="BM58">
        <f t="shared" si="96"/>
        <v>0.12624931667264344</v>
      </c>
      <c r="BN58">
        <f t="shared" si="97"/>
        <v>41.649222065452648</v>
      </c>
      <c r="BO58">
        <f t="shared" si="98"/>
        <v>1.4090939490401515</v>
      </c>
      <c r="BP58">
        <f t="shared" si="41"/>
        <v>3.275923671283433</v>
      </c>
      <c r="BQ58">
        <f t="shared" si="42"/>
        <v>9.0937580880315068</v>
      </c>
      <c r="BV58">
        <f t="shared" si="43"/>
        <v>107.93530782385649</v>
      </c>
      <c r="BW58">
        <f t="shared" si="44"/>
        <v>32.860930620870803</v>
      </c>
      <c r="BX58">
        <f t="shared" si="45"/>
        <v>30.006954056575243</v>
      </c>
      <c r="BY58">
        <f t="shared" si="46"/>
        <v>24.189119639827169</v>
      </c>
      <c r="BZ58">
        <f t="shared" si="47"/>
        <v>3.7167831083638192E-3</v>
      </c>
      <c r="CA58">
        <f t="shared" si="99"/>
        <v>3.9069519576954437</v>
      </c>
      <c r="CB58">
        <f t="shared" si="100"/>
        <v>0.10426664996876416</v>
      </c>
      <c r="CC58">
        <f t="shared" si="101"/>
        <v>36.070891142584337</v>
      </c>
      <c r="CD58">
        <f t="shared" si="102"/>
        <v>1.4438808853920997</v>
      </c>
      <c r="CE58">
        <f t="shared" si="48"/>
        <v>2.8539765642955608</v>
      </c>
      <c r="CF58">
        <f t="shared" si="49"/>
        <v>8.6718109810436346</v>
      </c>
      <c r="CK58">
        <f t="shared" si="50"/>
        <v>113.81586479408725</v>
      </c>
      <c r="CL58">
        <f t="shared" si="51"/>
        <v>33.008425897283104</v>
      </c>
      <c r="CM58">
        <f t="shared" si="52"/>
        <v>30.006954056575243</v>
      </c>
      <c r="CN58">
        <f t="shared" si="53"/>
        <v>24.189119639827169</v>
      </c>
      <c r="CO58">
        <f t="shared" si="54"/>
        <v>4.5182284665304228E-3</v>
      </c>
      <c r="CP58">
        <f t="shared" si="55"/>
        <v>4.5160128493474581</v>
      </c>
      <c r="CQ58">
        <f t="shared" si="56"/>
        <v>0.11462217365797144</v>
      </c>
      <c r="CR58">
        <f t="shared" si="57"/>
        <v>38.990200695571254</v>
      </c>
      <c r="CS58">
        <f t="shared" si="58"/>
        <v>1.4123966823683256</v>
      </c>
      <c r="CT58">
        <f t="shared" si="59"/>
        <v>3.0014718407078611</v>
      </c>
      <c r="CU58">
        <f t="shared" si="60"/>
        <v>8.8193062574559349</v>
      </c>
      <c r="CZ58">
        <f t="shared" si="61"/>
        <v>119.82185868089125</v>
      </c>
      <c r="DA58">
        <f t="shared" si="62"/>
        <v>38.003225961624054</v>
      </c>
      <c r="DB58">
        <f t="shared" si="63"/>
        <v>30.006954056575243</v>
      </c>
      <c r="DC58">
        <f t="shared" si="64"/>
        <v>24.189119639827169</v>
      </c>
      <c r="DD58">
        <f t="shared" si="65"/>
        <v>6.7853144394289203E-2</v>
      </c>
      <c r="DE58">
        <f t="shared" si="66"/>
        <v>25.456792315221431</v>
      </c>
      <c r="DF58">
        <f t="shared" si="67"/>
        <v>0.34984502365547238</v>
      </c>
      <c r="DG58">
        <f t="shared" si="68"/>
        <v>75.975603960017722</v>
      </c>
      <c r="DH58">
        <f t="shared" si="69"/>
        <v>1.58484105761342</v>
      </c>
      <c r="DI58">
        <f t="shared" si="70"/>
        <v>7.9962719050488111</v>
      </c>
      <c r="DJ58">
        <f t="shared" si="71"/>
        <v>13.814106321796885</v>
      </c>
      <c r="DM58" t="s">
        <v>143</v>
      </c>
      <c r="DN58" t="s">
        <v>144</v>
      </c>
      <c r="DO58" t="s">
        <v>155</v>
      </c>
      <c r="DP58" t="s">
        <v>418</v>
      </c>
      <c r="DQ58" t="s">
        <v>406</v>
      </c>
      <c r="DR58">
        <f t="shared" si="72"/>
        <v>6.5630872070319199</v>
      </c>
      <c r="DS58">
        <f t="shared" si="73"/>
        <v>9.5339812400562014</v>
      </c>
      <c r="DT58">
        <f t="shared" si="74"/>
        <v>90.896798285743586</v>
      </c>
      <c r="DU58">
        <f t="shared" si="75"/>
        <v>38.457366452340018</v>
      </c>
      <c r="DV58">
        <f t="shared" si="76"/>
        <v>21.076474433362609</v>
      </c>
      <c r="DW58">
        <f t="shared" si="77"/>
        <v>444.21777454018769</v>
      </c>
      <c r="DY58">
        <f t="shared" si="78"/>
        <v>1.3667068806528937E-2</v>
      </c>
      <c r="DZ58">
        <f t="shared" si="79"/>
        <v>2.6654753268869177E-2</v>
      </c>
      <c r="EA58">
        <f t="shared" si="80"/>
        <v>0.12814265383476417</v>
      </c>
      <c r="EB58">
        <f t="shared" si="81"/>
        <v>0.11561355726952169</v>
      </c>
      <c r="ED58">
        <f t="shared" si="103"/>
        <v>8.9580402113078232</v>
      </c>
      <c r="EF58">
        <f t="shared" si="104"/>
        <v>58.792399110911894</v>
      </c>
      <c r="EG58">
        <f t="shared" si="105"/>
        <v>814.25717412282711</v>
      </c>
      <c r="EH58">
        <f t="shared" si="106"/>
        <v>344.50263510106237</v>
      </c>
      <c r="EI58">
        <f t="shared" si="107"/>
        <v>3979.3206869086739</v>
      </c>
    </row>
    <row r="59" spans="1:139" x14ac:dyDescent="0.25">
      <c r="A59" t="s">
        <v>381</v>
      </c>
      <c r="B59" t="s">
        <v>382</v>
      </c>
      <c r="C59" t="s">
        <v>393</v>
      </c>
      <c r="D59" t="s">
        <v>422</v>
      </c>
      <c r="E59" t="s">
        <v>407</v>
      </c>
      <c r="F59" t="s">
        <v>393</v>
      </c>
      <c r="G59">
        <f>VLOOKUP(A59,[2]alpha_i_split!$A$3:$N$208,14,FALSE)</f>
        <v>3.4641367832053289</v>
      </c>
      <c r="H59">
        <v>6.8073577203527798</v>
      </c>
      <c r="I59">
        <v>24.942158687372586</v>
      </c>
      <c r="J59">
        <v>43.697659295774649</v>
      </c>
      <c r="K59">
        <v>1.1944928429090393</v>
      </c>
      <c r="L59">
        <v>1.7707938009502617</v>
      </c>
      <c r="M59">
        <v>1.7439772513498573</v>
      </c>
      <c r="N59">
        <v>1.6896676128975483</v>
      </c>
      <c r="O59">
        <v>1.7373172333672524</v>
      </c>
      <c r="P59">
        <v>1.853837223058372</v>
      </c>
      <c r="Q59">
        <v>1.1620756490513198</v>
      </c>
      <c r="R59">
        <v>1.2095558465202498</v>
      </c>
      <c r="S59">
        <v>1.2971210859341129</v>
      </c>
      <c r="T59">
        <v>1.3393743599143302</v>
      </c>
      <c r="U59">
        <v>1.3313443191676493</v>
      </c>
      <c r="V59">
        <v>1.3335057494131222</v>
      </c>
      <c r="W59">
        <v>1.4838078243664046</v>
      </c>
      <c r="X59">
        <v>1.1080535912347445</v>
      </c>
      <c r="Y59">
        <v>37.009370216911933</v>
      </c>
      <c r="Z59">
        <v>27.637248506690074</v>
      </c>
      <c r="AA59">
        <f>IFERROR(VLOOKUP(A59,[6]EEZ_Carbon_Flux_Sovereign!$A$6:$AE$152,31,FALSE),0)</f>
        <v>0</v>
      </c>
      <c r="AC59">
        <f t="shared" si="26"/>
        <v>52.196541280680471</v>
      </c>
      <c r="AD59">
        <f t="shared" si="108"/>
        <v>28.984675245369512</v>
      </c>
      <c r="AE59">
        <f t="shared" si="28"/>
        <v>28.984675245369512</v>
      </c>
      <c r="AF59">
        <f t="shared" si="29"/>
        <v>27.637248506690074</v>
      </c>
      <c r="AG59">
        <f t="shared" si="82"/>
        <v>0</v>
      </c>
      <c r="AH59">
        <f t="shared" si="83"/>
        <v>0</v>
      </c>
      <c r="AI59">
        <f t="shared" si="84"/>
        <v>5.2652059660466546E-4</v>
      </c>
      <c r="AJ59">
        <f t="shared" si="85"/>
        <v>1.1722802765232823</v>
      </c>
      <c r="AK59">
        <f t="shared" si="86"/>
        <v>1.2444843293455745</v>
      </c>
      <c r="AL59">
        <f t="shared" si="30"/>
        <v>0</v>
      </c>
      <c r="AM59">
        <f t="shared" si="31"/>
        <v>1.3474267386794381</v>
      </c>
      <c r="AN59">
        <f t="shared" si="87"/>
        <v>23.156935140947901</v>
      </c>
      <c r="AR59">
        <f t="shared" si="88"/>
        <v>77.379544196994331</v>
      </c>
      <c r="AS59">
        <f t="shared" si="89"/>
        <v>30.168933865147352</v>
      </c>
      <c r="AT59">
        <f t="shared" si="32"/>
        <v>30.168933865147352</v>
      </c>
      <c r="AU59">
        <f t="shared" si="33"/>
        <v>27.637248506690074</v>
      </c>
      <c r="AV59">
        <f t="shared" si="90"/>
        <v>0</v>
      </c>
      <c r="AW59">
        <f t="shared" si="91"/>
        <v>0</v>
      </c>
      <c r="AX59">
        <f t="shared" si="92"/>
        <v>4.7789277320964239E-3</v>
      </c>
      <c r="AY59">
        <f t="shared" si="93"/>
        <v>5.6629403604188857</v>
      </c>
      <c r="AZ59">
        <f t="shared" si="94"/>
        <v>1.0638704252603692</v>
      </c>
      <c r="BA59">
        <f t="shared" si="34"/>
        <v>0</v>
      </c>
      <c r="BB59">
        <f t="shared" si="35"/>
        <v>2.5316853584572776</v>
      </c>
      <c r="BG59">
        <f t="shared" si="36"/>
        <v>76.207723749067611</v>
      </c>
      <c r="BH59">
        <f t="shared" si="37"/>
        <v>32.352999962105699</v>
      </c>
      <c r="BI59">
        <f t="shared" si="38"/>
        <v>32.352999962105699</v>
      </c>
      <c r="BJ59">
        <f t="shared" si="39"/>
        <v>27.637248506690074</v>
      </c>
      <c r="BK59">
        <f t="shared" si="40"/>
        <v>0</v>
      </c>
      <c r="BL59">
        <f t="shared" si="95"/>
        <v>0</v>
      </c>
      <c r="BM59">
        <f t="shared" si="96"/>
        <v>2.6449509939880201E-2</v>
      </c>
      <c r="BN59">
        <f t="shared" si="97"/>
        <v>16.826274787768092</v>
      </c>
      <c r="BO59">
        <f t="shared" si="98"/>
        <v>1.1496269044286926</v>
      </c>
      <c r="BP59">
        <f t="shared" si="41"/>
        <v>0</v>
      </c>
      <c r="BQ59">
        <f t="shared" si="42"/>
        <v>4.7157514554156243</v>
      </c>
      <c r="BV59">
        <f t="shared" si="43"/>
        <v>73.834519671501909</v>
      </c>
      <c r="BW59">
        <f t="shared" si="44"/>
        <v>33.406887826781308</v>
      </c>
      <c r="BX59">
        <f t="shared" si="45"/>
        <v>33.406887826781308</v>
      </c>
      <c r="BY59">
        <f t="shared" si="46"/>
        <v>27.637248506690074</v>
      </c>
      <c r="BZ59">
        <f t="shared" si="47"/>
        <v>0</v>
      </c>
      <c r="CA59">
        <f t="shared" si="99"/>
        <v>0</v>
      </c>
      <c r="CB59">
        <f t="shared" si="100"/>
        <v>4.4017811131454067E-2</v>
      </c>
      <c r="CC59">
        <f t="shared" si="101"/>
        <v>22.887640989016631</v>
      </c>
      <c r="CD59">
        <f t="shared" si="102"/>
        <v>1.206002334468615</v>
      </c>
      <c r="CE59">
        <f t="shared" si="48"/>
        <v>0</v>
      </c>
      <c r="CF59">
        <f t="shared" si="49"/>
        <v>5.7696393200912333</v>
      </c>
      <c r="CK59">
        <f t="shared" si="50"/>
        <v>75.916696552360008</v>
      </c>
      <c r="CL59">
        <f t="shared" si="51"/>
        <v>33.206601276211522</v>
      </c>
      <c r="CM59">
        <f t="shared" si="52"/>
        <v>33.206601276211522</v>
      </c>
      <c r="CN59">
        <f t="shared" si="53"/>
        <v>27.637248506690074</v>
      </c>
      <c r="CO59">
        <f t="shared" si="54"/>
        <v>0</v>
      </c>
      <c r="CP59">
        <f t="shared" si="55"/>
        <v>0</v>
      </c>
      <c r="CQ59">
        <f t="shared" si="56"/>
        <v>4.1200042257716708E-2</v>
      </c>
      <c r="CR59">
        <f t="shared" si="57"/>
        <v>22.192906768189971</v>
      </c>
      <c r="CS59">
        <f t="shared" si="58"/>
        <v>1.1822181787979309</v>
      </c>
      <c r="CT59">
        <f t="shared" si="59"/>
        <v>0</v>
      </c>
      <c r="CU59">
        <f t="shared" si="60"/>
        <v>5.5693527695214478</v>
      </c>
      <c r="CZ59">
        <f t="shared" si="61"/>
        <v>81.008347363029728</v>
      </c>
      <c r="DA59">
        <f t="shared" si="62"/>
        <v>33.260512012385796</v>
      </c>
      <c r="DB59">
        <f t="shared" si="63"/>
        <v>33.260512012385796</v>
      </c>
      <c r="DC59">
        <f t="shared" si="64"/>
        <v>27.637248506690074</v>
      </c>
      <c r="DD59">
        <f t="shared" si="65"/>
        <v>0</v>
      </c>
      <c r="DE59">
        <f t="shared" si="66"/>
        <v>0</v>
      </c>
      <c r="DF59">
        <f t="shared" si="67"/>
        <v>4.5105785299814266E-2</v>
      </c>
      <c r="DG59">
        <f t="shared" si="68"/>
        <v>24.063847579325031</v>
      </c>
      <c r="DH59">
        <f t="shared" si="69"/>
        <v>1.1463200825542008</v>
      </c>
      <c r="DI59">
        <f t="shared" si="70"/>
        <v>0</v>
      </c>
      <c r="DJ59">
        <f t="shared" si="71"/>
        <v>5.6232635056957214</v>
      </c>
      <c r="DM59" t="s">
        <v>381</v>
      </c>
      <c r="DN59" t="s">
        <v>382</v>
      </c>
      <c r="DO59" t="s">
        <v>393</v>
      </c>
      <c r="DP59" t="s">
        <v>422</v>
      </c>
      <c r="DQ59" t="s">
        <v>406</v>
      </c>
      <c r="DR59">
        <f t="shared" si="72"/>
        <v>0</v>
      </c>
      <c r="DS59">
        <f t="shared" si="73"/>
        <v>0</v>
      </c>
      <c r="DT59">
        <f t="shared" si="74"/>
        <v>0</v>
      </c>
      <c r="DU59">
        <f t="shared" si="75"/>
        <v>15.467648460206982</v>
      </c>
      <c r="DV59">
        <f t="shared" si="76"/>
        <v>9.7623331807440348</v>
      </c>
      <c r="DW59">
        <f t="shared" si="77"/>
        <v>95.303149131855946</v>
      </c>
      <c r="DY59">
        <f t="shared" si="78"/>
        <v>0</v>
      </c>
      <c r="DZ59">
        <f t="shared" si="79"/>
        <v>0</v>
      </c>
      <c r="EA59">
        <f t="shared" si="80"/>
        <v>2.7013099492927722E-2</v>
      </c>
      <c r="EB59">
        <f t="shared" si="81"/>
        <v>2.0069826762247573E-2</v>
      </c>
      <c r="ED59">
        <f t="shared" si="103"/>
        <v>8.7054498811863716</v>
      </c>
      <c r="EF59">
        <f t="shared" si="104"/>
        <v>0</v>
      </c>
      <c r="EG59">
        <f t="shared" si="105"/>
        <v>0</v>
      </c>
      <c r="EH59">
        <f t="shared" si="106"/>
        <v>134.65283845014145</v>
      </c>
      <c r="EI59">
        <f t="shared" si="107"/>
        <v>829.65678828660236</v>
      </c>
    </row>
    <row r="60" spans="1:139" x14ac:dyDescent="0.25">
      <c r="A60" t="s">
        <v>486</v>
      </c>
      <c r="B60" t="s">
        <v>395</v>
      </c>
      <c r="C60" t="s">
        <v>403</v>
      </c>
      <c r="D60" t="s">
        <v>422</v>
      </c>
      <c r="E60" t="s">
        <v>407</v>
      </c>
      <c r="F60" t="s">
        <v>585</v>
      </c>
      <c r="G60">
        <f>VLOOKUP(A60,[2]alpha_i_split!$A$3:$N$208,14,FALSE)</f>
        <v>5.2741814119835455</v>
      </c>
      <c r="H60">
        <v>6.6798982805330001</v>
      </c>
      <c r="I60">
        <v>24.475147299872912</v>
      </c>
      <c r="J60">
        <v>25.948915861198483</v>
      </c>
      <c r="K60">
        <v>1.1944928429090393</v>
      </c>
      <c r="L60">
        <v>1.6075990253515033</v>
      </c>
      <c r="M60">
        <v>1.5477783159783653</v>
      </c>
      <c r="N60">
        <v>1.4279094998340851</v>
      </c>
      <c r="O60">
        <v>1.5230249577532384</v>
      </c>
      <c r="P60">
        <v>1.6751514690397891</v>
      </c>
      <c r="Q60">
        <v>1.1620756490513198</v>
      </c>
      <c r="R60">
        <v>1.2095558465202498</v>
      </c>
      <c r="S60">
        <v>1.2971210859341129</v>
      </c>
      <c r="T60">
        <v>1.3393743599143302</v>
      </c>
      <c r="U60">
        <v>1.3313443191676493</v>
      </c>
      <c r="V60">
        <v>1.3335057494131222</v>
      </c>
      <c r="W60">
        <v>1.2387738930286094</v>
      </c>
      <c r="X60">
        <v>1.0842292270507488</v>
      </c>
      <c r="Y60">
        <v>30.319173503112225</v>
      </c>
      <c r="Z60">
        <v>26.536670038894428</v>
      </c>
      <c r="AA60">
        <f>IFERROR(VLOOKUP(A60,[6]EEZ_Carbon_Flux_Sovereign!$A$6:$AE$152,31,FALSE),0)</f>
        <v>0</v>
      </c>
      <c r="AC60">
        <f t="shared" si="26"/>
        <v>30.99579427745044</v>
      </c>
      <c r="AD60">
        <f t="shared" si="108"/>
        <v>28.441972684126469</v>
      </c>
      <c r="AE60">
        <f t="shared" si="28"/>
        <v>28.441972684126469</v>
      </c>
      <c r="AF60">
        <f t="shared" si="29"/>
        <v>26.536670038894428</v>
      </c>
      <c r="AG60">
        <f t="shared" si="82"/>
        <v>0</v>
      </c>
      <c r="AH60">
        <f t="shared" si="83"/>
        <v>0</v>
      </c>
      <c r="AI60">
        <f t="shared" si="84"/>
        <v>1.397752619530044E-3</v>
      </c>
      <c r="AJ60">
        <f t="shared" si="85"/>
        <v>2.2008355833041158</v>
      </c>
      <c r="AK60">
        <f t="shared" si="86"/>
        <v>1.2843109070771392</v>
      </c>
      <c r="AL60">
        <f t="shared" si="30"/>
        <v>0</v>
      </c>
      <c r="AM60">
        <f t="shared" si="31"/>
        <v>1.905302645232041</v>
      </c>
      <c r="AN60">
        <f t="shared" si="87"/>
        <v>22.427730476950252</v>
      </c>
      <c r="AR60">
        <f t="shared" si="88"/>
        <v>41.715451847390845</v>
      </c>
      <c r="AS60">
        <f t="shared" si="89"/>
        <v>29.604057511005585</v>
      </c>
      <c r="AT60">
        <f t="shared" si="32"/>
        <v>29.604057511005585</v>
      </c>
      <c r="AU60">
        <f t="shared" si="33"/>
        <v>26.536670038894428</v>
      </c>
      <c r="AV60">
        <f t="shared" si="90"/>
        <v>0</v>
      </c>
      <c r="AW60">
        <f t="shared" si="91"/>
        <v>0</v>
      </c>
      <c r="AX60">
        <f t="shared" si="92"/>
        <v>7.2452847058219654E-3</v>
      </c>
      <c r="AY60">
        <f t="shared" si="93"/>
        <v>7.086112959347127</v>
      </c>
      <c r="AZ60">
        <f t="shared" si="94"/>
        <v>1.1522974582888426</v>
      </c>
      <c r="BA60">
        <f t="shared" si="34"/>
        <v>0</v>
      </c>
      <c r="BB60">
        <f t="shared" si="35"/>
        <v>3.0673874721111574</v>
      </c>
      <c r="BG60">
        <f t="shared" si="36"/>
        <v>40.16316929311008</v>
      </c>
      <c r="BH60">
        <f t="shared" si="37"/>
        <v>31.747229644008524</v>
      </c>
      <c r="BI60">
        <f t="shared" si="38"/>
        <v>30.319173503112225</v>
      </c>
      <c r="BJ60">
        <f t="shared" si="39"/>
        <v>26.536670038894428</v>
      </c>
      <c r="BK60">
        <f t="shared" si="40"/>
        <v>6.1207862881410794E-4</v>
      </c>
      <c r="BL60">
        <f t="shared" si="95"/>
        <v>1.2858289207662639</v>
      </c>
      <c r="BM60">
        <f t="shared" si="96"/>
        <v>2.9732024195903119E-2</v>
      </c>
      <c r="BN60">
        <f t="shared" si="97"/>
        <v>17.118328806787773</v>
      </c>
      <c r="BO60">
        <f t="shared" si="98"/>
        <v>1.259370993800605</v>
      </c>
      <c r="BP60">
        <f t="shared" si="41"/>
        <v>1.4280561408962988</v>
      </c>
      <c r="BQ60">
        <f t="shared" si="42"/>
        <v>5.2105596051140957</v>
      </c>
      <c r="BV60">
        <f t="shared" si="43"/>
        <v>37.052703468600683</v>
      </c>
      <c r="BW60">
        <f t="shared" si="44"/>
        <v>32.78138474857623</v>
      </c>
      <c r="BX60">
        <f t="shared" si="45"/>
        <v>30.319173503112225</v>
      </c>
      <c r="BY60">
        <f t="shared" si="46"/>
        <v>26.536670038894428</v>
      </c>
      <c r="BZ60">
        <f t="shared" si="47"/>
        <v>2.7145403777416944E-3</v>
      </c>
      <c r="CA60">
        <f t="shared" si="99"/>
        <v>3.3074421003590273</v>
      </c>
      <c r="CB60">
        <f t="shared" si="100"/>
        <v>4.4285156284139739E-2</v>
      </c>
      <c r="CC60">
        <f t="shared" si="101"/>
        <v>21.2748660313401</v>
      </c>
      <c r="CD60">
        <f t="shared" si="102"/>
        <v>1.3538769220202691</v>
      </c>
      <c r="CE60">
        <f t="shared" si="48"/>
        <v>2.4622112454640046</v>
      </c>
      <c r="CF60">
        <f t="shared" si="49"/>
        <v>6.2447147096818014</v>
      </c>
      <c r="CK60">
        <f t="shared" si="50"/>
        <v>39.520846483244156</v>
      </c>
      <c r="CL60">
        <f t="shared" si="51"/>
        <v>32.584848318477235</v>
      </c>
      <c r="CM60">
        <f t="shared" si="52"/>
        <v>30.319173503112225</v>
      </c>
      <c r="CN60">
        <f t="shared" si="53"/>
        <v>26.536670038894428</v>
      </c>
      <c r="CO60">
        <f t="shared" si="54"/>
        <v>2.283193008855633E-3</v>
      </c>
      <c r="CP60">
        <f t="shared" si="55"/>
        <v>3.0231959944628697</v>
      </c>
      <c r="CQ60">
        <f t="shared" si="56"/>
        <v>4.3433381938230653E-2</v>
      </c>
      <c r="CR60">
        <f t="shared" si="57"/>
        <v>21.543701225632493</v>
      </c>
      <c r="CS60">
        <f t="shared" si="58"/>
        <v>1.3030600359200186</v>
      </c>
      <c r="CT60">
        <f t="shared" si="59"/>
        <v>2.2656748153650099</v>
      </c>
      <c r="CU60">
        <f t="shared" si="60"/>
        <v>6.0481782795828067</v>
      </c>
      <c r="CZ60">
        <f t="shared" si="61"/>
        <v>43.46836452487652</v>
      </c>
      <c r="DA60">
        <f t="shared" si="62"/>
        <v>32.637749642113583</v>
      </c>
      <c r="DB60">
        <f t="shared" si="63"/>
        <v>30.319173503112225</v>
      </c>
      <c r="DC60">
        <f t="shared" si="64"/>
        <v>26.536670038894428</v>
      </c>
      <c r="DD60">
        <f t="shared" si="65"/>
        <v>2.682576014605751E-3</v>
      </c>
      <c r="DE60">
        <f t="shared" si="66"/>
        <v>3.4709785494831831</v>
      </c>
      <c r="DF60">
        <f t="shared" si="67"/>
        <v>4.8877392038578459E-2</v>
      </c>
      <c r="DG60">
        <f t="shared" si="68"/>
        <v>24.033808055604919</v>
      </c>
      <c r="DH60">
        <f t="shared" si="69"/>
        <v>1.2445014221956796</v>
      </c>
      <c r="DI60">
        <f t="shared" si="70"/>
        <v>2.3185761390013582</v>
      </c>
      <c r="DJ60">
        <f t="shared" si="71"/>
        <v>6.101079603219155</v>
      </c>
      <c r="DM60" t="s">
        <v>486</v>
      </c>
      <c r="DN60" t="s">
        <v>395</v>
      </c>
      <c r="DO60" t="s">
        <v>403</v>
      </c>
      <c r="DP60" t="s">
        <v>422</v>
      </c>
      <c r="DQ60" t="s">
        <v>406</v>
      </c>
      <c r="DR60">
        <f t="shared" si="72"/>
        <v>1.8479075941785574</v>
      </c>
      <c r="DS60">
        <f t="shared" si="73"/>
        <v>1.6304208360345673</v>
      </c>
      <c r="DT60">
        <f t="shared" si="74"/>
        <v>2.6582721025756575</v>
      </c>
      <c r="DU60">
        <f t="shared" si="75"/>
        <v>15.542942110336087</v>
      </c>
      <c r="DV60">
        <f t="shared" si="76"/>
        <v>8.8653310756853223</v>
      </c>
      <c r="DW60">
        <f t="shared" si="77"/>
        <v>78.594095081511867</v>
      </c>
      <c r="DY60">
        <f t="shared" si="78"/>
        <v>1.3820646716695311E-3</v>
      </c>
      <c r="DZ60">
        <f t="shared" si="79"/>
        <v>1.3184792421577398E-3</v>
      </c>
      <c r="EA60">
        <f t="shared" si="80"/>
        <v>2.9161831963700664E-2</v>
      </c>
      <c r="EB60">
        <f t="shared" si="81"/>
        <v>2.035976252789163E-2</v>
      </c>
      <c r="ED60">
        <f t="shared" si="103"/>
        <v>8.5424509892789136</v>
      </c>
      <c r="EF60">
        <f t="shared" si="104"/>
        <v>15.785660055986636</v>
      </c>
      <c r="EG60">
        <f t="shared" si="105"/>
        <v>22.708159152419963</v>
      </c>
      <c r="EH60">
        <f t="shared" si="106"/>
        <v>132.7748212067454</v>
      </c>
      <c r="EI60">
        <f t="shared" si="107"/>
        <v>671.38620528054207</v>
      </c>
    </row>
    <row r="61" spans="1:139" x14ac:dyDescent="0.25">
      <c r="A61" t="s">
        <v>356</v>
      </c>
      <c r="B61" t="s">
        <v>357</v>
      </c>
      <c r="C61" t="s">
        <v>349</v>
      </c>
      <c r="D61" t="s">
        <v>421</v>
      </c>
      <c r="E61" t="s">
        <v>406</v>
      </c>
      <c r="F61" t="s">
        <v>585</v>
      </c>
      <c r="G61">
        <f>VLOOKUP(A61,[2]alpha_i_split!$A$3:$N$208,14,FALSE)</f>
        <v>0.93933832392497063</v>
      </c>
      <c r="H61">
        <v>5.92349352553095</v>
      </c>
      <c r="I61">
        <v>21.703680277545402</v>
      </c>
      <c r="J61">
        <v>80.969683537454088</v>
      </c>
      <c r="K61">
        <v>1.4311390552424275</v>
      </c>
      <c r="L61">
        <v>1.8087885513950135</v>
      </c>
      <c r="M61">
        <v>1.7614997695097183</v>
      </c>
      <c r="N61">
        <v>1.5385743798070441</v>
      </c>
      <c r="O61">
        <v>1.726406152980013</v>
      </c>
      <c r="P61">
        <v>1.8565961132056854</v>
      </c>
      <c r="Q61">
        <v>1.39378218396165</v>
      </c>
      <c r="R61">
        <v>1.154133732123878</v>
      </c>
      <c r="S61">
        <v>1.2154822023485663</v>
      </c>
      <c r="T61">
        <v>1.2953811605285075</v>
      </c>
      <c r="U61">
        <v>1.2357210310006459</v>
      </c>
      <c r="V61">
        <v>1.3448954049704989</v>
      </c>
      <c r="W61">
        <v>1.2494013661230949</v>
      </c>
      <c r="X61">
        <v>1.1076227248753345</v>
      </c>
      <c r="Y61">
        <v>27.116607788664098</v>
      </c>
      <c r="Z61">
        <v>24.039489488837894</v>
      </c>
      <c r="AA61">
        <f>IFERROR(VLOOKUP(A61,[6]EEZ_Carbon_Flux_Sovereign!$A$6:$AE$152,31,FALSE),0)</f>
        <v>0</v>
      </c>
      <c r="AC61">
        <f t="shared" si="26"/>
        <v>115.87887640107037</v>
      </c>
      <c r="AD61">
        <f t="shared" si="108"/>
        <v>30.25020289724262</v>
      </c>
      <c r="AE61">
        <f t="shared" si="28"/>
        <v>27.116607788664098</v>
      </c>
      <c r="AF61">
        <f t="shared" si="29"/>
        <v>24.039489488837894</v>
      </c>
      <c r="AG61">
        <f t="shared" si="82"/>
        <v>3.6601457094766177E-3</v>
      </c>
      <c r="AH61">
        <f t="shared" si="83"/>
        <v>3.5041020769945157</v>
      </c>
      <c r="AI61">
        <f t="shared" si="84"/>
        <v>2.849667576105195E-2</v>
      </c>
      <c r="AJ61">
        <f t="shared" si="85"/>
        <v>13.76492870649375</v>
      </c>
      <c r="AK61">
        <f t="shared" si="86"/>
        <v>1.6739963477306692</v>
      </c>
      <c r="AL61">
        <f t="shared" si="30"/>
        <v>3.1335951085785219</v>
      </c>
      <c r="AM61">
        <f t="shared" si="31"/>
        <v>6.2107134084047253</v>
      </c>
      <c r="AN61">
        <f t="shared" si="87"/>
        <v>22.411120137996129</v>
      </c>
      <c r="AR61">
        <f t="shared" si="88"/>
        <v>146.45703659262426</v>
      </c>
      <c r="AS61">
        <f t="shared" si="89"/>
        <v>25.048949519546881</v>
      </c>
      <c r="AT61">
        <f t="shared" si="32"/>
        <v>25.048949519546881</v>
      </c>
      <c r="AU61">
        <f t="shared" si="33"/>
        <v>24.039489488837894</v>
      </c>
      <c r="AV61">
        <f t="shared" si="90"/>
        <v>0</v>
      </c>
      <c r="AW61">
        <f t="shared" si="91"/>
        <v>0</v>
      </c>
      <c r="AX61">
        <f t="shared" si="92"/>
        <v>2.2553847121200467E-4</v>
      </c>
      <c r="AY61">
        <f t="shared" si="93"/>
        <v>0.67027459538026346</v>
      </c>
      <c r="AZ61">
        <f t="shared" si="94"/>
        <v>1.2329990678563041</v>
      </c>
      <c r="BA61">
        <f t="shared" si="34"/>
        <v>0</v>
      </c>
      <c r="BB61">
        <f t="shared" si="35"/>
        <v>1.0094600307089863</v>
      </c>
      <c r="BG61">
        <f t="shared" si="36"/>
        <v>142.6280788885002</v>
      </c>
      <c r="BH61">
        <f t="shared" si="37"/>
        <v>26.380437102820029</v>
      </c>
      <c r="BI61">
        <f t="shared" si="38"/>
        <v>26.380437102820029</v>
      </c>
      <c r="BJ61">
        <f t="shared" si="39"/>
        <v>24.039489488837894</v>
      </c>
      <c r="BK61">
        <f t="shared" si="40"/>
        <v>0</v>
      </c>
      <c r="BL61">
        <f t="shared" si="95"/>
        <v>0</v>
      </c>
      <c r="BM61">
        <f t="shared" si="96"/>
        <v>2.4696657845710867E-3</v>
      </c>
      <c r="BN61">
        <f t="shared" si="97"/>
        <v>3.16495649431043</v>
      </c>
      <c r="BO61">
        <f t="shared" si="98"/>
        <v>1.3158543570187744</v>
      </c>
      <c r="BP61">
        <f t="shared" si="41"/>
        <v>0</v>
      </c>
      <c r="BQ61">
        <f t="shared" si="42"/>
        <v>2.3409476139821344</v>
      </c>
      <c r="BV61">
        <f t="shared" si="43"/>
        <v>124.57788063181106</v>
      </c>
      <c r="BW61">
        <f t="shared" si="44"/>
        <v>28.114538545666441</v>
      </c>
      <c r="BX61">
        <f t="shared" si="45"/>
        <v>27.116607788664098</v>
      </c>
      <c r="BY61">
        <f t="shared" si="46"/>
        <v>24.039489488837894</v>
      </c>
      <c r="BZ61">
        <f t="shared" si="47"/>
        <v>1.4713035561600345E-4</v>
      </c>
      <c r="CA61">
        <f t="shared" si="99"/>
        <v>0.44230630607467453</v>
      </c>
      <c r="CB61">
        <f t="shared" si="100"/>
        <v>1.0018428064687638E-2</v>
      </c>
      <c r="CC61">
        <f t="shared" si="101"/>
        <v>7.3754410744330476</v>
      </c>
      <c r="CD61">
        <f t="shared" si="102"/>
        <v>1.5005098217611421</v>
      </c>
      <c r="CE61">
        <f t="shared" si="48"/>
        <v>0.99793075700234368</v>
      </c>
      <c r="CF61">
        <f t="shared" si="49"/>
        <v>4.0750490568285471</v>
      </c>
      <c r="CK61">
        <f t="shared" si="50"/>
        <v>139.78655986390521</v>
      </c>
      <c r="CL61">
        <f t="shared" si="51"/>
        <v>26.81969416907679</v>
      </c>
      <c r="CM61">
        <f t="shared" si="52"/>
        <v>26.81969416907679</v>
      </c>
      <c r="CN61">
        <f t="shared" si="53"/>
        <v>24.039489488837894</v>
      </c>
      <c r="CO61">
        <f t="shared" si="54"/>
        <v>0</v>
      </c>
      <c r="CP61">
        <f t="shared" si="55"/>
        <v>0</v>
      </c>
      <c r="CQ61">
        <f t="shared" si="56"/>
        <v>3.922926094826965E-3</v>
      </c>
      <c r="CR61">
        <f t="shared" si="57"/>
        <v>4.2330618202792296</v>
      </c>
      <c r="CS61">
        <f t="shared" si="58"/>
        <v>1.3512928057206082</v>
      </c>
      <c r="CT61">
        <f t="shared" si="59"/>
        <v>0</v>
      </c>
      <c r="CU61">
        <f t="shared" si="60"/>
        <v>2.7802046802388958</v>
      </c>
      <c r="CZ61">
        <f t="shared" si="61"/>
        <v>150.32799974313164</v>
      </c>
      <c r="DA61">
        <f t="shared" si="62"/>
        <v>29.189179876219654</v>
      </c>
      <c r="DB61">
        <f t="shared" si="63"/>
        <v>27.116607788664098</v>
      </c>
      <c r="DC61">
        <f t="shared" si="64"/>
        <v>24.039489488837894</v>
      </c>
      <c r="DD61">
        <f t="shared" si="65"/>
        <v>1.4755266893847708E-3</v>
      </c>
      <c r="DE61">
        <f t="shared" si="66"/>
        <v>2.1357906413644372</v>
      </c>
      <c r="DF61">
        <f t="shared" si="67"/>
        <v>2.2634009366854071E-2</v>
      </c>
      <c r="DG61">
        <f t="shared" si="68"/>
        <v>13.185652533003136</v>
      </c>
      <c r="DH61">
        <f t="shared" si="69"/>
        <v>1.4181765679224014</v>
      </c>
      <c r="DI61">
        <f t="shared" si="70"/>
        <v>2.0725720875555567</v>
      </c>
      <c r="DJ61">
        <f t="shared" si="71"/>
        <v>5.1496903873817601</v>
      </c>
      <c r="DM61" t="s">
        <v>356</v>
      </c>
      <c r="DN61" t="s">
        <v>357</v>
      </c>
      <c r="DO61" t="s">
        <v>349</v>
      </c>
      <c r="DP61" t="s">
        <v>421</v>
      </c>
      <c r="DQ61" t="s">
        <v>406</v>
      </c>
      <c r="DR61">
        <f t="shared" si="72"/>
        <v>1.0136998374056045</v>
      </c>
      <c r="DS61">
        <f t="shared" si="73"/>
        <v>1.4744791443756484</v>
      </c>
      <c r="DT61">
        <f t="shared" si="74"/>
        <v>2.1740887471987445</v>
      </c>
      <c r="DU61">
        <f t="shared" si="75"/>
        <v>7.065719203983309</v>
      </c>
      <c r="DV61">
        <f t="shared" si="76"/>
        <v>5.4142502502109444</v>
      </c>
      <c r="DW61">
        <f t="shared" si="77"/>
        <v>29.314105771909276</v>
      </c>
      <c r="DY61">
        <f t="shared" si="78"/>
        <v>8.8046712574623191E-4</v>
      </c>
      <c r="DZ61">
        <f t="shared" si="79"/>
        <v>1.4794700950077754E-3</v>
      </c>
      <c r="EA61">
        <f t="shared" si="80"/>
        <v>1.1294540590533952E-2</v>
      </c>
      <c r="EB61">
        <f t="shared" si="81"/>
        <v>1.1669339255196262E-2</v>
      </c>
      <c r="ED61">
        <f t="shared" si="103"/>
        <v>7.5419851760631555</v>
      </c>
      <c r="EF61">
        <f t="shared" si="104"/>
        <v>7.6453091466907006</v>
      </c>
      <c r="EG61">
        <f t="shared" si="105"/>
        <v>16.396945102818648</v>
      </c>
      <c r="EH61">
        <f t="shared" si="106"/>
        <v>53.289549494666879</v>
      </c>
      <c r="EI61">
        <f t="shared" si="107"/>
        <v>221.08655118128715</v>
      </c>
    </row>
    <row r="62" spans="1:139" x14ac:dyDescent="0.25">
      <c r="A62" t="s">
        <v>119</v>
      </c>
      <c r="B62" t="s">
        <v>120</v>
      </c>
      <c r="C62" t="s">
        <v>155</v>
      </c>
      <c r="D62" t="s">
        <v>418</v>
      </c>
      <c r="E62" t="s">
        <v>408</v>
      </c>
      <c r="F62" t="s">
        <v>586</v>
      </c>
      <c r="G62">
        <f>VLOOKUP(A62,[2]alpha_i_split!$A$3:$N$208,14,FALSE)</f>
        <v>3.132656617637041</v>
      </c>
      <c r="H62">
        <v>5.74989033176068</v>
      </c>
      <c r="I62">
        <v>21.067598175571131</v>
      </c>
      <c r="J62">
        <v>36.629843806078149</v>
      </c>
      <c r="K62">
        <v>1.2214137182566644</v>
      </c>
      <c r="L62">
        <v>1.6579318845559607</v>
      </c>
      <c r="M62">
        <v>1.6246181448862613</v>
      </c>
      <c r="N62">
        <v>1.5393784570152895</v>
      </c>
      <c r="O62">
        <v>1.6232708041875565</v>
      </c>
      <c r="P62">
        <v>1.6897605086290628</v>
      </c>
      <c r="Q62">
        <v>1.1137228775074144</v>
      </c>
      <c r="R62">
        <v>1.1523297796771568</v>
      </c>
      <c r="S62">
        <v>1.261678755528314</v>
      </c>
      <c r="T62">
        <v>1.2456836932865165</v>
      </c>
      <c r="U62">
        <v>1.2512749062312558</v>
      </c>
      <c r="V62">
        <v>1.4406165004533091</v>
      </c>
      <c r="W62">
        <v>1.5230877309343285</v>
      </c>
      <c r="X62">
        <v>1.5230877309343285</v>
      </c>
      <c r="Y62">
        <v>32.087800301466835</v>
      </c>
      <c r="Z62">
        <v>32.087800301466835</v>
      </c>
      <c r="AA62">
        <f>IFERROR(VLOOKUP(A62,[6]EEZ_Carbon_Flux_Sovereign!$A$6:$AE$152,31,FALSE),0)</f>
        <v>0</v>
      </c>
      <c r="AC62">
        <f t="shared" si="26"/>
        <v>44.740193722342759</v>
      </c>
      <c r="AD62">
        <f t="shared" si="108"/>
        <v>23.463466062267035</v>
      </c>
      <c r="AE62">
        <f t="shared" si="28"/>
        <v>23.463466062267035</v>
      </c>
      <c r="AF62">
        <f t="shared" si="29"/>
        <v>23.463466062267035</v>
      </c>
      <c r="AG62">
        <f t="shared" si="82"/>
        <v>0</v>
      </c>
      <c r="AH62">
        <f t="shared" si="83"/>
        <v>0</v>
      </c>
      <c r="AI62">
        <f t="shared" si="84"/>
        <v>0</v>
      </c>
      <c r="AJ62">
        <f t="shared" si="85"/>
        <v>0</v>
      </c>
      <c r="AK62">
        <f t="shared" si="86"/>
        <v>1.1442639437059343</v>
      </c>
      <c r="AL62">
        <f t="shared" si="30"/>
        <v>0</v>
      </c>
      <c r="AM62">
        <f t="shared" si="31"/>
        <v>0</v>
      </c>
      <c r="AN62">
        <f t="shared" si="87"/>
        <v>18.105043527299966</v>
      </c>
      <c r="AR62">
        <f t="shared" si="88"/>
        <v>60.729785972401629</v>
      </c>
      <c r="AS62">
        <f t="shared" si="89"/>
        <v>24.276820763982752</v>
      </c>
      <c r="AT62">
        <f t="shared" si="32"/>
        <v>24.276820763982752</v>
      </c>
      <c r="AU62">
        <f t="shared" si="33"/>
        <v>24.276820763982752</v>
      </c>
      <c r="AV62">
        <f t="shared" si="90"/>
        <v>0</v>
      </c>
      <c r="AW62">
        <f t="shared" si="91"/>
        <v>0</v>
      </c>
      <c r="AX62">
        <f t="shared" si="92"/>
        <v>0</v>
      </c>
      <c r="AY62">
        <f t="shared" si="93"/>
        <v>0</v>
      </c>
      <c r="AZ62">
        <f t="shared" si="94"/>
        <v>1.016187650864111</v>
      </c>
      <c r="BA62">
        <f t="shared" si="34"/>
        <v>0</v>
      </c>
      <c r="BB62">
        <f t="shared" si="35"/>
        <v>0</v>
      </c>
      <c r="BG62">
        <f t="shared" si="36"/>
        <v>59.509508891704193</v>
      </c>
      <c r="BH62">
        <f t="shared" si="37"/>
        <v>26.580541048125163</v>
      </c>
      <c r="BI62">
        <f t="shared" si="38"/>
        <v>26.580541048125163</v>
      </c>
      <c r="BJ62">
        <f t="shared" si="39"/>
        <v>26.580541048125163</v>
      </c>
      <c r="BK62">
        <f t="shared" si="40"/>
        <v>0</v>
      </c>
      <c r="BL62">
        <f t="shared" si="95"/>
        <v>0</v>
      </c>
      <c r="BM62">
        <f t="shared" si="96"/>
        <v>0</v>
      </c>
      <c r="BN62">
        <f t="shared" si="97"/>
        <v>0</v>
      </c>
      <c r="BO62">
        <f t="shared" si="98"/>
        <v>1.1239671280824199</v>
      </c>
      <c r="BP62">
        <f t="shared" si="41"/>
        <v>0</v>
      </c>
      <c r="BQ62">
        <f t="shared" si="42"/>
        <v>0</v>
      </c>
      <c r="BV62">
        <f t="shared" si="43"/>
        <v>56.38719243891164</v>
      </c>
      <c r="BW62">
        <f t="shared" si="44"/>
        <v>26.243563504021726</v>
      </c>
      <c r="BX62">
        <f t="shared" si="45"/>
        <v>26.243563504021726</v>
      </c>
      <c r="BY62">
        <f t="shared" si="46"/>
        <v>26.243563504021726</v>
      </c>
      <c r="BZ62">
        <f t="shared" si="47"/>
        <v>0</v>
      </c>
      <c r="CA62">
        <f t="shared" si="99"/>
        <v>0</v>
      </c>
      <c r="CB62">
        <f t="shared" si="100"/>
        <v>0</v>
      </c>
      <c r="CC62">
        <f t="shared" si="101"/>
        <v>0</v>
      </c>
      <c r="CD62">
        <f t="shared" si="102"/>
        <v>1.1400280741454185</v>
      </c>
      <c r="CE62">
        <f t="shared" si="48"/>
        <v>0</v>
      </c>
      <c r="CF62">
        <f t="shared" si="49"/>
        <v>0</v>
      </c>
      <c r="CK62">
        <f t="shared" si="50"/>
        <v>59.460156012357061</v>
      </c>
      <c r="CL62">
        <f t="shared" si="51"/>
        <v>26.361356931655543</v>
      </c>
      <c r="CM62">
        <f t="shared" si="52"/>
        <v>26.361356931655543</v>
      </c>
      <c r="CN62">
        <f t="shared" si="53"/>
        <v>26.361356931655543</v>
      </c>
      <c r="CO62">
        <f t="shared" si="54"/>
        <v>0</v>
      </c>
      <c r="CP62">
        <f t="shared" si="55"/>
        <v>0</v>
      </c>
      <c r="CQ62">
        <f t="shared" si="56"/>
        <v>0</v>
      </c>
      <c r="CR62">
        <f t="shared" si="57"/>
        <v>0</v>
      </c>
      <c r="CS62">
        <f t="shared" si="58"/>
        <v>1.1151613668910785</v>
      </c>
      <c r="CT62">
        <f t="shared" si="59"/>
        <v>0</v>
      </c>
      <c r="CU62">
        <f t="shared" si="60"/>
        <v>0</v>
      </c>
      <c r="CZ62">
        <f t="shared" si="61"/>
        <v>61.895663500761742</v>
      </c>
      <c r="DA62">
        <f t="shared" si="62"/>
        <v>30.350329556647804</v>
      </c>
      <c r="DB62">
        <f t="shared" si="63"/>
        <v>30.350329556647804</v>
      </c>
      <c r="DC62">
        <f t="shared" si="64"/>
        <v>30.350329556647804</v>
      </c>
      <c r="DD62">
        <f t="shared" si="65"/>
        <v>0</v>
      </c>
      <c r="DE62">
        <f t="shared" si="66"/>
        <v>0</v>
      </c>
      <c r="DF62">
        <f t="shared" si="67"/>
        <v>0</v>
      </c>
      <c r="DG62">
        <f t="shared" si="68"/>
        <v>0</v>
      </c>
      <c r="DH62">
        <f t="shared" si="69"/>
        <v>1.2583929485028158</v>
      </c>
      <c r="DI62">
        <f t="shared" si="70"/>
        <v>0</v>
      </c>
      <c r="DJ62">
        <f t="shared" si="71"/>
        <v>0</v>
      </c>
      <c r="DM62" t="s">
        <v>119</v>
      </c>
      <c r="DN62" t="s">
        <v>120</v>
      </c>
      <c r="DO62" t="s">
        <v>155</v>
      </c>
      <c r="DP62" t="s">
        <v>418</v>
      </c>
      <c r="DQ62" t="s">
        <v>404</v>
      </c>
      <c r="DR62">
        <f t="shared" si="72"/>
        <v>0</v>
      </c>
      <c r="DS62">
        <f t="shared" si="73"/>
        <v>0</v>
      </c>
      <c r="DT62">
        <f t="shared" si="74"/>
        <v>0</v>
      </c>
      <c r="DU62">
        <f t="shared" si="75"/>
        <v>0</v>
      </c>
      <c r="DV62">
        <f t="shared" si="76"/>
        <v>0</v>
      </c>
      <c r="DW62">
        <f t="shared" si="77"/>
        <v>0</v>
      </c>
      <c r="DY62">
        <f t="shared" si="78"/>
        <v>0</v>
      </c>
      <c r="DZ62">
        <f t="shared" si="79"/>
        <v>0</v>
      </c>
      <c r="EA62">
        <f t="shared" si="80"/>
        <v>0</v>
      </c>
      <c r="EB62">
        <f t="shared" si="81"/>
        <v>0</v>
      </c>
      <c r="ED62">
        <f t="shared" si="103"/>
        <v>7.1541156234852625</v>
      </c>
      <c r="EF62">
        <f t="shared" si="104"/>
        <v>0</v>
      </c>
      <c r="EG62">
        <f t="shared" si="105"/>
        <v>0</v>
      </c>
      <c r="EH62">
        <f t="shared" si="106"/>
        <v>0</v>
      </c>
      <c r="EI62">
        <f t="shared" si="107"/>
        <v>0</v>
      </c>
    </row>
    <row r="63" spans="1:139" x14ac:dyDescent="0.25">
      <c r="A63" t="s">
        <v>267</v>
      </c>
      <c r="B63" t="s">
        <v>268</v>
      </c>
      <c r="C63" t="s">
        <v>194</v>
      </c>
      <c r="D63" t="s">
        <v>419</v>
      </c>
      <c r="E63" t="s">
        <v>404</v>
      </c>
      <c r="F63" t="s">
        <v>194</v>
      </c>
      <c r="G63">
        <f>VLOOKUP(A63,[2]alpha_i_split!$A$3:$N$208,14,FALSE)</f>
        <v>11.923589504032199</v>
      </c>
      <c r="H63">
        <v>5.7131410482770804</v>
      </c>
      <c r="I63">
        <v>20.932948800887225</v>
      </c>
      <c r="J63">
        <v>19.955120004660376</v>
      </c>
      <c r="K63">
        <v>1.1275952545079455</v>
      </c>
      <c r="L63">
        <v>1.2067690036967176</v>
      </c>
      <c r="M63">
        <v>1.1866174178280724</v>
      </c>
      <c r="N63">
        <v>1.1300269287366023</v>
      </c>
      <c r="O63">
        <v>1.1919270064378424</v>
      </c>
      <c r="P63">
        <v>1.2529274166703845</v>
      </c>
      <c r="Q63">
        <v>1.2539803010577975</v>
      </c>
      <c r="R63">
        <v>0.90947003354549738</v>
      </c>
      <c r="S63">
        <v>1.0160301239037073</v>
      </c>
      <c r="T63">
        <v>1.0683930558484569</v>
      </c>
      <c r="U63">
        <v>1.0727560349127803</v>
      </c>
      <c r="V63">
        <v>1.2137481184144505</v>
      </c>
      <c r="W63">
        <v>0.74797279246376014</v>
      </c>
      <c r="X63">
        <v>0.71277261916932666</v>
      </c>
      <c r="Y63">
        <v>15.657276169100538</v>
      </c>
      <c r="Z63">
        <v>14.920432743745803</v>
      </c>
      <c r="AA63">
        <f>IFERROR(VLOOKUP(A63,[6]EEZ_Carbon_Flux_Sovereign!$A$6:$AE$152,31,FALSE),0)</f>
        <v>0</v>
      </c>
      <c r="AC63">
        <f t="shared" si="26"/>
        <v>22.501298620391612</v>
      </c>
      <c r="AD63">
        <f t="shared" si="108"/>
        <v>26.249505439364022</v>
      </c>
      <c r="AE63">
        <f t="shared" si="28"/>
        <v>15.657276169100538</v>
      </c>
      <c r="AF63">
        <f t="shared" si="29"/>
        <v>14.920432743745803</v>
      </c>
      <c r="AG63">
        <f t="shared" si="82"/>
        <v>0.46273725536399035</v>
      </c>
      <c r="AH63">
        <f t="shared" si="83"/>
        <v>131.0594522334616</v>
      </c>
      <c r="AI63">
        <f t="shared" si="84"/>
        <v>0.56618119315486604</v>
      </c>
      <c r="AJ63">
        <f t="shared" si="85"/>
        <v>149.92785597726362</v>
      </c>
      <c r="AK63">
        <f t="shared" si="86"/>
        <v>0.92523744003507946</v>
      </c>
      <c r="AL63">
        <f t="shared" si="30"/>
        <v>10.592229270263484</v>
      </c>
      <c r="AM63">
        <f t="shared" si="31"/>
        <v>11.329072695618219</v>
      </c>
      <c r="AN63">
        <f t="shared" si="87"/>
        <v>21.916752339740597</v>
      </c>
      <c r="AR63">
        <f t="shared" si="88"/>
        <v>24.081220286672441</v>
      </c>
      <c r="AS63">
        <f t="shared" si="89"/>
        <v>19.037889648149083</v>
      </c>
      <c r="AT63">
        <f t="shared" si="32"/>
        <v>15.657276169100538</v>
      </c>
      <c r="AU63">
        <f t="shared" si="33"/>
        <v>14.920432743745803</v>
      </c>
      <c r="AV63">
        <f t="shared" si="90"/>
        <v>3.0607964748517777E-2</v>
      </c>
      <c r="AW63">
        <f t="shared" si="91"/>
        <v>27.161902658980299</v>
      </c>
      <c r="AX63">
        <f t="shared" si="92"/>
        <v>5.5301267217139287E-2</v>
      </c>
      <c r="AY63">
        <f t="shared" si="93"/>
        <v>40.292783993439599</v>
      </c>
      <c r="AZ63">
        <f t="shared" si="94"/>
        <v>0.64865747099270477</v>
      </c>
      <c r="BA63">
        <f t="shared" si="34"/>
        <v>3.3806134790485451</v>
      </c>
      <c r="BB63">
        <f t="shared" si="35"/>
        <v>4.11745690440328</v>
      </c>
      <c r="BG63">
        <f t="shared" si="36"/>
        <v>23.679092972379408</v>
      </c>
      <c r="BH63">
        <f t="shared" si="37"/>
        <v>21.268506563835409</v>
      </c>
      <c r="BI63">
        <f t="shared" si="38"/>
        <v>15.657276169100538</v>
      </c>
      <c r="BJ63">
        <f t="shared" si="39"/>
        <v>14.920432743745803</v>
      </c>
      <c r="BK63">
        <f t="shared" si="40"/>
        <v>0.11027381273634709</v>
      </c>
      <c r="BL63">
        <f t="shared" si="95"/>
        <v>58.957022780504175</v>
      </c>
      <c r="BM63">
        <f t="shared" si="96"/>
        <v>0.15967024541963723</v>
      </c>
      <c r="BN63">
        <f t="shared" si="97"/>
        <v>75.457650593633176</v>
      </c>
      <c r="BO63">
        <f t="shared" si="98"/>
        <v>0.73078618519903904</v>
      </c>
      <c r="BP63">
        <f t="shared" si="41"/>
        <v>5.6112303947348714</v>
      </c>
      <c r="BQ63">
        <f t="shared" si="42"/>
        <v>6.3480738200896063</v>
      </c>
      <c r="BV63">
        <f t="shared" si="43"/>
        <v>22.549822971436697</v>
      </c>
      <c r="BW63">
        <f t="shared" si="44"/>
        <v>22.364617137299195</v>
      </c>
      <c r="BX63">
        <f t="shared" si="45"/>
        <v>15.657276169100538</v>
      </c>
      <c r="BY63">
        <f t="shared" si="46"/>
        <v>14.920432743745803</v>
      </c>
      <c r="BZ63">
        <f t="shared" si="47"/>
        <v>0.16221027854906858</v>
      </c>
      <c r="CA63">
        <f t="shared" si="99"/>
        <v>72.551975209618249</v>
      </c>
      <c r="CB63">
        <f t="shared" si="100"/>
        <v>0.22175763616535996</v>
      </c>
      <c r="CC63">
        <f t="shared" si="101"/>
        <v>89.368139385719843</v>
      </c>
      <c r="CD63">
        <f t="shared" si="102"/>
        <v>0.78745503467366762</v>
      </c>
      <c r="CE63">
        <f t="shared" si="48"/>
        <v>6.7073409681986575</v>
      </c>
      <c r="CF63">
        <f t="shared" si="49"/>
        <v>7.4441843935533925</v>
      </c>
      <c r="CK63">
        <f t="shared" si="50"/>
        <v>23.785046450262747</v>
      </c>
      <c r="CL63">
        <f t="shared" si="51"/>
        <v>22.455947154672018</v>
      </c>
      <c r="CM63">
        <f t="shared" si="52"/>
        <v>15.657276169100538</v>
      </c>
      <c r="CN63">
        <f t="shared" si="53"/>
        <v>14.920432743745803</v>
      </c>
      <c r="CO63">
        <f t="shared" si="54"/>
        <v>0.17673409410338803</v>
      </c>
      <c r="CP63">
        <f t="shared" si="55"/>
        <v>77.986165742597194</v>
      </c>
      <c r="CQ63">
        <f t="shared" si="56"/>
        <v>0.24065061667715215</v>
      </c>
      <c r="CR63">
        <f t="shared" si="57"/>
        <v>95.806578112922608</v>
      </c>
      <c r="CS63">
        <f t="shared" si="58"/>
        <v>0.76986617760241349</v>
      </c>
      <c r="CT63">
        <f t="shared" si="59"/>
        <v>6.79867098557148</v>
      </c>
      <c r="CU63">
        <f t="shared" si="60"/>
        <v>7.5355144109262149</v>
      </c>
      <c r="CZ63">
        <f t="shared" si="61"/>
        <v>25.002316956786636</v>
      </c>
      <c r="DA63">
        <f t="shared" si="62"/>
        <v>25.407327219942896</v>
      </c>
      <c r="DB63">
        <f t="shared" si="63"/>
        <v>15.657276169100538</v>
      </c>
      <c r="DC63">
        <f t="shared" si="64"/>
        <v>14.920432743745803</v>
      </c>
      <c r="DD63">
        <f t="shared" si="65"/>
        <v>0.42804554337654649</v>
      </c>
      <c r="DE63">
        <f t="shared" si="66"/>
        <v>131.70563143038066</v>
      </c>
      <c r="DF63">
        <f t="shared" si="67"/>
        <v>0.5326108442362758</v>
      </c>
      <c r="DG63">
        <f t="shared" si="68"/>
        <v>152.36470018226561</v>
      </c>
      <c r="DH63">
        <f t="shared" si="69"/>
        <v>0.84958085515152426</v>
      </c>
      <c r="DI63">
        <f t="shared" si="70"/>
        <v>9.7500510508423588</v>
      </c>
      <c r="DJ63">
        <f t="shared" si="71"/>
        <v>10.486894476197094</v>
      </c>
      <c r="DM63" t="s">
        <v>267</v>
      </c>
      <c r="DN63" t="s">
        <v>268</v>
      </c>
      <c r="DO63" t="s">
        <v>194</v>
      </c>
      <c r="DP63" t="s">
        <v>419</v>
      </c>
      <c r="DQ63" t="s">
        <v>406</v>
      </c>
      <c r="DR63">
        <f t="shared" si="72"/>
        <v>83.237025009257025</v>
      </c>
      <c r="DS63">
        <f t="shared" si="73"/>
        <v>41.259835242293228</v>
      </c>
      <c r="DT63">
        <f t="shared" si="74"/>
        <v>1702.3740042211823</v>
      </c>
      <c r="DU63">
        <f t="shared" si="75"/>
        <v>100.53628470754074</v>
      </c>
      <c r="DV63">
        <f t="shared" si="76"/>
        <v>43.660111829500515</v>
      </c>
      <c r="DW63">
        <f t="shared" si="77"/>
        <v>1906.2053649644909</v>
      </c>
      <c r="DY63">
        <f t="shared" si="78"/>
        <v>0.22843482481297639</v>
      </c>
      <c r="DZ63">
        <f t="shared" si="79"/>
        <v>0.1760103493259868</v>
      </c>
      <c r="EA63">
        <f t="shared" si="80"/>
        <v>0.29602863381173844</v>
      </c>
      <c r="EB63">
        <f t="shared" si="81"/>
        <v>0.20692014333776726</v>
      </c>
      <c r="ED63">
        <f t="shared" si="103"/>
        <v>6.2219702130305041</v>
      </c>
      <c r="EF63">
        <f t="shared" si="104"/>
        <v>517.89829022887238</v>
      </c>
      <c r="EG63">
        <f t="shared" si="105"/>
        <v>10592.120345701662</v>
      </c>
      <c r="EH63">
        <f t="shared" si="106"/>
        <v>625.53376877907272</v>
      </c>
      <c r="EI63">
        <f t="shared" si="107"/>
        <v>11860.353000728002</v>
      </c>
    </row>
    <row r="64" spans="1:139" x14ac:dyDescent="0.25">
      <c r="A64" t="s">
        <v>331</v>
      </c>
      <c r="B64" t="s">
        <v>332</v>
      </c>
      <c r="C64" t="s">
        <v>343</v>
      </c>
      <c r="D64" t="s">
        <v>421</v>
      </c>
      <c r="E64" t="s">
        <v>406</v>
      </c>
      <c r="F64" t="s">
        <v>585</v>
      </c>
      <c r="G64">
        <f>VLOOKUP(A64,[2]alpha_i_split!$A$3:$N$208,14,FALSE)</f>
        <v>3.4834646567431236</v>
      </c>
      <c r="H64">
        <v>5.5916487586139398</v>
      </c>
      <c r="I64">
        <v>20.487801051561476</v>
      </c>
      <c r="J64">
        <v>18.981800705079376</v>
      </c>
      <c r="K64">
        <v>1.4311390552424275</v>
      </c>
      <c r="L64">
        <v>2.0296271411120403</v>
      </c>
      <c r="M64">
        <v>1.9316060191224753</v>
      </c>
      <c r="N64">
        <v>1.6983616501964178</v>
      </c>
      <c r="O64">
        <v>1.8445328013429623</v>
      </c>
      <c r="P64">
        <v>2.1098824387060988</v>
      </c>
      <c r="Q64">
        <v>1.39378218396165</v>
      </c>
      <c r="R64">
        <v>1.154133732123878</v>
      </c>
      <c r="S64">
        <v>1.2154822023485663</v>
      </c>
      <c r="T64">
        <v>1.2953811605285075</v>
      </c>
      <c r="U64">
        <v>1.2357210310006459</v>
      </c>
      <c r="V64">
        <v>1.3448954049704989</v>
      </c>
      <c r="W64">
        <v>0.89729666023982035</v>
      </c>
      <c r="X64">
        <v>0.89729666023982035</v>
      </c>
      <c r="Y64">
        <v>18.383635459223992</v>
      </c>
      <c r="Z64">
        <v>18.383635459223992</v>
      </c>
      <c r="AA64">
        <f>IFERROR(VLOOKUP(A64,[6]EEZ_Carbon_Flux_Sovereign!$A$6:$AE$152,31,FALSE),0)</f>
        <v>0</v>
      </c>
      <c r="AC64">
        <f t="shared" si="26"/>
        <v>27.165596327867341</v>
      </c>
      <c r="AD64">
        <f t="shared" si="108"/>
        <v>28.555532094217142</v>
      </c>
      <c r="AE64">
        <f t="shared" si="28"/>
        <v>18.383635459223992</v>
      </c>
      <c r="AF64">
        <f t="shared" si="29"/>
        <v>18.383635459223992</v>
      </c>
      <c r="AG64">
        <f t="shared" si="82"/>
        <v>0.12213944780905246</v>
      </c>
      <c r="AH64">
        <f t="shared" si="83"/>
        <v>36.02261766666134</v>
      </c>
      <c r="AI64">
        <f t="shared" si="84"/>
        <v>0.12213944780905246</v>
      </c>
      <c r="AJ64">
        <f t="shared" si="85"/>
        <v>36.02261766666134</v>
      </c>
      <c r="AK64">
        <f t="shared" si="86"/>
        <v>1.6947837997734272</v>
      </c>
      <c r="AL64">
        <f t="shared" si="30"/>
        <v>10.17189663499315</v>
      </c>
      <c r="AM64">
        <f t="shared" si="31"/>
        <v>10.17189663499315</v>
      </c>
      <c r="AN64">
        <f t="shared" si="87"/>
        <v>20.619104703879934</v>
      </c>
      <c r="AR64">
        <f t="shared" si="88"/>
        <v>38.525977898208765</v>
      </c>
      <c r="AS64">
        <f t="shared" si="89"/>
        <v>23.645662290650158</v>
      </c>
      <c r="AT64">
        <f t="shared" si="32"/>
        <v>18.383635459223992</v>
      </c>
      <c r="AU64">
        <f t="shared" si="33"/>
        <v>18.383635459223992</v>
      </c>
      <c r="AV64">
        <f t="shared" si="90"/>
        <v>3.4972065983329775E-2</v>
      </c>
      <c r="AW64">
        <f t="shared" si="91"/>
        <v>19.938362405034322</v>
      </c>
      <c r="AX64">
        <f t="shared" si="92"/>
        <v>3.4972065983329775E-2</v>
      </c>
      <c r="AY64">
        <f t="shared" si="93"/>
        <v>19.938362405034322</v>
      </c>
      <c r="AZ64">
        <f t="shared" si="94"/>
        <v>1.1784422794105471</v>
      </c>
      <c r="BA64">
        <f t="shared" si="34"/>
        <v>5.2620268314261658</v>
      </c>
      <c r="BB64">
        <f t="shared" si="35"/>
        <v>5.2620268314261658</v>
      </c>
      <c r="BG64">
        <f t="shared" si="36"/>
        <v>36.665360495714566</v>
      </c>
      <c r="BH64">
        <f t="shared" si="37"/>
        <v>24.902557543431215</v>
      </c>
      <c r="BI64">
        <f t="shared" si="38"/>
        <v>18.383635459223992</v>
      </c>
      <c r="BJ64">
        <f t="shared" si="39"/>
        <v>18.383635459223992</v>
      </c>
      <c r="BK64">
        <f t="shared" si="40"/>
        <v>5.7056724228878281E-2</v>
      </c>
      <c r="BL64">
        <f t="shared" si="95"/>
        <v>26.257434967862661</v>
      </c>
      <c r="BM64">
        <f t="shared" si="96"/>
        <v>5.7056724228878281E-2</v>
      </c>
      <c r="BN64">
        <f t="shared" si="97"/>
        <v>26.257434967862661</v>
      </c>
      <c r="BO64">
        <f t="shared" si="98"/>
        <v>1.2721831556720842</v>
      </c>
      <c r="BP64">
        <f t="shared" si="41"/>
        <v>6.5189220842072224</v>
      </c>
      <c r="BQ64">
        <f t="shared" si="42"/>
        <v>6.5189220842072224</v>
      </c>
      <c r="BV64">
        <f t="shared" si="43"/>
        <v>32.237962369178135</v>
      </c>
      <c r="BW64">
        <f t="shared" si="44"/>
        <v>26.539511502848882</v>
      </c>
      <c r="BX64">
        <f t="shared" si="45"/>
        <v>18.383635459223992</v>
      </c>
      <c r="BY64">
        <f t="shared" si="46"/>
        <v>18.383635459223992</v>
      </c>
      <c r="BZ64">
        <f t="shared" si="47"/>
        <v>8.6497786251561376E-2</v>
      </c>
      <c r="CA64">
        <f t="shared" si="99"/>
        <v>31.816736469103073</v>
      </c>
      <c r="CB64">
        <f t="shared" si="100"/>
        <v>8.6497786251561376E-2</v>
      </c>
      <c r="CC64">
        <f t="shared" si="101"/>
        <v>31.816736469103073</v>
      </c>
      <c r="CD64">
        <f t="shared" si="102"/>
        <v>1.445915126599324</v>
      </c>
      <c r="CE64">
        <f t="shared" si="48"/>
        <v>8.1558760436248896</v>
      </c>
      <c r="CF64">
        <f t="shared" si="49"/>
        <v>8.1558760436248896</v>
      </c>
      <c r="CK64">
        <f t="shared" si="50"/>
        <v>35.012554029073875</v>
      </c>
      <c r="CL64">
        <f t="shared" si="51"/>
        <v>25.317206638371665</v>
      </c>
      <c r="CM64">
        <f t="shared" si="52"/>
        <v>18.383635459223992</v>
      </c>
      <c r="CN64">
        <f t="shared" si="53"/>
        <v>18.383635459223992</v>
      </c>
      <c r="CO64">
        <f t="shared" si="54"/>
        <v>6.3427057316717744E-2</v>
      </c>
      <c r="CP64">
        <f t="shared" si="55"/>
        <v>27.443458361315042</v>
      </c>
      <c r="CQ64">
        <f t="shared" si="56"/>
        <v>6.3427057316717744E-2</v>
      </c>
      <c r="CR64">
        <f t="shared" si="57"/>
        <v>27.443458361315042</v>
      </c>
      <c r="CS64">
        <f t="shared" si="58"/>
        <v>1.3235414860285333</v>
      </c>
      <c r="CT64">
        <f t="shared" si="59"/>
        <v>6.9335711791476733</v>
      </c>
      <c r="CU64">
        <f t="shared" si="60"/>
        <v>6.9335711791476733</v>
      </c>
      <c r="CZ64">
        <f t="shared" si="61"/>
        <v>40.049367962666018</v>
      </c>
      <c r="DA64">
        <f t="shared" si="62"/>
        <v>27.553949492194786</v>
      </c>
      <c r="DB64">
        <f t="shared" si="63"/>
        <v>18.383635459223992</v>
      </c>
      <c r="DC64">
        <f t="shared" si="64"/>
        <v>18.383635459223992</v>
      </c>
      <c r="DD64">
        <f t="shared" si="65"/>
        <v>0.14170722178102735</v>
      </c>
      <c r="DE64">
        <f t="shared" si="66"/>
        <v>46.358463168721023</v>
      </c>
      <c r="DF64">
        <f t="shared" si="67"/>
        <v>0.14170722178102735</v>
      </c>
      <c r="DG64">
        <f t="shared" si="68"/>
        <v>46.358463168721023</v>
      </c>
      <c r="DH64">
        <f t="shared" si="69"/>
        <v>1.3468514340298279</v>
      </c>
      <c r="DI64">
        <f t="shared" si="70"/>
        <v>9.1703140329707935</v>
      </c>
      <c r="DJ64">
        <f t="shared" si="71"/>
        <v>9.1703140329707935</v>
      </c>
      <c r="DM64" t="s">
        <v>331</v>
      </c>
      <c r="DN64" t="s">
        <v>332</v>
      </c>
      <c r="DO64" t="s">
        <v>343</v>
      </c>
      <c r="DP64" t="s">
        <v>421</v>
      </c>
      <c r="DQ64" t="s">
        <v>406</v>
      </c>
      <c r="DR64">
        <f t="shared" si="72"/>
        <v>31.306178839782913</v>
      </c>
      <c r="DS64">
        <f t="shared" si="73"/>
        <v>9.1511136206792525</v>
      </c>
      <c r="DT64">
        <f t="shared" si="74"/>
        <v>83.742880498581343</v>
      </c>
      <c r="DU64">
        <f t="shared" si="75"/>
        <v>31.306178839782913</v>
      </c>
      <c r="DV64">
        <f t="shared" si="76"/>
        <v>9.1511136206792525</v>
      </c>
      <c r="DW64">
        <f t="shared" si="77"/>
        <v>83.742880498581343</v>
      </c>
      <c r="DY64">
        <f t="shared" si="78"/>
        <v>8.4300050561761167E-2</v>
      </c>
      <c r="DZ64">
        <f t="shared" si="79"/>
        <v>4.0849391850690309E-2</v>
      </c>
      <c r="EA64">
        <f t="shared" si="80"/>
        <v>8.4300050561761167E-2</v>
      </c>
      <c r="EB64">
        <f t="shared" si="81"/>
        <v>4.0849391850690309E-2</v>
      </c>
      <c r="ED64">
        <f t="shared" si="103"/>
        <v>7.119469594328323</v>
      </c>
      <c r="EF64">
        <f t="shared" si="104"/>
        <v>222.88338836443918</v>
      </c>
      <c r="EG64">
        <f t="shared" si="105"/>
        <v>596.20489145112015</v>
      </c>
      <c r="EH64">
        <f t="shared" si="106"/>
        <v>222.88338836443918</v>
      </c>
      <c r="EI64">
        <f t="shared" si="107"/>
        <v>596.20489145112015</v>
      </c>
    </row>
    <row r="65" spans="1:139" x14ac:dyDescent="0.25">
      <c r="A65" t="s">
        <v>87</v>
      </c>
      <c r="B65" t="s">
        <v>88</v>
      </c>
      <c r="C65" t="s">
        <v>89</v>
      </c>
      <c r="D65" t="s">
        <v>417</v>
      </c>
      <c r="E65" t="s">
        <v>407</v>
      </c>
      <c r="F65" t="s">
        <v>52</v>
      </c>
      <c r="G65">
        <f>VLOOKUP(A65,[2]alpha_i_split!$A$3:$N$208,14,FALSE)</f>
        <v>1.4376801994745512</v>
      </c>
      <c r="H65">
        <v>5.5337696202614302</v>
      </c>
      <c r="I65">
        <v>20.275731888637882</v>
      </c>
      <c r="J65">
        <v>53.619071176139009</v>
      </c>
      <c r="K65">
        <v>1.3263572562220902</v>
      </c>
      <c r="L65">
        <v>1.5963240717558658</v>
      </c>
      <c r="M65">
        <v>1.5284720537489731</v>
      </c>
      <c r="N65">
        <v>1.3785984406327738</v>
      </c>
      <c r="O65">
        <v>1.5276666559417871</v>
      </c>
      <c r="P65">
        <v>1.6721470135847669</v>
      </c>
      <c r="Q65">
        <v>1.3070253557120981</v>
      </c>
      <c r="R65">
        <v>1.2095558465202498</v>
      </c>
      <c r="S65">
        <v>1.2971210859341129</v>
      </c>
      <c r="T65">
        <v>1.3393743599143302</v>
      </c>
      <c r="U65">
        <v>1.3313443191676493</v>
      </c>
      <c r="V65">
        <v>1.3335057494131222</v>
      </c>
      <c r="W65">
        <v>0.93376297843587652</v>
      </c>
      <c r="X65">
        <v>0.78150149628818011</v>
      </c>
      <c r="Y65">
        <v>18.932727798301787</v>
      </c>
      <c r="Z65">
        <v>15.845514809308472</v>
      </c>
      <c r="AA65">
        <f>IFERROR(VLOOKUP(A65,[6]EEZ_Carbon_Flux_Sovereign!$A$6:$AE$152,31,FALSE),0)</f>
        <v>0</v>
      </c>
      <c r="AC65">
        <f t="shared" si="26"/>
        <v>71.118044126360701</v>
      </c>
      <c r="AD65">
        <f t="shared" si="108"/>
        <v>26.500895684070059</v>
      </c>
      <c r="AE65">
        <f t="shared" si="28"/>
        <v>18.932727798301787</v>
      </c>
      <c r="AF65">
        <f t="shared" si="29"/>
        <v>15.845514809308472</v>
      </c>
      <c r="AG65">
        <f t="shared" si="82"/>
        <v>6.3109285470623805E-2</v>
      </c>
      <c r="AH65">
        <f t="shared" si="83"/>
        <v>25.016339392773933</v>
      </c>
      <c r="AI65">
        <f t="shared" si="84"/>
        <v>0.17612780586556337</v>
      </c>
      <c r="AJ65">
        <f t="shared" si="85"/>
        <v>49.588412071521823</v>
      </c>
      <c r="AK65">
        <f t="shared" si="86"/>
        <v>1.5131391824130966</v>
      </c>
      <c r="AL65">
        <f t="shared" si="30"/>
        <v>7.5681678857682719</v>
      </c>
      <c r="AM65">
        <f t="shared" si="31"/>
        <v>10.655380874761587</v>
      </c>
      <c r="AN65">
        <f t="shared" si="87"/>
        <v>19.415083762631347</v>
      </c>
      <c r="AR65">
        <f t="shared" si="88"/>
        <v>85.593414023661808</v>
      </c>
      <c r="AS65">
        <f t="shared" si="89"/>
        <v>24.524630048379017</v>
      </c>
      <c r="AT65">
        <f t="shared" si="32"/>
        <v>18.932727798301787</v>
      </c>
      <c r="AU65">
        <f t="shared" si="33"/>
        <v>15.845514809308472</v>
      </c>
      <c r="AV65">
        <f t="shared" si="90"/>
        <v>3.5774734901825818E-2</v>
      </c>
      <c r="AW65">
        <f t="shared" si="91"/>
        <v>19.192789842489688</v>
      </c>
      <c r="AX65">
        <f t="shared" si="92"/>
        <v>0.13375932719149</v>
      </c>
      <c r="AY65">
        <f t="shared" si="93"/>
        <v>46.234894977318376</v>
      </c>
      <c r="AZ65">
        <f t="shared" si="94"/>
        <v>1.2764109379109803</v>
      </c>
      <c r="BA65">
        <f t="shared" si="34"/>
        <v>5.5919022500772293</v>
      </c>
      <c r="BB65">
        <f t="shared" si="35"/>
        <v>8.6791152390705442</v>
      </c>
      <c r="BG65">
        <f t="shared" si="36"/>
        <v>81.955251840705557</v>
      </c>
      <c r="BH65">
        <f t="shared" si="37"/>
        <v>26.300079365498892</v>
      </c>
      <c r="BI65">
        <f t="shared" si="38"/>
        <v>18.932727798301787</v>
      </c>
      <c r="BJ65">
        <f t="shared" si="39"/>
        <v>15.845514809308472</v>
      </c>
      <c r="BK65">
        <f t="shared" si="40"/>
        <v>6.8117569988907084E-2</v>
      </c>
      <c r="BL65">
        <f t="shared" si="95"/>
        <v>27.737608026824056</v>
      </c>
      <c r="BM65">
        <f t="shared" si="96"/>
        <v>0.19464480121270003</v>
      </c>
      <c r="BN65">
        <f t="shared" si="97"/>
        <v>55.854493078082093</v>
      </c>
      <c r="BO65">
        <f t="shared" si="98"/>
        <v>1.3988685020567948</v>
      </c>
      <c r="BP65">
        <f t="shared" si="41"/>
        <v>7.3673515671971046</v>
      </c>
      <c r="BQ65">
        <f t="shared" si="42"/>
        <v>10.454564556190419</v>
      </c>
      <c r="BV65">
        <f t="shared" si="43"/>
        <v>73.919167911602941</v>
      </c>
      <c r="BW65">
        <f t="shared" si="44"/>
        <v>27.156795420138938</v>
      </c>
      <c r="BX65">
        <f t="shared" si="45"/>
        <v>18.932727798301787</v>
      </c>
      <c r="BY65">
        <f t="shared" si="46"/>
        <v>15.845514809308472</v>
      </c>
      <c r="BZ65">
        <f t="shared" si="47"/>
        <v>8.0153471658019379E-2</v>
      </c>
      <c r="CA65">
        <f t="shared" si="99"/>
        <v>29.238623273910093</v>
      </c>
      <c r="CB65">
        <f t="shared" si="100"/>
        <v>0.2085439759480224</v>
      </c>
      <c r="CC65">
        <f t="shared" si="101"/>
        <v>55.310441794276542</v>
      </c>
      <c r="CD65">
        <f t="shared" si="102"/>
        <v>1.5209264505421605</v>
      </c>
      <c r="CE65">
        <f t="shared" si="48"/>
        <v>8.2240676218371505</v>
      </c>
      <c r="CF65">
        <f t="shared" si="49"/>
        <v>11.311280610830465</v>
      </c>
      <c r="CK65">
        <f t="shared" si="50"/>
        <v>81.912067158356948</v>
      </c>
      <c r="CL65">
        <f t="shared" si="51"/>
        <v>26.993980466904397</v>
      </c>
      <c r="CM65">
        <f t="shared" si="52"/>
        <v>18.932727798301787</v>
      </c>
      <c r="CN65">
        <f t="shared" si="53"/>
        <v>15.845514809308472</v>
      </c>
      <c r="CO65">
        <f t="shared" si="54"/>
        <v>8.4661102555208728E-2</v>
      </c>
      <c r="CP65">
        <f t="shared" si="55"/>
        <v>31.506679930137125</v>
      </c>
      <c r="CQ65">
        <f t="shared" si="56"/>
        <v>0.22393481587500699</v>
      </c>
      <c r="CR65">
        <f t="shared" si="57"/>
        <v>60.259812269977452</v>
      </c>
      <c r="CS65">
        <f t="shared" si="58"/>
        <v>1.4361546647317733</v>
      </c>
      <c r="CT65">
        <f t="shared" si="59"/>
        <v>8.0612526686026094</v>
      </c>
      <c r="CU65">
        <f t="shared" si="60"/>
        <v>11.148465657595924</v>
      </c>
      <c r="CZ65">
        <f t="shared" si="61"/>
        <v>89.658969738369905</v>
      </c>
      <c r="DA65">
        <f t="shared" si="62"/>
        <v>27.037805047057599</v>
      </c>
      <c r="DB65">
        <f t="shared" si="63"/>
        <v>18.932727798301787</v>
      </c>
      <c r="DC65">
        <f t="shared" si="64"/>
        <v>15.845514809308472</v>
      </c>
      <c r="DD65">
        <f t="shared" si="65"/>
        <v>9.3882500073092956E-2</v>
      </c>
      <c r="DE65">
        <f t="shared" si="66"/>
        <v>34.749514603641039</v>
      </c>
      <c r="DF65">
        <f t="shared" si="67"/>
        <v>0.24721229258304386</v>
      </c>
      <c r="DG65">
        <f t="shared" si="68"/>
        <v>66.263192071963431</v>
      </c>
      <c r="DH65">
        <f t="shared" si="69"/>
        <v>1.3749369620777794</v>
      </c>
      <c r="DI65">
        <f t="shared" si="70"/>
        <v>8.105077248755812</v>
      </c>
      <c r="DJ65">
        <f t="shared" si="71"/>
        <v>11.192290237749127</v>
      </c>
      <c r="DM65" t="s">
        <v>87</v>
      </c>
      <c r="DN65" t="s">
        <v>88</v>
      </c>
      <c r="DO65" t="s">
        <v>89</v>
      </c>
      <c r="DP65" t="s">
        <v>417</v>
      </c>
      <c r="DQ65" t="s">
        <v>406</v>
      </c>
      <c r="DR65">
        <f t="shared" si="72"/>
        <v>27.906925844962657</v>
      </c>
      <c r="DS65">
        <f t="shared" si="73"/>
        <v>5.4013515580287592</v>
      </c>
      <c r="DT65">
        <f t="shared" si="74"/>
        <v>29.174598653419704</v>
      </c>
      <c r="DU65">
        <f t="shared" si="75"/>
        <v>55.585207710523285</v>
      </c>
      <c r="DV65">
        <f t="shared" si="76"/>
        <v>7.2029048983451647</v>
      </c>
      <c r="DW65">
        <f t="shared" si="77"/>
        <v>51.881838974604769</v>
      </c>
      <c r="DY65">
        <f t="shared" si="78"/>
        <v>7.0949777441279629E-2</v>
      </c>
      <c r="DZ65">
        <f t="shared" si="79"/>
        <v>2.052021696751943E-2</v>
      </c>
      <c r="EA65">
        <f t="shared" si="80"/>
        <v>0.19737050311263779</v>
      </c>
      <c r="EB65">
        <f t="shared" si="81"/>
        <v>3.9546874780699667E-2</v>
      </c>
      <c r="ED65">
        <f t="shared" si="103"/>
        <v>7.2104342263486583</v>
      </c>
      <c r="EF65">
        <f t="shared" si="104"/>
        <v>201.2210532646927</v>
      </c>
      <c r="EG65">
        <f t="shared" si="105"/>
        <v>210.3615246706029</v>
      </c>
      <c r="EH65">
        <f t="shared" si="106"/>
        <v>400.79348415465643</v>
      </c>
      <c r="EI65">
        <f t="shared" si="107"/>
        <v>374.09058746839997</v>
      </c>
    </row>
    <row r="66" spans="1:139" x14ac:dyDescent="0.25">
      <c r="A66" t="s">
        <v>33</v>
      </c>
      <c r="B66" t="s">
        <v>7</v>
      </c>
      <c r="C66" t="s">
        <v>52</v>
      </c>
      <c r="D66" t="s">
        <v>417</v>
      </c>
      <c r="E66" t="s">
        <v>407</v>
      </c>
      <c r="F66" t="s">
        <v>52</v>
      </c>
      <c r="G66">
        <f>VLOOKUP(A66,[2]alpha_i_split!$A$3:$N$208,14,FALSE)</f>
        <v>1.2387522562916637</v>
      </c>
      <c r="H66">
        <v>5.36417880620521</v>
      </c>
      <c r="I66">
        <v>19.654351145935891</v>
      </c>
      <c r="J66">
        <v>70.043199813688531</v>
      </c>
      <c r="K66">
        <v>1.3263572562220902</v>
      </c>
      <c r="L66">
        <v>2.0979296596808372</v>
      </c>
      <c r="M66">
        <v>2.0136520356178611</v>
      </c>
      <c r="N66">
        <v>1.7093478279150662</v>
      </c>
      <c r="O66">
        <v>1.9043674208763655</v>
      </c>
      <c r="P66">
        <v>2.1813285449614694</v>
      </c>
      <c r="Q66">
        <v>1.3070253557120981</v>
      </c>
      <c r="R66">
        <v>1.2095558465202498</v>
      </c>
      <c r="S66">
        <v>1.2971210859341129</v>
      </c>
      <c r="T66">
        <v>1.3393743599143302</v>
      </c>
      <c r="U66">
        <v>1.3313443191676493</v>
      </c>
      <c r="V66">
        <v>1.3335057494131222</v>
      </c>
      <c r="W66">
        <v>1.6356756044978857</v>
      </c>
      <c r="X66">
        <v>1.4250231777516125</v>
      </c>
      <c r="Y66">
        <v>32.148142691642398</v>
      </c>
      <c r="Z66">
        <v>28.007905926627611</v>
      </c>
      <c r="AA66">
        <f>IFERROR(VLOOKUP(A66,[6]EEZ_Carbon_Flux_Sovereign!$A$6:$AE$152,31,FALSE),0)</f>
        <v>0</v>
      </c>
      <c r="AC66">
        <f t="shared" si="26"/>
        <v>92.902306321899545</v>
      </c>
      <c r="AD66">
        <f t="shared" si="108"/>
        <v>25.688735297807341</v>
      </c>
      <c r="AE66">
        <f t="shared" si="28"/>
        <v>25.688735297807341</v>
      </c>
      <c r="AF66">
        <f t="shared" si="29"/>
        <v>25.688735297807341</v>
      </c>
      <c r="AG66">
        <f t="shared" si="82"/>
        <v>0</v>
      </c>
      <c r="AH66">
        <f t="shared" si="83"/>
        <v>0</v>
      </c>
      <c r="AI66">
        <f t="shared" si="84"/>
        <v>0</v>
      </c>
      <c r="AJ66">
        <f t="shared" si="85"/>
        <v>0</v>
      </c>
      <c r="AK66">
        <f t="shared" si="86"/>
        <v>1.3825365428303666</v>
      </c>
      <c r="AL66">
        <f t="shared" si="30"/>
        <v>0</v>
      </c>
      <c r="AM66">
        <f t="shared" si="31"/>
        <v>0</v>
      </c>
      <c r="AN66">
        <f t="shared" si="87"/>
        <v>19.214516646361705</v>
      </c>
      <c r="AR66">
        <f t="shared" si="88"/>
        <v>146.94570634808846</v>
      </c>
      <c r="AS66">
        <f t="shared" si="89"/>
        <v>23.773035338128729</v>
      </c>
      <c r="AT66">
        <f t="shared" si="32"/>
        <v>23.773035338128729</v>
      </c>
      <c r="AU66">
        <f t="shared" si="33"/>
        <v>23.773035338128729</v>
      </c>
      <c r="AV66">
        <f t="shared" si="90"/>
        <v>0</v>
      </c>
      <c r="AW66">
        <f t="shared" si="91"/>
        <v>0</v>
      </c>
      <c r="AX66">
        <f t="shared" si="92"/>
        <v>0</v>
      </c>
      <c r="AY66">
        <f t="shared" si="93"/>
        <v>0</v>
      </c>
      <c r="AZ66">
        <f t="shared" si="94"/>
        <v>1.0173100359277314</v>
      </c>
      <c r="BA66">
        <f t="shared" si="34"/>
        <v>0</v>
      </c>
      <c r="BB66">
        <f t="shared" si="35"/>
        <v>0</v>
      </c>
      <c r="BG66">
        <f t="shared" si="36"/>
        <v>141.04263188602249</v>
      </c>
      <c r="BH66">
        <f t="shared" si="37"/>
        <v>25.494073301746738</v>
      </c>
      <c r="BI66">
        <f t="shared" si="38"/>
        <v>25.494073301746738</v>
      </c>
      <c r="BJ66">
        <f t="shared" si="39"/>
        <v>25.494073301746738</v>
      </c>
      <c r="BK66">
        <f t="shared" si="40"/>
        <v>0</v>
      </c>
      <c r="BL66">
        <f t="shared" si="95"/>
        <v>0</v>
      </c>
      <c r="BM66">
        <f t="shared" si="96"/>
        <v>0</v>
      </c>
      <c r="BN66">
        <f t="shared" si="97"/>
        <v>0</v>
      </c>
      <c r="BO66">
        <f t="shared" si="98"/>
        <v>1.1135537168460714</v>
      </c>
      <c r="BP66">
        <f t="shared" si="41"/>
        <v>0</v>
      </c>
      <c r="BQ66">
        <f t="shared" si="42"/>
        <v>0</v>
      </c>
      <c r="BV66">
        <f t="shared" si="43"/>
        <v>119.72819146174946</v>
      </c>
      <c r="BW66">
        <f t="shared" si="44"/>
        <v>26.324533985619365</v>
      </c>
      <c r="BX66">
        <f t="shared" si="45"/>
        <v>26.324533985619365</v>
      </c>
      <c r="BY66">
        <f t="shared" si="46"/>
        <v>26.324533985619365</v>
      </c>
      <c r="BZ66">
        <f t="shared" si="47"/>
        <v>0</v>
      </c>
      <c r="CA66">
        <f t="shared" si="99"/>
        <v>0</v>
      </c>
      <c r="CB66">
        <f t="shared" si="100"/>
        <v>0</v>
      </c>
      <c r="CC66">
        <f t="shared" si="101"/>
        <v>0</v>
      </c>
      <c r="CD66">
        <f t="shared" si="102"/>
        <v>1.2479857428671932</v>
      </c>
      <c r="CE66">
        <f t="shared" si="48"/>
        <v>0</v>
      </c>
      <c r="CF66">
        <f t="shared" si="49"/>
        <v>0</v>
      </c>
      <c r="CK66">
        <f t="shared" si="50"/>
        <v>133.38798777912194</v>
      </c>
      <c r="CL66">
        <f t="shared" si="51"/>
        <v>26.166708745067925</v>
      </c>
      <c r="CM66">
        <f t="shared" si="52"/>
        <v>26.166708745067925</v>
      </c>
      <c r="CN66">
        <f t="shared" si="53"/>
        <v>26.166708745067925</v>
      </c>
      <c r="CO66">
        <f t="shared" si="54"/>
        <v>0</v>
      </c>
      <c r="CP66">
        <f t="shared" si="55"/>
        <v>0</v>
      </c>
      <c r="CQ66">
        <f t="shared" si="56"/>
        <v>0</v>
      </c>
      <c r="CR66">
        <f t="shared" si="57"/>
        <v>0</v>
      </c>
      <c r="CS66">
        <f t="shared" si="58"/>
        <v>1.175270629948838</v>
      </c>
      <c r="CT66">
        <f t="shared" si="59"/>
        <v>0</v>
      </c>
      <c r="CU66">
        <f t="shared" si="60"/>
        <v>0</v>
      </c>
      <c r="CZ66">
        <f t="shared" si="61"/>
        <v>152.78723113403868</v>
      </c>
      <c r="DA66">
        <f t="shared" si="62"/>
        <v>26.209190254089897</v>
      </c>
      <c r="DB66">
        <f t="shared" si="63"/>
        <v>26.209190254089897</v>
      </c>
      <c r="DC66">
        <f t="shared" si="64"/>
        <v>26.209190254089897</v>
      </c>
      <c r="DD66">
        <f t="shared" si="65"/>
        <v>0</v>
      </c>
      <c r="DE66">
        <f t="shared" si="66"/>
        <v>0</v>
      </c>
      <c r="DF66">
        <f t="shared" si="67"/>
        <v>0</v>
      </c>
      <c r="DG66">
        <f t="shared" si="68"/>
        <v>0</v>
      </c>
      <c r="DH66">
        <f t="shared" si="69"/>
        <v>1.0999101671675595</v>
      </c>
      <c r="DI66">
        <f t="shared" si="70"/>
        <v>0</v>
      </c>
      <c r="DJ66">
        <f t="shared" si="71"/>
        <v>0</v>
      </c>
      <c r="DM66" t="s">
        <v>33</v>
      </c>
      <c r="DN66" t="s">
        <v>7</v>
      </c>
      <c r="DO66" t="s">
        <v>52</v>
      </c>
      <c r="DP66" t="s">
        <v>417</v>
      </c>
      <c r="DQ66" t="s">
        <v>406</v>
      </c>
      <c r="DR66">
        <f t="shared" si="72"/>
        <v>0</v>
      </c>
      <c r="DS66">
        <f t="shared" si="73"/>
        <v>0</v>
      </c>
      <c r="DT66">
        <f t="shared" si="74"/>
        <v>0</v>
      </c>
      <c r="DU66">
        <f t="shared" si="75"/>
        <v>0</v>
      </c>
      <c r="DV66">
        <f t="shared" si="76"/>
        <v>0</v>
      </c>
      <c r="DW66">
        <f t="shared" si="77"/>
        <v>0</v>
      </c>
      <c r="DY66">
        <f t="shared" si="78"/>
        <v>0</v>
      </c>
      <c r="DZ66">
        <f t="shared" si="79"/>
        <v>0</v>
      </c>
      <c r="EA66">
        <f t="shared" si="80"/>
        <v>0</v>
      </c>
      <c r="EB66">
        <f t="shared" si="81"/>
        <v>0</v>
      </c>
      <c r="ED66">
        <f t="shared" si="103"/>
        <v>6.989459466996907</v>
      </c>
      <c r="EF66">
        <f t="shared" si="104"/>
        <v>0</v>
      </c>
      <c r="EG66">
        <f t="shared" si="105"/>
        <v>0</v>
      </c>
      <c r="EH66">
        <f t="shared" si="106"/>
        <v>0</v>
      </c>
      <c r="EI66">
        <f t="shared" si="107"/>
        <v>0</v>
      </c>
    </row>
    <row r="67" spans="1:139" x14ac:dyDescent="0.25">
      <c r="A67" t="s">
        <v>327</v>
      </c>
      <c r="B67" t="s">
        <v>328</v>
      </c>
      <c r="C67" t="s">
        <v>343</v>
      </c>
      <c r="D67" t="s">
        <v>421</v>
      </c>
      <c r="E67" t="s">
        <v>406</v>
      </c>
      <c r="F67" t="s">
        <v>585</v>
      </c>
      <c r="G67">
        <f>VLOOKUP(A67,[2]alpha_i_split!$A$3:$N$208,14,FALSE)</f>
        <v>2.7278176255200264</v>
      </c>
      <c r="H67">
        <v>5.1046079890792901</v>
      </c>
      <c r="I67">
        <v>18.703283671986519</v>
      </c>
      <c r="J67">
        <v>25.872798012193755</v>
      </c>
      <c r="K67">
        <v>1.4311390552424275</v>
      </c>
      <c r="L67">
        <v>1.9197494835248701</v>
      </c>
      <c r="M67">
        <v>1.8266929962428891</v>
      </c>
      <c r="N67">
        <v>1.6384628905057175</v>
      </c>
      <c r="O67">
        <v>1.6979149740520523</v>
      </c>
      <c r="P67">
        <v>1.9859439222738493</v>
      </c>
      <c r="Q67">
        <v>1.39378218396165</v>
      </c>
      <c r="R67">
        <v>1.154133732123878</v>
      </c>
      <c r="S67">
        <v>1.2154822023485663</v>
      </c>
      <c r="T67">
        <v>1.2953811605285075</v>
      </c>
      <c r="U67">
        <v>1.2357210310006459</v>
      </c>
      <c r="V67">
        <v>1.3448954049704989</v>
      </c>
      <c r="W67">
        <v>1.6366449942320886</v>
      </c>
      <c r="X67">
        <v>1.1259342055372159</v>
      </c>
      <c r="Y67">
        <v>30.610635597459495</v>
      </c>
      <c r="Z67">
        <v>21.058666842155322</v>
      </c>
      <c r="AA67">
        <f>IFERROR(VLOOKUP(A67,[6]EEZ_Carbon_Flux_Sovereign!$A$6:$AE$152,31,FALSE),0)</f>
        <v>0</v>
      </c>
      <c r="AC67">
        <f t="shared" si="26"/>
        <v>37.027571703649123</v>
      </c>
      <c r="AD67">
        <f t="shared" si="108"/>
        <v>26.068303563595638</v>
      </c>
      <c r="AE67">
        <f t="shared" si="28"/>
        <v>26.068303563595638</v>
      </c>
      <c r="AF67">
        <f t="shared" si="29"/>
        <v>21.058666842155322</v>
      </c>
      <c r="AG67">
        <f t="shared" si="82"/>
        <v>0</v>
      </c>
      <c r="AH67">
        <f t="shared" si="83"/>
        <v>0</v>
      </c>
      <c r="AI67">
        <f t="shared" si="84"/>
        <v>1.8686747815014608E-2</v>
      </c>
      <c r="AJ67">
        <f t="shared" si="85"/>
        <v>11.190480779797143</v>
      </c>
      <c r="AK67">
        <f t="shared" si="86"/>
        <v>1.4975518256349583</v>
      </c>
      <c r="AL67">
        <f t="shared" si="30"/>
        <v>0</v>
      </c>
      <c r="AM67">
        <f t="shared" si="31"/>
        <v>5.0096367214403159</v>
      </c>
      <c r="AN67">
        <f t="shared" si="87"/>
        <v>19.055484979297344</v>
      </c>
      <c r="AR67">
        <f t="shared" si="88"/>
        <v>49.669290621252244</v>
      </c>
      <c r="AS67">
        <f t="shared" si="89"/>
        <v>21.58609058732139</v>
      </c>
      <c r="AT67">
        <f t="shared" si="32"/>
        <v>21.58609058732139</v>
      </c>
      <c r="AU67">
        <f t="shared" si="33"/>
        <v>21.058666842155322</v>
      </c>
      <c r="AV67">
        <f t="shared" si="90"/>
        <v>0</v>
      </c>
      <c r="AW67">
        <f t="shared" si="91"/>
        <v>0</v>
      </c>
      <c r="AX67">
        <f t="shared" si="92"/>
        <v>4.2661324318491873E-5</v>
      </c>
      <c r="AY67">
        <f t="shared" si="93"/>
        <v>0.24265872389794985</v>
      </c>
      <c r="AZ67">
        <f t="shared" si="94"/>
        <v>1.0706850128734648</v>
      </c>
      <c r="BA67">
        <f t="shared" si="34"/>
        <v>0</v>
      </c>
      <c r="BB67">
        <f t="shared" si="35"/>
        <v>0.52742374516606816</v>
      </c>
      <c r="BG67">
        <f t="shared" si="36"/>
        <v>47.261658922081274</v>
      </c>
      <c r="BH67">
        <f t="shared" si="37"/>
        <v>22.733508428776155</v>
      </c>
      <c r="BI67">
        <f t="shared" si="38"/>
        <v>22.733508428776155</v>
      </c>
      <c r="BJ67">
        <f t="shared" si="39"/>
        <v>21.058666842155322</v>
      </c>
      <c r="BK67">
        <f t="shared" si="40"/>
        <v>0</v>
      </c>
      <c r="BL67">
        <f t="shared" si="95"/>
        <v>0</v>
      </c>
      <c r="BM67">
        <f t="shared" si="96"/>
        <v>1.1719594111972327E-3</v>
      </c>
      <c r="BN67">
        <f t="shared" si="97"/>
        <v>2.0992303162744772</v>
      </c>
      <c r="BO67">
        <f t="shared" si="98"/>
        <v>1.1559623550793476</v>
      </c>
      <c r="BP67">
        <f t="shared" si="41"/>
        <v>0</v>
      </c>
      <c r="BQ67">
        <f t="shared" si="42"/>
        <v>1.6748415866208326</v>
      </c>
      <c r="BV67">
        <f t="shared" si="43"/>
        <v>42.391619416529558</v>
      </c>
      <c r="BW67">
        <f t="shared" si="44"/>
        <v>24.227881308711783</v>
      </c>
      <c r="BX67">
        <f t="shared" si="45"/>
        <v>24.227881308711783</v>
      </c>
      <c r="BY67">
        <f t="shared" si="46"/>
        <v>21.058666842155322</v>
      </c>
      <c r="BZ67">
        <f t="shared" si="47"/>
        <v>0</v>
      </c>
      <c r="CA67">
        <f t="shared" si="99"/>
        <v>0</v>
      </c>
      <c r="CB67">
        <f t="shared" si="100"/>
        <v>6.2707480673092463E-3</v>
      </c>
      <c r="CC67">
        <f t="shared" si="101"/>
        <v>5.9359328314465101</v>
      </c>
      <c r="CD67">
        <f t="shared" si="102"/>
        <v>1.300789853603955</v>
      </c>
      <c r="CE67">
        <f t="shared" si="48"/>
        <v>0</v>
      </c>
      <c r="CF67">
        <f t="shared" si="49"/>
        <v>3.1692144665564612</v>
      </c>
      <c r="CK67">
        <f t="shared" si="50"/>
        <v>43.929811165527951</v>
      </c>
      <c r="CL67">
        <f t="shared" si="51"/>
        <v>23.112040982244729</v>
      </c>
      <c r="CM67">
        <f t="shared" si="52"/>
        <v>23.112040982244729</v>
      </c>
      <c r="CN67">
        <f t="shared" si="53"/>
        <v>21.058666842155322</v>
      </c>
      <c r="CO67">
        <f t="shared" si="54"/>
        <v>0</v>
      </c>
      <c r="CP67">
        <f t="shared" si="55"/>
        <v>0</v>
      </c>
      <c r="CQ67">
        <f t="shared" si="56"/>
        <v>1.9422374979740536E-3</v>
      </c>
      <c r="CR67">
        <f t="shared" si="57"/>
        <v>2.8376282627521827</v>
      </c>
      <c r="CS67">
        <f t="shared" si="58"/>
        <v>1.2189624789552382</v>
      </c>
      <c r="CT67">
        <f t="shared" si="59"/>
        <v>0</v>
      </c>
      <c r="CU67">
        <f t="shared" si="60"/>
        <v>2.0533741400894066</v>
      </c>
      <c r="CZ67">
        <f t="shared" si="61"/>
        <v>51.381925964535114</v>
      </c>
      <c r="DA67">
        <f t="shared" si="62"/>
        <v>25.153960268314428</v>
      </c>
      <c r="DB67">
        <f t="shared" si="63"/>
        <v>25.153960268314428</v>
      </c>
      <c r="DC67">
        <f t="shared" si="64"/>
        <v>21.058666842155322</v>
      </c>
      <c r="DD67">
        <f t="shared" si="65"/>
        <v>0</v>
      </c>
      <c r="DE67">
        <f t="shared" si="66"/>
        <v>0</v>
      </c>
      <c r="DF67">
        <f t="shared" si="67"/>
        <v>1.5214862845527578E-2</v>
      </c>
      <c r="DG67">
        <f t="shared" si="68"/>
        <v>11.145621030479342</v>
      </c>
      <c r="DH67">
        <f t="shared" si="69"/>
        <v>1.2266845294283157</v>
      </c>
      <c r="DI67">
        <f t="shared" si="70"/>
        <v>0</v>
      </c>
      <c r="DJ67">
        <f t="shared" si="71"/>
        <v>4.0952934261591061</v>
      </c>
      <c r="DM67" t="s">
        <v>327</v>
      </c>
      <c r="DN67" t="s">
        <v>328</v>
      </c>
      <c r="DO67" t="s">
        <v>343</v>
      </c>
      <c r="DP67" t="s">
        <v>421</v>
      </c>
      <c r="DQ67" t="s">
        <v>406</v>
      </c>
      <c r="DR67">
        <f t="shared" si="72"/>
        <v>0</v>
      </c>
      <c r="DS67">
        <f t="shared" si="73"/>
        <v>0</v>
      </c>
      <c r="DT67">
        <f t="shared" si="74"/>
        <v>0</v>
      </c>
      <c r="DU67">
        <f t="shared" si="75"/>
        <v>5.5752586574412675</v>
      </c>
      <c r="DV67">
        <f t="shared" si="76"/>
        <v>4.7053959996560124</v>
      </c>
      <c r="DW67">
        <f t="shared" si="77"/>
        <v>22.140751513578806</v>
      </c>
      <c r="DY67">
        <f t="shared" si="78"/>
        <v>0</v>
      </c>
      <c r="DZ67">
        <f t="shared" si="79"/>
        <v>0</v>
      </c>
      <c r="EA67">
        <f t="shared" si="80"/>
        <v>7.2215361602235356E-3</v>
      </c>
      <c r="EB67">
        <f t="shared" si="81"/>
        <v>7.9025687583463376E-3</v>
      </c>
      <c r="ED67">
        <f t="shared" si="103"/>
        <v>6.4993533996981503</v>
      </c>
      <c r="EF67">
        <f t="shared" si="104"/>
        <v>0</v>
      </c>
      <c r="EG67">
        <f t="shared" si="105"/>
        <v>0</v>
      </c>
      <c r="EH67">
        <f t="shared" si="106"/>
        <v>36.235576309437448</v>
      </c>
      <c r="EI67">
        <f t="shared" si="107"/>
        <v>143.90056862165039</v>
      </c>
    </row>
    <row r="68" spans="1:139" x14ac:dyDescent="0.25">
      <c r="A68" t="s">
        <v>39</v>
      </c>
      <c r="B68" t="s">
        <v>13</v>
      </c>
      <c r="C68" t="s">
        <v>52</v>
      </c>
      <c r="D68" t="s">
        <v>417</v>
      </c>
      <c r="E68" t="s">
        <v>407</v>
      </c>
      <c r="F68" t="s">
        <v>52</v>
      </c>
      <c r="G68">
        <f>VLOOKUP(A68,[2]alpha_i_split!$A$3:$N$208,14,FALSE)</f>
        <v>0.88595419253631469</v>
      </c>
      <c r="H68">
        <v>4.9879464126366502</v>
      </c>
      <c r="I68">
        <v>18.275835655900686</v>
      </c>
      <c r="J68">
        <v>100.66654266571975</v>
      </c>
      <c r="K68">
        <v>1.3263572562220902</v>
      </c>
      <c r="L68">
        <v>1.822465136135637</v>
      </c>
      <c r="M68">
        <v>1.732238414357423</v>
      </c>
      <c r="N68">
        <v>1.625699819132387</v>
      </c>
      <c r="O68">
        <v>1.6504389939139021</v>
      </c>
      <c r="P68">
        <v>1.8888622033605165</v>
      </c>
      <c r="Q68">
        <v>1.3070253557120981</v>
      </c>
      <c r="R68">
        <v>1.2095558465202498</v>
      </c>
      <c r="S68">
        <v>1.2971210859341129</v>
      </c>
      <c r="T68">
        <v>1.3393743599143302</v>
      </c>
      <c r="U68">
        <v>1.3313443191676493</v>
      </c>
      <c r="V68">
        <v>1.3335057494131222</v>
      </c>
      <c r="W68">
        <v>1.5664972014066689</v>
      </c>
      <c r="X68">
        <v>1.1723881517838088</v>
      </c>
      <c r="Y68">
        <v>28.629045408336637</v>
      </c>
      <c r="Z68">
        <v>21.426373186926039</v>
      </c>
      <c r="AA68">
        <f>IFERROR(VLOOKUP(A68,[6]EEZ_Carbon_Flux_Sovereign!$A$6:$AE$152,31,FALSE),0)</f>
        <v>0</v>
      </c>
      <c r="AC68">
        <f t="shared" si="26"/>
        <v>133.51979932346802</v>
      </c>
      <c r="AD68">
        <f t="shared" si="108"/>
        <v>23.886980599089441</v>
      </c>
      <c r="AE68">
        <f t="shared" si="28"/>
        <v>23.886980599089441</v>
      </c>
      <c r="AF68">
        <f t="shared" si="29"/>
        <v>21.426373186926039</v>
      </c>
      <c r="AG68">
        <f t="shared" si="82"/>
        <v>0</v>
      </c>
      <c r="AH68">
        <f t="shared" si="83"/>
        <v>0</v>
      </c>
      <c r="AI68">
        <f t="shared" si="84"/>
        <v>3.0885981621889698E-3</v>
      </c>
      <c r="AJ68">
        <f t="shared" si="85"/>
        <v>3.7656533263956522</v>
      </c>
      <c r="AK68">
        <f t="shared" si="86"/>
        <v>1.2680084864121766</v>
      </c>
      <c r="AL68">
        <f t="shared" si="30"/>
        <v>0</v>
      </c>
      <c r="AM68">
        <f t="shared" si="31"/>
        <v>2.4606074121634016</v>
      </c>
      <c r="AN68">
        <f t="shared" si="87"/>
        <v>17.949080269804377</v>
      </c>
      <c r="AR68">
        <f t="shared" si="88"/>
        <v>183.46126438358485</v>
      </c>
      <c r="AS68">
        <f t="shared" si="89"/>
        <v>22.105643867637919</v>
      </c>
      <c r="AT68">
        <f t="shared" si="32"/>
        <v>22.105643867637919</v>
      </c>
      <c r="AU68">
        <f t="shared" si="33"/>
        <v>21.426373186926039</v>
      </c>
      <c r="AV68">
        <f t="shared" si="90"/>
        <v>0</v>
      </c>
      <c r="AW68">
        <f t="shared" si="91"/>
        <v>0</v>
      </c>
      <c r="AX68">
        <f t="shared" si="92"/>
        <v>1.0425044574930896E-4</v>
      </c>
      <c r="AY68">
        <f t="shared" si="93"/>
        <v>0.46042225305552897</v>
      </c>
      <c r="AZ68">
        <f t="shared" si="94"/>
        <v>1.0010706225228254</v>
      </c>
      <c r="BA68">
        <f t="shared" si="34"/>
        <v>0</v>
      </c>
      <c r="BB68">
        <f t="shared" si="35"/>
        <v>0.67927068071188046</v>
      </c>
      <c r="BG68">
        <f t="shared" si="36"/>
        <v>174.37845224611024</v>
      </c>
      <c r="BH68">
        <f t="shared" si="37"/>
        <v>23.705971792335276</v>
      </c>
      <c r="BI68">
        <f t="shared" si="38"/>
        <v>23.705971792335276</v>
      </c>
      <c r="BJ68">
        <f t="shared" si="39"/>
        <v>21.426373186926039</v>
      </c>
      <c r="BK68">
        <f t="shared" si="40"/>
        <v>0</v>
      </c>
      <c r="BL68">
        <f t="shared" si="95"/>
        <v>0</v>
      </c>
      <c r="BM68">
        <f t="shared" si="96"/>
        <v>3.2565946683725242E-3</v>
      </c>
      <c r="BN68">
        <f t="shared" si="97"/>
        <v>4.2857474916570597</v>
      </c>
      <c r="BO68">
        <f t="shared" si="98"/>
        <v>1.1011464748399096</v>
      </c>
      <c r="BP68">
        <f t="shared" si="41"/>
        <v>0</v>
      </c>
      <c r="BQ68">
        <f t="shared" si="42"/>
        <v>2.2795986054092374</v>
      </c>
      <c r="BV68">
        <f t="shared" si="43"/>
        <v>163.65358020434331</v>
      </c>
      <c r="BW68">
        <f t="shared" si="44"/>
        <v>24.478185683521474</v>
      </c>
      <c r="BX68">
        <f t="shared" si="45"/>
        <v>24.478185683521474</v>
      </c>
      <c r="BY68">
        <f t="shared" si="46"/>
        <v>21.426373186926039</v>
      </c>
      <c r="BZ68">
        <f t="shared" si="47"/>
        <v>0</v>
      </c>
      <c r="CA68">
        <f t="shared" si="99"/>
        <v>0</v>
      </c>
      <c r="CB68">
        <f t="shared" si="100"/>
        <v>6.8778368511080087E-3</v>
      </c>
      <c r="CC68">
        <f t="shared" si="101"/>
        <v>6.7610675873247521</v>
      </c>
      <c r="CD68">
        <f t="shared" si="102"/>
        <v>1.1736813627527474</v>
      </c>
      <c r="CE68">
        <f t="shared" si="48"/>
        <v>0</v>
      </c>
      <c r="CF68">
        <f t="shared" si="49"/>
        <v>3.051812496595435</v>
      </c>
      <c r="CK68">
        <f t="shared" si="50"/>
        <v>166.1439873980014</v>
      </c>
      <c r="CL68">
        <f t="shared" si="51"/>
        <v>24.331429978524948</v>
      </c>
      <c r="CM68">
        <f t="shared" si="52"/>
        <v>24.331429978524948</v>
      </c>
      <c r="CN68">
        <f t="shared" si="53"/>
        <v>21.426373186926039</v>
      </c>
      <c r="CO68">
        <f t="shared" si="54"/>
        <v>0</v>
      </c>
      <c r="CP68">
        <f t="shared" si="55"/>
        <v>0</v>
      </c>
      <c r="CQ68">
        <f t="shared" si="56"/>
        <v>6.095712990351645E-3</v>
      </c>
      <c r="CR68">
        <f t="shared" si="57"/>
        <v>6.294933380971842</v>
      </c>
      <c r="CS68">
        <f t="shared" si="58"/>
        <v>1.1578680166781594</v>
      </c>
      <c r="CT68">
        <f t="shared" si="59"/>
        <v>0</v>
      </c>
      <c r="CU68">
        <f t="shared" si="60"/>
        <v>2.9050567915989092</v>
      </c>
      <c r="CZ68">
        <f t="shared" si="61"/>
        <v>190.14522758425684</v>
      </c>
      <c r="DA68">
        <f t="shared" si="62"/>
        <v>24.370931922472902</v>
      </c>
      <c r="DB68">
        <f t="shared" si="63"/>
        <v>24.370931922472902</v>
      </c>
      <c r="DC68">
        <f t="shared" si="64"/>
        <v>21.426373186926039</v>
      </c>
      <c r="DD68">
        <f t="shared" si="65"/>
        <v>0</v>
      </c>
      <c r="DE68">
        <f t="shared" si="66"/>
        <v>0</v>
      </c>
      <c r="DF68">
        <f t="shared" si="67"/>
        <v>7.2412424592533057E-3</v>
      </c>
      <c r="DG68">
        <f t="shared" si="68"/>
        <v>7.3775833083273126</v>
      </c>
      <c r="DH68">
        <f t="shared" si="69"/>
        <v>1.0840845636856482</v>
      </c>
      <c r="DI68">
        <f t="shared" si="70"/>
        <v>0</v>
      </c>
      <c r="DJ68">
        <f t="shared" si="71"/>
        <v>2.9445587355468632</v>
      </c>
      <c r="DM68" t="s">
        <v>39</v>
      </c>
      <c r="DN68" t="s">
        <v>13</v>
      </c>
      <c r="DO68" t="s">
        <v>52</v>
      </c>
      <c r="DP68" t="s">
        <v>417</v>
      </c>
      <c r="DQ68" t="s">
        <v>406</v>
      </c>
      <c r="DR68">
        <f t="shared" si="72"/>
        <v>0</v>
      </c>
      <c r="DS68">
        <f t="shared" si="73"/>
        <v>0</v>
      </c>
      <c r="DT68">
        <f t="shared" si="74"/>
        <v>0</v>
      </c>
      <c r="DU68">
        <f t="shared" si="75"/>
        <v>4.824234557955358</v>
      </c>
      <c r="DV68">
        <f t="shared" si="76"/>
        <v>2.564655432196711</v>
      </c>
      <c r="DW68">
        <f t="shared" si="77"/>
        <v>6.5774574858960984</v>
      </c>
      <c r="DY68">
        <f t="shared" si="78"/>
        <v>0</v>
      </c>
      <c r="DZ68">
        <f t="shared" si="79"/>
        <v>0</v>
      </c>
      <c r="EA68">
        <f t="shared" si="80"/>
        <v>4.4440392628372939E-3</v>
      </c>
      <c r="EB68">
        <f t="shared" si="81"/>
        <v>2.7769319308922832E-3</v>
      </c>
      <c r="ED68">
        <f t="shared" si="103"/>
        <v>6.499233253438045</v>
      </c>
      <c r="EF68">
        <f t="shared" si="104"/>
        <v>0</v>
      </c>
      <c r="EG68">
        <f t="shared" si="105"/>
        <v>0</v>
      </c>
      <c r="EH68">
        <f t="shared" si="106"/>
        <v>31.35382566144845</v>
      </c>
      <c r="EI68">
        <f t="shared" si="107"/>
        <v>42.748430415410922</v>
      </c>
    </row>
    <row r="69" spans="1:139" x14ac:dyDescent="0.25">
      <c r="A69" t="s">
        <v>133</v>
      </c>
      <c r="B69" t="s">
        <v>134</v>
      </c>
      <c r="C69" t="s">
        <v>155</v>
      </c>
      <c r="D69" t="s">
        <v>418</v>
      </c>
      <c r="E69" t="s">
        <v>408</v>
      </c>
      <c r="F69" t="s">
        <v>586</v>
      </c>
      <c r="G69">
        <f>VLOOKUP(A69,[2]alpha_i_split!$A$3:$N$208,14,FALSE)</f>
        <v>1.6651265536365503</v>
      </c>
      <c r="H69">
        <v>4.8022867311649202</v>
      </c>
      <c r="I69">
        <v>17.595578582988267</v>
      </c>
      <c r="J69">
        <v>77.604632620647266</v>
      </c>
      <c r="K69">
        <v>1.2214137182566644</v>
      </c>
      <c r="L69">
        <v>1.5365066732899422</v>
      </c>
      <c r="M69">
        <v>1.4830073958208669</v>
      </c>
      <c r="N69">
        <v>1.454856850954938</v>
      </c>
      <c r="O69">
        <v>1.4052063622467872</v>
      </c>
      <c r="P69">
        <v>1.5711559849968426</v>
      </c>
      <c r="Q69">
        <v>1.1137228775074144</v>
      </c>
      <c r="R69">
        <v>1.1523297796771568</v>
      </c>
      <c r="S69">
        <v>1.261678755528314</v>
      </c>
      <c r="T69">
        <v>1.2456836932865165</v>
      </c>
      <c r="U69">
        <v>1.2512749062312558</v>
      </c>
      <c r="V69">
        <v>1.4406165004533091</v>
      </c>
      <c r="W69">
        <v>1.6358827363613155</v>
      </c>
      <c r="X69">
        <v>1.4309014598044312</v>
      </c>
      <c r="Y69">
        <v>28.784303240199407</v>
      </c>
      <c r="Z69">
        <v>25.177539080501496</v>
      </c>
      <c r="AA69">
        <f>IFERROR(VLOOKUP(A69,[6]EEZ_Carbon_Flux_Sovereign!$A$6:$AE$152,31,FALSE),0)</f>
        <v>0</v>
      </c>
      <c r="AC69">
        <f t="shared" si="26"/>
        <v>94.787362883127216</v>
      </c>
      <c r="AD69">
        <f t="shared" si="108"/>
        <v>19.596598410853527</v>
      </c>
      <c r="AE69">
        <f t="shared" si="28"/>
        <v>19.596598410853527</v>
      </c>
      <c r="AF69">
        <f t="shared" si="29"/>
        <v>19.596598410853527</v>
      </c>
      <c r="AG69">
        <f t="shared" ref="AG69:AG100" si="109">G69*((AD69-AE69)/AD69)^3*AC69*AD69/10^3</f>
        <v>0</v>
      </c>
      <c r="AH69">
        <f t="shared" ref="AH69:AH100" si="110">G69*3*((AD69-AE69)/AD69)^2*AC69</f>
        <v>0</v>
      </c>
      <c r="AI69">
        <f t="shared" ref="AI69:AI100" si="111">G69*((AD69-AF69)/AD69)^3*AC69*AD69/10^3</f>
        <v>0</v>
      </c>
      <c r="AJ69">
        <f t="shared" ref="AJ69:AJ100" si="112">G69*3*((AD69-AF69)/AD69)^2*AC69</f>
        <v>0</v>
      </c>
      <c r="AK69">
        <f t="shared" ref="AK69:AK100" si="113">AD69/((3*G69*AC69)^0.5)</f>
        <v>0.90057776841799653</v>
      </c>
      <c r="AL69">
        <f t="shared" si="30"/>
        <v>0</v>
      </c>
      <c r="AM69">
        <f t="shared" si="31"/>
        <v>0</v>
      </c>
      <c r="AN69">
        <f t="shared" ref="AN69:AN100" si="114">AD69-(($AM$1/(AC69*3*G69))^0.5)*AD69</f>
        <v>15.379322986485615</v>
      </c>
      <c r="AR69">
        <f t="shared" ref="AR69:AR100" si="115">$J69*L69</f>
        <v>119.24003589983886</v>
      </c>
      <c r="AS69">
        <f t="shared" ref="AS69:AS100" si="116">I69*R69</f>
        <v>20.275909191826969</v>
      </c>
      <c r="AT69">
        <f t="shared" si="32"/>
        <v>20.275909191826969</v>
      </c>
      <c r="AU69">
        <f t="shared" si="33"/>
        <v>20.275909191826969</v>
      </c>
      <c r="AV69">
        <f t="shared" ref="AV69:AV100" si="117">G69*((AS69-AT69)/AS69)^3*AR69*AS69/10^3</f>
        <v>0</v>
      </c>
      <c r="AW69">
        <f t="shared" ref="AW69:AW100" si="118">G69*3*((AS69-AT69)/AS69)^2*AR69</f>
        <v>0</v>
      </c>
      <c r="AX69">
        <f t="shared" ref="AX69:AX100" si="119">G69*((AS69-AU69)/AS69)^3*AR69*AS69/10^3</f>
        <v>0</v>
      </c>
      <c r="AY69">
        <f t="shared" ref="AY69:AY100" si="120">G69*3*((AS69-AU69)/AS69)^2*AR69</f>
        <v>0</v>
      </c>
      <c r="AZ69">
        <f t="shared" ref="AZ69:AZ100" si="121">AS69/((3*G69*AR69)^0.5)</f>
        <v>0.8307780965244651</v>
      </c>
      <c r="BA69">
        <f t="shared" si="34"/>
        <v>0</v>
      </c>
      <c r="BB69">
        <f t="shared" si="35"/>
        <v>0</v>
      </c>
      <c r="BG69">
        <f t="shared" si="36"/>
        <v>115.0882441263812</v>
      </c>
      <c r="BH69">
        <f t="shared" si="37"/>
        <v>22.199967689385293</v>
      </c>
      <c r="BI69">
        <f t="shared" si="38"/>
        <v>22.199967689385293</v>
      </c>
      <c r="BJ69">
        <f t="shared" si="39"/>
        <v>22.199967689385293</v>
      </c>
      <c r="BK69">
        <f t="shared" si="40"/>
        <v>0</v>
      </c>
      <c r="BL69">
        <f t="shared" ref="BL69:BL100" si="122">G69*3*((BH69-BI69)/BH69)^2*BG69</f>
        <v>0</v>
      </c>
      <c r="BM69">
        <f t="shared" ref="BM69:BM100" si="123">G69*((BH69-BJ69)/BH69)^3*BG69*BH69/10^3</f>
        <v>0</v>
      </c>
      <c r="BN69">
        <f t="shared" ref="BN69:BN100" si="124">G69*3*((BH69-BJ69)/BH69)^2*BG69</f>
        <v>0</v>
      </c>
      <c r="BO69">
        <f t="shared" ref="BO69:BO100" si="125">BH69/((3*G69*BG69)^0.5)</f>
        <v>0.92587553721399107</v>
      </c>
      <c r="BP69">
        <f t="shared" si="41"/>
        <v>0</v>
      </c>
      <c r="BQ69">
        <f t="shared" si="42"/>
        <v>0</v>
      </c>
      <c r="BV69">
        <f t="shared" si="43"/>
        <v>112.90363143398974</v>
      </c>
      <c r="BW69">
        <f t="shared" si="44"/>
        <v>21.918525314769955</v>
      </c>
      <c r="BX69">
        <f t="shared" si="45"/>
        <v>21.918525314769955</v>
      </c>
      <c r="BY69">
        <f t="shared" si="46"/>
        <v>21.918525314769955</v>
      </c>
      <c r="BZ69">
        <f t="shared" si="47"/>
        <v>0</v>
      </c>
      <c r="CA69">
        <f t="shared" ref="CA69:CA100" si="126">G69*3*((BW69-BX69)/BW69)^2*BV69</f>
        <v>0</v>
      </c>
      <c r="CB69">
        <f t="shared" ref="CB69:CB100" si="127">G69*((BW69-BY69)/BW69)^3*BV69*BW69/10^3</f>
        <v>0</v>
      </c>
      <c r="CC69">
        <f t="shared" ref="CC69:CC100" si="128">G69*3*((BW69-BY69)/BW69)^2*BV69</f>
        <v>0</v>
      </c>
      <c r="CD69">
        <f t="shared" ref="CD69:CD100" si="129">BW69/((3*G69*BV69)^0.5)</f>
        <v>0.92293927041201251</v>
      </c>
      <c r="CE69">
        <f t="shared" si="48"/>
        <v>0</v>
      </c>
      <c r="CF69">
        <f t="shared" si="49"/>
        <v>0</v>
      </c>
      <c r="CK69">
        <f t="shared" si="50"/>
        <v>109.0505234983581</v>
      </c>
      <c r="CL69">
        <f t="shared" si="51"/>
        <v>22.016905941513336</v>
      </c>
      <c r="CM69">
        <f t="shared" si="52"/>
        <v>22.016905941513336</v>
      </c>
      <c r="CN69">
        <f t="shared" si="53"/>
        <v>22.016905941513336</v>
      </c>
      <c r="CO69">
        <f t="shared" si="54"/>
        <v>0</v>
      </c>
      <c r="CP69">
        <f t="shared" si="55"/>
        <v>0</v>
      </c>
      <c r="CQ69">
        <f t="shared" si="56"/>
        <v>0</v>
      </c>
      <c r="CR69">
        <f t="shared" si="57"/>
        <v>0</v>
      </c>
      <c r="CS69">
        <f t="shared" si="58"/>
        <v>0.94331808151458785</v>
      </c>
      <c r="CT69">
        <f t="shared" si="59"/>
        <v>0</v>
      </c>
      <c r="CU69">
        <f t="shared" si="60"/>
        <v>0</v>
      </c>
      <c r="CZ69">
        <f t="shared" si="61"/>
        <v>121.92898300541115</v>
      </c>
      <c r="DA69">
        <f t="shared" si="62"/>
        <v>25.348480841675755</v>
      </c>
      <c r="DB69">
        <f t="shared" si="63"/>
        <v>25.348480841675755</v>
      </c>
      <c r="DC69">
        <f t="shared" si="64"/>
        <v>25.177539080501496</v>
      </c>
      <c r="DD69">
        <f t="shared" si="65"/>
        <v>0</v>
      </c>
      <c r="DE69">
        <f t="shared" si="66"/>
        <v>0</v>
      </c>
      <c r="DF69">
        <f t="shared" si="67"/>
        <v>1.5783192253708136E-6</v>
      </c>
      <c r="DG69">
        <f t="shared" si="68"/>
        <v>2.7699244722801272E-2</v>
      </c>
      <c r="DH69">
        <f t="shared" si="69"/>
        <v>1.0271035030696711</v>
      </c>
      <c r="DI69">
        <f t="shared" si="70"/>
        <v>0</v>
      </c>
      <c r="DJ69">
        <f t="shared" si="71"/>
        <v>0.17094176117425874</v>
      </c>
      <c r="DM69" t="s">
        <v>133</v>
      </c>
      <c r="DN69" t="s">
        <v>134</v>
      </c>
      <c r="DO69" t="s">
        <v>155</v>
      </c>
      <c r="DP69" t="s">
        <v>418</v>
      </c>
      <c r="DQ69" t="s">
        <v>406</v>
      </c>
      <c r="DR69">
        <f t="shared" si="72"/>
        <v>0</v>
      </c>
      <c r="DS69">
        <f t="shared" si="73"/>
        <v>0</v>
      </c>
      <c r="DT69">
        <f t="shared" si="74"/>
        <v>0</v>
      </c>
      <c r="DU69">
        <f t="shared" si="75"/>
        <v>4.6165407871335455E-3</v>
      </c>
      <c r="DV69">
        <f t="shared" si="76"/>
        <v>1.1308169305223797E-2</v>
      </c>
      <c r="DW69">
        <f t="shared" si="77"/>
        <v>1.2787469303560567E-4</v>
      </c>
      <c r="DY69">
        <f t="shared" si="78"/>
        <v>0</v>
      </c>
      <c r="DZ69">
        <f t="shared" si="79"/>
        <v>0</v>
      </c>
      <c r="EA69">
        <f t="shared" si="80"/>
        <v>2.6305320422846892E-7</v>
      </c>
      <c r="EB69">
        <f t="shared" si="81"/>
        <v>6.4434612556388322E-7</v>
      </c>
      <c r="ED69">
        <f t="shared" ref="ED69:ED100" si="130">H69*AVERAGE(Q69:V69)</f>
        <v>5.9750904016568791</v>
      </c>
      <c r="EF69">
        <f t="shared" ref="EF69:EF100" si="131">DR69*ED69</f>
        <v>0</v>
      </c>
      <c r="EG69">
        <f t="shared" ref="EG69:EG100" si="132">DT69*ED69</f>
        <v>0</v>
      </c>
      <c r="EH69">
        <f t="shared" ref="EH69:EH100" si="133">DU69*ED69</f>
        <v>2.7584248546059141E-2</v>
      </c>
      <c r="EI69">
        <f t="shared" ref="EI69:EI100" si="134">DW69*ED69</f>
        <v>7.6406285097186722E-4</v>
      </c>
    </row>
    <row r="70" spans="1:139" x14ac:dyDescent="0.25">
      <c r="A70" t="s">
        <v>38</v>
      </c>
      <c r="B70" t="s">
        <v>12</v>
      </c>
      <c r="C70" t="s">
        <v>52</v>
      </c>
      <c r="D70" t="s">
        <v>417</v>
      </c>
      <c r="E70" t="s">
        <v>407</v>
      </c>
      <c r="F70" t="s">
        <v>52</v>
      </c>
      <c r="G70">
        <f>VLOOKUP(A70,[2]alpha_i_split!$A$3:$N$208,14,FALSE)</f>
        <v>0.83484303240100854</v>
      </c>
      <c r="H70">
        <v>4.6508602242449602</v>
      </c>
      <c r="I70">
        <v>17.040751861633535</v>
      </c>
      <c r="J70">
        <v>107.65773439244585</v>
      </c>
      <c r="K70">
        <v>1.3263572562220902</v>
      </c>
      <c r="L70">
        <v>1.991703124625734</v>
      </c>
      <c r="M70">
        <v>1.8880682940212914</v>
      </c>
      <c r="N70">
        <v>1.6893247888130589</v>
      </c>
      <c r="O70">
        <v>1.7719683166723696</v>
      </c>
      <c r="P70">
        <v>2.0866175231152391</v>
      </c>
      <c r="Q70">
        <v>1.3070253557120981</v>
      </c>
      <c r="R70">
        <v>1.2095558465202498</v>
      </c>
      <c r="S70">
        <v>1.2971210859341129</v>
      </c>
      <c r="T70">
        <v>1.3393743599143302</v>
      </c>
      <c r="U70">
        <v>1.3313443191676493</v>
      </c>
      <c r="V70">
        <v>1.3335057494131222</v>
      </c>
      <c r="W70">
        <v>1.4312929635511333</v>
      </c>
      <c r="X70">
        <v>1.276411217069755</v>
      </c>
      <c r="Y70">
        <v>24.390308233176953</v>
      </c>
      <c r="Z70">
        <v>21.751006823491352</v>
      </c>
      <c r="AA70">
        <f>IFERROR(VLOOKUP(A70,[6]EEZ_Carbon_Flux_Sovereign!$A$6:$AE$152,31,FALSE),0)</f>
        <v>0</v>
      </c>
      <c r="AC70">
        <f t="shared" ref="AC70:AC133" si="135">J70*K70</f>
        <v>142.79261719985104</v>
      </c>
      <c r="AD70">
        <f t="shared" ref="AD70:AD101" si="136">I70*Q70</f>
        <v>22.272694763553169</v>
      </c>
      <c r="AE70">
        <f t="shared" ref="AE70:AE133" si="137">MAX(MIN(AD70,Y70)-ABS($AA$2*AA70),0)</f>
        <v>22.272694763553169</v>
      </c>
      <c r="AF70">
        <f t="shared" ref="AF70:AF133" si="138">MAX(MIN(AD70,Z70)-ABS($AA$2*AA70),0)</f>
        <v>21.751006823491352</v>
      </c>
      <c r="AG70">
        <f t="shared" si="109"/>
        <v>0</v>
      </c>
      <c r="AH70">
        <f t="shared" si="110"/>
        <v>0</v>
      </c>
      <c r="AI70">
        <f t="shared" si="111"/>
        <v>3.4119090164358981E-5</v>
      </c>
      <c r="AJ70">
        <f t="shared" si="112"/>
        <v>0.19620401897913961</v>
      </c>
      <c r="AK70">
        <f t="shared" si="113"/>
        <v>1.1777601281627814</v>
      </c>
      <c r="AL70">
        <f t="shared" ref="AL70:AL133" si="139">AD70-AE70</f>
        <v>0</v>
      </c>
      <c r="AM70">
        <f t="shared" ref="AM70:AM133" si="140">AD70-AF70</f>
        <v>0.52168794006181685</v>
      </c>
      <c r="AN70">
        <f t="shared" si="114"/>
        <v>16.757414441869795</v>
      </c>
      <c r="AR70">
        <f t="shared" si="115"/>
        <v>214.42224597956172</v>
      </c>
      <c r="AS70">
        <f t="shared" si="116"/>
        <v>20.611741043339673</v>
      </c>
      <c r="AT70">
        <f t="shared" ref="AT70:AT133" si="141">MAX(MIN(AS70,$Y70)-ABS($AA$2*AA70),0)</f>
        <v>20.611741043339673</v>
      </c>
      <c r="AU70">
        <f t="shared" ref="AU70:AU133" si="142">MAX(MIN(AS70,$Z70)-ABS($AA$2*AA70),0)</f>
        <v>20.611741043339673</v>
      </c>
      <c r="AV70">
        <f t="shared" si="117"/>
        <v>0</v>
      </c>
      <c r="AW70">
        <f t="shared" si="118"/>
        <v>0</v>
      </c>
      <c r="AX70">
        <f t="shared" si="119"/>
        <v>0</v>
      </c>
      <c r="AY70">
        <f t="shared" si="120"/>
        <v>0</v>
      </c>
      <c r="AZ70">
        <f t="shared" si="121"/>
        <v>0.88944012219915958</v>
      </c>
      <c r="BA70">
        <f t="shared" ref="BA70:BA133" si="143">AS70-AT70</f>
        <v>0</v>
      </c>
      <c r="BB70">
        <f t="shared" ref="BB70:BB133" si="144">AS70-AU70</f>
        <v>0</v>
      </c>
      <c r="BG70">
        <f t="shared" ref="BG70:BG133" si="145">$J70*$M70</f>
        <v>203.26515491254253</v>
      </c>
      <c r="BH70">
        <f t="shared" ref="BH70:BH133" si="146">$I70*$S70</f>
        <v>22.103918559895845</v>
      </c>
      <c r="BI70">
        <f t="shared" ref="BI70:BI133" si="147">MAX(MIN(BH70,Y70)-ABS($AA$2*AA70),0)</f>
        <v>22.103918559895845</v>
      </c>
      <c r="BJ70">
        <f t="shared" ref="BJ70:BJ133" si="148">MAX(MIN(BH70,Z70)-ABS($AA$2*AA70),0)</f>
        <v>21.751006823491352</v>
      </c>
      <c r="BK70">
        <f t="shared" ref="BK70:BK133" si="149">G70*((BH70-BI70)/BH70)^3*BG70*BH70/10^3</f>
        <v>0</v>
      </c>
      <c r="BL70">
        <f t="shared" si="122"/>
        <v>0</v>
      </c>
      <c r="BM70">
        <f t="shared" si="123"/>
        <v>1.5266079617243766E-5</v>
      </c>
      <c r="BN70">
        <f t="shared" si="124"/>
        <v>0.1297725015278017</v>
      </c>
      <c r="BO70">
        <f t="shared" si="125"/>
        <v>0.97965861805198673</v>
      </c>
      <c r="BP70">
        <f t="shared" ref="BP70:BP133" si="150">BH70-BI70</f>
        <v>0</v>
      </c>
      <c r="BQ70">
        <f t="shared" ref="BQ70:BQ133" si="151">BH70-BJ70</f>
        <v>0.35291173640449358</v>
      </c>
      <c r="BV70">
        <f t="shared" ref="BV70:BV133" si="152">$J70*$N70</f>
        <v>181.86887941661098</v>
      </c>
      <c r="BW70">
        <f t="shared" ref="BW70:BW133" si="153">$I70*$T70</f>
        <v>22.823946117134344</v>
      </c>
      <c r="BX70">
        <f t="shared" ref="BX70:BX133" si="154">MAX(MIN(BW70,Y70)-ABS($AA$2*AA70),0)</f>
        <v>22.823946117134344</v>
      </c>
      <c r="BY70">
        <f t="shared" ref="BY70:BY133" si="155">MAX(MIN(BW70,Z70)-ABS($AA$2*AA70),0)</f>
        <v>21.751006823491352</v>
      </c>
      <c r="BZ70">
        <f t="shared" ref="BZ70:BZ133" si="156">G70*((BW70-BX70)/BW70)^3*BV70*BW70/10^3</f>
        <v>0</v>
      </c>
      <c r="CA70">
        <f t="shared" si="126"/>
        <v>0</v>
      </c>
      <c r="CB70">
        <f t="shared" si="127"/>
        <v>3.6000389749218443E-4</v>
      </c>
      <c r="CC70">
        <f t="shared" si="128"/>
        <v>1.0065916113571978</v>
      </c>
      <c r="CD70">
        <f t="shared" si="129"/>
        <v>1.0694204806875258</v>
      </c>
      <c r="CE70">
        <f t="shared" ref="CE70:CE133" si="157">BW70-BX70</f>
        <v>0</v>
      </c>
      <c r="CF70">
        <f t="shared" ref="CF70:CF133" si="158">BW70-BY70</f>
        <v>1.0729392936429925</v>
      </c>
      <c r="CK70">
        <f t="shared" ref="CK70:CK133" si="159">$J70*$O70</f>
        <v>190.76609438814333</v>
      </c>
      <c r="CL70">
        <f t="shared" ref="CL70:CL133" si="160">$I70*$U70</f>
        <v>22.687108185331351</v>
      </c>
      <c r="CM70">
        <f t="shared" ref="CM70:CM133" si="161">MAX(MIN(CL70,$Y70)-ABS($AA$2*AA70),0)</f>
        <v>22.687108185331351</v>
      </c>
      <c r="CN70">
        <f t="shared" ref="CN70:CN133" si="162">MAX(MIN(CL70,$Z70)-ABS($AA$2*AA70),0)</f>
        <v>21.751006823491352</v>
      </c>
      <c r="CO70">
        <f t="shared" ref="CO70:CO133" si="163">G70*((CL70-CM70)/CL70)^3*CK70*CL70/10^3</f>
        <v>0</v>
      </c>
      <c r="CP70">
        <f t="shared" ref="CP70:CP133" si="164">$G70*3*((CL70-CM70)/CL70)^2*CK70</f>
        <v>0</v>
      </c>
      <c r="CQ70">
        <f t="shared" ref="CQ70:CQ133" si="165">$G70*((CL70-CN70)/CL70)^3*CK70*CL70/10^3</f>
        <v>2.5381446106769172E-4</v>
      </c>
      <c r="CR70">
        <f t="shared" ref="CR70:CR133" si="166">$G70*3*((CL70-CN70)/CL70)^2*CK70</f>
        <v>0.81341980072156272</v>
      </c>
      <c r="CS70">
        <f t="shared" ref="CS70:CS133" si="167">CL70/((3*$G70*CK70)^0.5)</f>
        <v>1.0379238870584917</v>
      </c>
      <c r="CT70">
        <f t="shared" ref="CT70:CT133" si="168">CL70-CM70</f>
        <v>0</v>
      </c>
      <c r="CU70">
        <f t="shared" ref="CU70:CU133" si="169">CL70-CN70</f>
        <v>0.9361013618399987</v>
      </c>
      <c r="CZ70">
        <f t="shared" ref="CZ70:CZ133" si="170">$J70*$P70</f>
        <v>224.64051508216363</v>
      </c>
      <c r="DA70">
        <f t="shared" ref="DA70:DA133" si="171">$I70*$V70</f>
        <v>22.723940581810684</v>
      </c>
      <c r="DB70">
        <f t="shared" ref="DB70:DB133" si="172">MAX(MIN(DA70,$Y70)-ABS($AA$2*AA70),0)</f>
        <v>22.723940581810684</v>
      </c>
      <c r="DC70">
        <f t="shared" ref="DC70:DC133" si="173">MAX(MIN(DA70,$Z70)-ABS($AA$2*AA70),0)</f>
        <v>21.751006823491352</v>
      </c>
      <c r="DD70">
        <f t="shared" ref="DD70:DD133" si="174">$G70*((DA70-DB70)/DA70)^3*CZ70*DA70/10^3</f>
        <v>0</v>
      </c>
      <c r="DE70">
        <f t="shared" ref="DE70:DE133" si="175">$G70*3*((DA70-DB70)/DA70)^2*CZ70</f>
        <v>0</v>
      </c>
      <c r="DF70">
        <f t="shared" ref="DF70:DF133" si="176">$G70*((DA70-DC70)/DA70)^3*CZ70*DA70/10^3</f>
        <v>3.3448407133581818E-4</v>
      </c>
      <c r="DG70">
        <f t="shared" ref="DG70:DG133" si="177">$G70*3*((DA70-DC70)/DA70)^2*CZ70</f>
        <v>1.0313674548006648</v>
      </c>
      <c r="DH70">
        <f t="shared" ref="DH70:DH133" si="178">DA70/((3*$G70*CZ70)^0.5)</f>
        <v>0.95802437967493181</v>
      </c>
      <c r="DI70">
        <f t="shared" ref="DI70:DI133" si="179">DA70-DB70</f>
        <v>0</v>
      </c>
      <c r="DJ70">
        <f t="shared" ref="DJ70:DJ133" si="180">DA70-DC70</f>
        <v>0.97293375831933204</v>
      </c>
      <c r="DM70" t="s">
        <v>38</v>
      </c>
      <c r="DN70" t="s">
        <v>12</v>
      </c>
      <c r="DO70" t="s">
        <v>52</v>
      </c>
      <c r="DP70" t="s">
        <v>417</v>
      </c>
      <c r="DQ70" t="s">
        <v>408</v>
      </c>
      <c r="DR70">
        <f t="shared" ref="DR70:DR133" si="181">AVERAGE(AH70,AW70,BL70,CA70,CP70,DE70)</f>
        <v>0</v>
      </c>
      <c r="DS70">
        <f t="shared" ref="DS70:DS133" si="182">_xlfn.STDEV.S(AH70,AW70,BL70,CA70,CP70,DE70)</f>
        <v>0</v>
      </c>
      <c r="DT70">
        <f t="shared" ref="DT70:DT133" si="183">DS70^2</f>
        <v>0</v>
      </c>
      <c r="DU70">
        <f t="shared" ref="DU70:DU133" si="184">AVERAGE(AJ70,AY70,BN70,CC70,CR70,DG70)</f>
        <v>0.52955923123106119</v>
      </c>
      <c r="DV70">
        <f t="shared" ref="DV70:DV133" si="185">_xlfn.STDEV.S(AJ70,AY70,BN70,CC70,CR70,DG70)</f>
        <v>0.47145229111899384</v>
      </c>
      <c r="DW70">
        <f t="shared" ref="DW70:DW133" si="186">DV70^2</f>
        <v>0.22226726280134851</v>
      </c>
      <c r="DY70">
        <f t="shared" ref="DY70:DY133" si="187">AVERAGE(AG70,AV70,BK70,BZ70,CO70,DD70)</f>
        <v>0</v>
      </c>
      <c r="DZ70">
        <f t="shared" ref="DZ70:DZ133" si="188">_xlfn.STDEV.S(AG70,AV70,BK70,BZ70,CO70,DD70)</f>
        <v>0</v>
      </c>
      <c r="EA70">
        <f t="shared" ref="EA70:EA133" si="189">AVERAGE(AI70,AX70,BM70,CB70,CQ70,DF70)</f>
        <v>1.6628126661288284E-4</v>
      </c>
      <c r="EB70">
        <f t="shared" ref="EB70:EB133" si="190">_xlfn.STDEV.S(AI70,AX70,BM70,CB70,CQ70,DF70)</f>
        <v>1.6816931264427922E-4</v>
      </c>
      <c r="ED70">
        <f t="shared" si="130"/>
        <v>6.0600140670972102</v>
      </c>
      <c r="EF70">
        <f t="shared" si="131"/>
        <v>0</v>
      </c>
      <c r="EG70">
        <f t="shared" si="132"/>
        <v>0</v>
      </c>
      <c r="EH70">
        <f t="shared" si="133"/>
        <v>3.2091363906214152</v>
      </c>
      <c r="EI70">
        <f t="shared" si="134"/>
        <v>1.3469427392313644</v>
      </c>
    </row>
    <row r="71" spans="1:139" x14ac:dyDescent="0.25">
      <c r="A71" t="s">
        <v>352</v>
      </c>
      <c r="B71" t="s">
        <v>353</v>
      </c>
      <c r="C71" t="s">
        <v>349</v>
      </c>
      <c r="D71" t="s">
        <v>421</v>
      </c>
      <c r="E71" t="s">
        <v>406</v>
      </c>
      <c r="F71" t="s">
        <v>585</v>
      </c>
      <c r="G71">
        <f>VLOOKUP(A71,[2]alpha_i_split!$A$3:$N$208,14,FALSE)</f>
        <v>2.203159353343314</v>
      </c>
      <c r="H71">
        <v>3.8058116764274201</v>
      </c>
      <c r="I71">
        <v>13.944493982430068</v>
      </c>
      <c r="J71">
        <v>33.433670511936363</v>
      </c>
      <c r="K71">
        <v>1.4311390552424275</v>
      </c>
      <c r="L71">
        <v>1.7195614227274498</v>
      </c>
      <c r="M71">
        <v>1.6240397240225755</v>
      </c>
      <c r="N71">
        <v>1.5353898439311913</v>
      </c>
      <c r="O71">
        <v>1.5368699558576204</v>
      </c>
      <c r="P71">
        <v>1.7997175356399142</v>
      </c>
      <c r="Q71">
        <v>1.39378218396165</v>
      </c>
      <c r="R71">
        <v>1.154133732123878</v>
      </c>
      <c r="S71">
        <v>1.2154822023485663</v>
      </c>
      <c r="T71">
        <v>1.2953811605285075</v>
      </c>
      <c r="U71">
        <v>1.2357210310006459</v>
      </c>
      <c r="V71">
        <v>1.3448954049704989</v>
      </c>
      <c r="W71">
        <v>1.2313814609244613</v>
      </c>
      <c r="X71">
        <v>1.2313814609244613</v>
      </c>
      <c r="Y71">
        <v>17.170991371937095</v>
      </c>
      <c r="Z71">
        <v>17.170991371937095</v>
      </c>
      <c r="AA71">
        <f>IFERROR(VLOOKUP(A71,[6]EEZ_Carbon_Flux_Sovereign!$A$6:$AE$152,31,FALSE),0)</f>
        <v>0</v>
      </c>
      <c r="AC71">
        <f t="shared" si="135"/>
        <v>47.84823162973921</v>
      </c>
      <c r="AD71">
        <f t="shared" si="136"/>
        <v>19.435587277071466</v>
      </c>
      <c r="AE71">
        <f t="shared" si="137"/>
        <v>17.170991371937095</v>
      </c>
      <c r="AF71">
        <f t="shared" si="138"/>
        <v>17.170991371937095</v>
      </c>
      <c r="AG71">
        <f t="shared" si="109"/>
        <v>3.2410715549414477E-3</v>
      </c>
      <c r="AH71">
        <f t="shared" si="110"/>
        <v>4.2935760162683021</v>
      </c>
      <c r="AI71">
        <f t="shared" si="111"/>
        <v>3.2410715549414477E-3</v>
      </c>
      <c r="AJ71">
        <f t="shared" si="112"/>
        <v>4.2935760162683021</v>
      </c>
      <c r="AK71">
        <f t="shared" si="113"/>
        <v>1.0929017956571485</v>
      </c>
      <c r="AL71">
        <f t="shared" si="139"/>
        <v>2.2645959051343709</v>
      </c>
      <c r="AM71">
        <f t="shared" si="140"/>
        <v>2.2645959051343709</v>
      </c>
      <c r="AN71">
        <f t="shared" si="114"/>
        <v>14.317686252078374</v>
      </c>
      <c r="AR71">
        <f t="shared" si="115"/>
        <v>57.49125003250608</v>
      </c>
      <c r="AS71">
        <f t="shared" si="116"/>
        <v>16.093810882520973</v>
      </c>
      <c r="AT71">
        <f t="shared" si="141"/>
        <v>16.093810882520973</v>
      </c>
      <c r="AU71">
        <f t="shared" si="142"/>
        <v>16.093810882520973</v>
      </c>
      <c r="AV71">
        <f t="shared" si="117"/>
        <v>0</v>
      </c>
      <c r="AW71">
        <f t="shared" si="118"/>
        <v>0</v>
      </c>
      <c r="AX71">
        <f t="shared" si="119"/>
        <v>0</v>
      </c>
      <c r="AY71">
        <f t="shared" si="120"/>
        <v>0</v>
      </c>
      <c r="AZ71">
        <f t="shared" si="121"/>
        <v>0.82560903160094923</v>
      </c>
      <c r="BA71">
        <f t="shared" si="143"/>
        <v>0</v>
      </c>
      <c r="BB71">
        <f t="shared" si="144"/>
        <v>0</v>
      </c>
      <c r="BG71">
        <f t="shared" si="145"/>
        <v>54.297609031266852</v>
      </c>
      <c r="BH71">
        <f t="shared" si="146"/>
        <v>16.949284256400428</v>
      </c>
      <c r="BI71">
        <f t="shared" si="147"/>
        <v>16.949284256400428</v>
      </c>
      <c r="BJ71">
        <f t="shared" si="148"/>
        <v>16.949284256400428</v>
      </c>
      <c r="BK71">
        <f t="shared" si="149"/>
        <v>0</v>
      </c>
      <c r="BL71">
        <f t="shared" si="122"/>
        <v>0</v>
      </c>
      <c r="BM71">
        <f t="shared" si="123"/>
        <v>0</v>
      </c>
      <c r="BN71">
        <f t="shared" si="124"/>
        <v>0</v>
      </c>
      <c r="BO71">
        <f t="shared" si="125"/>
        <v>0.89469997997476469</v>
      </c>
      <c r="BP71">
        <f t="shared" si="150"/>
        <v>0</v>
      </c>
      <c r="BQ71">
        <f t="shared" si="151"/>
        <v>0</v>
      </c>
      <c r="BV71">
        <f t="shared" si="152"/>
        <v>51.333718149368842</v>
      </c>
      <c r="BW71">
        <f t="shared" si="153"/>
        <v>18.063434797943049</v>
      </c>
      <c r="BX71">
        <f t="shared" si="154"/>
        <v>17.170991371937095</v>
      </c>
      <c r="BY71">
        <f t="shared" si="155"/>
        <v>17.170991371937095</v>
      </c>
      <c r="BZ71">
        <f t="shared" si="156"/>
        <v>2.4637126023890909E-4</v>
      </c>
      <c r="CA71">
        <f t="shared" si="126"/>
        <v>0.82819118745101949</v>
      </c>
      <c r="CB71">
        <f t="shared" si="127"/>
        <v>2.4637126023890909E-4</v>
      </c>
      <c r="CC71">
        <f t="shared" si="128"/>
        <v>0.82819118745101949</v>
      </c>
      <c r="CD71">
        <f t="shared" si="129"/>
        <v>0.98065307000281143</v>
      </c>
      <c r="CE71">
        <f t="shared" si="157"/>
        <v>0.89244342600595417</v>
      </c>
      <c r="CF71">
        <f t="shared" si="158"/>
        <v>0.89244342600595417</v>
      </c>
      <c r="CK71">
        <f t="shared" si="159"/>
        <v>51.383203723837866</v>
      </c>
      <c r="CL71">
        <f t="shared" si="160"/>
        <v>17.231504480750786</v>
      </c>
      <c r="CM71">
        <f t="shared" si="161"/>
        <v>17.170991371937095</v>
      </c>
      <c r="CN71">
        <f t="shared" si="162"/>
        <v>17.170991371937095</v>
      </c>
      <c r="CO71">
        <f t="shared" si="163"/>
        <v>8.4482953832096743E-8</v>
      </c>
      <c r="CP71">
        <f t="shared" si="164"/>
        <v>4.1883298753765032E-3</v>
      </c>
      <c r="CQ71">
        <f t="shared" si="165"/>
        <v>8.4482953832096743E-8</v>
      </c>
      <c r="CR71">
        <f t="shared" si="166"/>
        <v>4.1883298753765032E-3</v>
      </c>
      <c r="CS71">
        <f t="shared" si="167"/>
        <v>0.93503749240014511</v>
      </c>
      <c r="CT71">
        <f t="shared" si="168"/>
        <v>6.0513108813690764E-2</v>
      </c>
      <c r="CU71">
        <f t="shared" si="169"/>
        <v>6.0513108813690764E-2</v>
      </c>
      <c r="CZ71">
        <f t="shared" si="170"/>
        <v>60.17116310113898</v>
      </c>
      <c r="DA71">
        <f t="shared" si="171"/>
        <v>18.753885881608969</v>
      </c>
      <c r="DB71">
        <f t="shared" si="172"/>
        <v>17.170991371937095</v>
      </c>
      <c r="DC71">
        <f t="shared" si="173"/>
        <v>17.170991371937095</v>
      </c>
      <c r="DD71">
        <f t="shared" si="174"/>
        <v>1.4948847010264215E-3</v>
      </c>
      <c r="DE71">
        <f t="shared" si="175"/>
        <v>2.8331983437158486</v>
      </c>
      <c r="DF71">
        <f t="shared" si="176"/>
        <v>1.4948847010264215E-3</v>
      </c>
      <c r="DG71">
        <f t="shared" si="177"/>
        <v>2.8331983437158486</v>
      </c>
      <c r="DH71">
        <f t="shared" si="178"/>
        <v>0.94040186796110492</v>
      </c>
      <c r="DI71">
        <f t="shared" si="179"/>
        <v>1.5828945096718741</v>
      </c>
      <c r="DJ71">
        <f t="shared" si="180"/>
        <v>1.5828945096718741</v>
      </c>
      <c r="DM71" t="s">
        <v>352</v>
      </c>
      <c r="DN71" t="s">
        <v>353</v>
      </c>
      <c r="DO71" t="s">
        <v>349</v>
      </c>
      <c r="DP71" t="s">
        <v>421</v>
      </c>
      <c r="DQ71" t="s">
        <v>404</v>
      </c>
      <c r="DR71">
        <f t="shared" si="181"/>
        <v>1.3265256462184245</v>
      </c>
      <c r="DS71">
        <f t="shared" si="182"/>
        <v>1.8215215786224459</v>
      </c>
      <c r="DT71">
        <f t="shared" si="183"/>
        <v>3.3179408613872075</v>
      </c>
      <c r="DU71">
        <f t="shared" si="184"/>
        <v>1.3265256462184245</v>
      </c>
      <c r="DV71">
        <f t="shared" si="185"/>
        <v>1.8215215786224459</v>
      </c>
      <c r="DW71">
        <f t="shared" si="186"/>
        <v>3.3179408613872075</v>
      </c>
      <c r="DY71">
        <f t="shared" si="187"/>
        <v>8.3040199986010165E-4</v>
      </c>
      <c r="DZ71">
        <f t="shared" si="188"/>
        <v>1.3162461023982228E-3</v>
      </c>
      <c r="EA71">
        <f t="shared" si="189"/>
        <v>8.3040199986010165E-4</v>
      </c>
      <c r="EB71">
        <f t="shared" si="190"/>
        <v>1.3162461023982228E-3</v>
      </c>
      <c r="ED71">
        <f t="shared" si="130"/>
        <v>4.8456835687907418</v>
      </c>
      <c r="EF71">
        <f t="shared" si="131"/>
        <v>6.4279235274601403</v>
      </c>
      <c r="EG71">
        <f t="shared" si="132"/>
        <v>16.077691514243391</v>
      </c>
      <c r="EH71">
        <f t="shared" si="133"/>
        <v>6.4279235274601403</v>
      </c>
      <c r="EI71">
        <f t="shared" si="134"/>
        <v>16.077691514243391</v>
      </c>
    </row>
    <row r="72" spans="1:139" x14ac:dyDescent="0.25">
      <c r="A72" t="s">
        <v>36</v>
      </c>
      <c r="B72" t="s">
        <v>10</v>
      </c>
      <c r="C72" t="s">
        <v>52</v>
      </c>
      <c r="D72" t="s">
        <v>417</v>
      </c>
      <c r="E72" t="s">
        <v>407</v>
      </c>
      <c r="F72" t="s">
        <v>52</v>
      </c>
      <c r="G72">
        <f>VLOOKUP(A72,[2]alpha_i_split!$A$3:$N$208,14,FALSE)</f>
        <v>3.3307646079938311</v>
      </c>
      <c r="H72">
        <v>3.4781321088488801</v>
      </c>
      <c r="I72">
        <v>12.743876046822297</v>
      </c>
      <c r="J72">
        <v>24.493157583228221</v>
      </c>
      <c r="K72">
        <v>1.3263572562220902</v>
      </c>
      <c r="L72">
        <v>1.7425056026033656</v>
      </c>
      <c r="M72">
        <v>1.673167946262363</v>
      </c>
      <c r="N72">
        <v>1.621657218090395</v>
      </c>
      <c r="O72">
        <v>1.6074934428803378</v>
      </c>
      <c r="P72">
        <v>1.7924852131164424</v>
      </c>
      <c r="Q72">
        <v>1.3070253557120981</v>
      </c>
      <c r="R72">
        <v>1.2095558465202498</v>
      </c>
      <c r="S72">
        <v>1.2971210859341129</v>
      </c>
      <c r="T72">
        <v>1.3393743599143302</v>
      </c>
      <c r="U72">
        <v>1.3313443191676493</v>
      </c>
      <c r="V72">
        <v>1.3335057494131222</v>
      </c>
      <c r="W72">
        <v>1.4305110867054733</v>
      </c>
      <c r="X72">
        <v>1.0960668581516007</v>
      </c>
      <c r="Y72">
        <v>18.230255972579616</v>
      </c>
      <c r="Z72">
        <v>13.968140179313956</v>
      </c>
      <c r="AA72">
        <f>IFERROR(VLOOKUP(A72,[6]EEZ_Carbon_Flux_Sovereign!$A$6:$AE$152,31,FALSE),0)</f>
        <v>0</v>
      </c>
      <c r="AC72">
        <f t="shared" si="135"/>
        <v>32.486677288305863</v>
      </c>
      <c r="AD72">
        <f t="shared" si="136"/>
        <v>16.656569123248801</v>
      </c>
      <c r="AE72">
        <f t="shared" si="137"/>
        <v>16.656569123248801</v>
      </c>
      <c r="AF72">
        <f t="shared" si="138"/>
        <v>13.968140179313956</v>
      </c>
      <c r="AG72">
        <f t="shared" si="109"/>
        <v>0</v>
      </c>
      <c r="AH72">
        <f t="shared" si="110"/>
        <v>0</v>
      </c>
      <c r="AI72">
        <f t="shared" si="111"/>
        <v>7.5783353604857049E-3</v>
      </c>
      <c r="AJ72">
        <f t="shared" si="112"/>
        <v>8.45661408784777</v>
      </c>
      <c r="AK72">
        <f t="shared" si="113"/>
        <v>0.9244859307883927</v>
      </c>
      <c r="AL72">
        <f t="shared" si="139"/>
        <v>0</v>
      </c>
      <c r="AM72">
        <f t="shared" si="140"/>
        <v>2.688428943934845</v>
      </c>
      <c r="AN72">
        <f t="shared" si="114"/>
        <v>12.327335232724668</v>
      </c>
      <c r="AR72">
        <f t="shared" si="115"/>
        <v>42.679464314222287</v>
      </c>
      <c r="AS72">
        <f t="shared" si="116"/>
        <v>15.414429779763278</v>
      </c>
      <c r="AT72">
        <f t="shared" si="141"/>
        <v>15.414429779763278</v>
      </c>
      <c r="AU72">
        <f t="shared" si="142"/>
        <v>13.968140179313956</v>
      </c>
      <c r="AV72">
        <f t="shared" si="117"/>
        <v>0</v>
      </c>
      <c r="AW72">
        <f t="shared" si="118"/>
        <v>0</v>
      </c>
      <c r="AX72">
        <f t="shared" si="119"/>
        <v>1.8099799499740855E-3</v>
      </c>
      <c r="AY72">
        <f t="shared" si="120"/>
        <v>3.7543932060600604</v>
      </c>
      <c r="AZ72">
        <f t="shared" si="121"/>
        <v>0.74642364044290788</v>
      </c>
      <c r="BA72">
        <f t="shared" si="143"/>
        <v>0</v>
      </c>
      <c r="BB72">
        <f t="shared" si="144"/>
        <v>1.4462896004493224</v>
      </c>
      <c r="BG72">
        <f t="shared" si="145"/>
        <v>40.981166171010386</v>
      </c>
      <c r="BH72">
        <f t="shared" si="146"/>
        <v>16.530350336863869</v>
      </c>
      <c r="BI72">
        <f t="shared" si="147"/>
        <v>16.530350336863869</v>
      </c>
      <c r="BJ72">
        <f t="shared" si="148"/>
        <v>13.968140179313956</v>
      </c>
      <c r="BK72">
        <f t="shared" si="149"/>
        <v>0</v>
      </c>
      <c r="BL72">
        <f t="shared" si="122"/>
        <v>0</v>
      </c>
      <c r="BM72">
        <f t="shared" si="123"/>
        <v>8.4024973426632607E-3</v>
      </c>
      <c r="BN72">
        <f t="shared" si="124"/>
        <v>9.8381828491750998</v>
      </c>
      <c r="BO72">
        <f t="shared" si="125"/>
        <v>0.8168781950628089</v>
      </c>
      <c r="BP72">
        <f t="shared" si="150"/>
        <v>0</v>
      </c>
      <c r="BQ72">
        <f t="shared" si="151"/>
        <v>2.562210157549913</v>
      </c>
      <c r="BV72">
        <f t="shared" si="152"/>
        <v>39.71950578866754</v>
      </c>
      <c r="BW72">
        <f t="shared" si="153"/>
        <v>17.068820823040181</v>
      </c>
      <c r="BX72">
        <f t="shared" si="154"/>
        <v>17.068820823040181</v>
      </c>
      <c r="BY72">
        <f t="shared" si="155"/>
        <v>13.968140179313956</v>
      </c>
      <c r="BZ72">
        <f t="shared" si="156"/>
        <v>0</v>
      </c>
      <c r="CA72">
        <f t="shared" si="126"/>
        <v>0</v>
      </c>
      <c r="CB72">
        <f t="shared" si="127"/>
        <v>1.3536670348098996E-2</v>
      </c>
      <c r="CC72">
        <f t="shared" si="128"/>
        <v>13.097127924626943</v>
      </c>
      <c r="CD72">
        <f t="shared" si="129"/>
        <v>0.85677937522512593</v>
      </c>
      <c r="CE72">
        <f t="shared" si="157"/>
        <v>0</v>
      </c>
      <c r="CF72">
        <f t="shared" si="158"/>
        <v>3.1006806437262249</v>
      </c>
      <c r="CK72">
        <f t="shared" si="159"/>
        <v>39.372590210474186</v>
      </c>
      <c r="CL72">
        <f t="shared" si="160"/>
        <v>16.966486979113544</v>
      </c>
      <c r="CM72">
        <f t="shared" si="161"/>
        <v>16.966486979113544</v>
      </c>
      <c r="CN72">
        <f t="shared" si="162"/>
        <v>13.968140179313956</v>
      </c>
      <c r="CO72">
        <f t="shared" si="163"/>
        <v>0</v>
      </c>
      <c r="CP72">
        <f t="shared" si="164"/>
        <v>0</v>
      </c>
      <c r="CQ72">
        <f t="shared" si="165"/>
        <v>1.2280036630065619E-2</v>
      </c>
      <c r="CR72">
        <f t="shared" si="166"/>
        <v>12.286807480928918</v>
      </c>
      <c r="CS72">
        <f t="shared" si="167"/>
        <v>0.85538639164216723</v>
      </c>
      <c r="CT72">
        <f t="shared" si="168"/>
        <v>0</v>
      </c>
      <c r="CU72">
        <f t="shared" si="169"/>
        <v>2.9983467997995881</v>
      </c>
      <c r="CZ72">
        <f t="shared" si="170"/>
        <v>43.903622790467445</v>
      </c>
      <c r="DA72">
        <f t="shared" si="171"/>
        <v>16.994031978245705</v>
      </c>
      <c r="DB72">
        <f t="shared" si="172"/>
        <v>16.994031978245705</v>
      </c>
      <c r="DC72">
        <f t="shared" si="173"/>
        <v>13.968140179313956</v>
      </c>
      <c r="DD72">
        <f t="shared" si="174"/>
        <v>0</v>
      </c>
      <c r="DE72">
        <f t="shared" si="175"/>
        <v>0</v>
      </c>
      <c r="DF72">
        <f t="shared" si="176"/>
        <v>1.4028512394802526E-2</v>
      </c>
      <c r="DG72">
        <f t="shared" si="177"/>
        <v>13.908473924700589</v>
      </c>
      <c r="DH72">
        <f t="shared" si="178"/>
        <v>0.81136011351493098</v>
      </c>
      <c r="DI72">
        <f t="shared" si="179"/>
        <v>0</v>
      </c>
      <c r="DJ72">
        <f t="shared" si="180"/>
        <v>3.0258917989317489</v>
      </c>
      <c r="DM72" t="s">
        <v>36</v>
      </c>
      <c r="DN72" t="s">
        <v>10</v>
      </c>
      <c r="DO72" t="s">
        <v>52</v>
      </c>
      <c r="DP72" t="s">
        <v>417</v>
      </c>
      <c r="DQ72" t="s">
        <v>406</v>
      </c>
      <c r="DR72">
        <f t="shared" si="181"/>
        <v>0</v>
      </c>
      <c r="DS72">
        <f t="shared" si="182"/>
        <v>0</v>
      </c>
      <c r="DT72">
        <f t="shared" si="183"/>
        <v>0</v>
      </c>
      <c r="DU72">
        <f t="shared" si="184"/>
        <v>10.223599912223229</v>
      </c>
      <c r="DV72">
        <f t="shared" si="185"/>
        <v>3.7739556388639039</v>
      </c>
      <c r="DW72">
        <f t="shared" si="186"/>
        <v>14.242741164112658</v>
      </c>
      <c r="DY72">
        <f t="shared" si="187"/>
        <v>0</v>
      </c>
      <c r="DZ72">
        <f t="shared" si="188"/>
        <v>0</v>
      </c>
      <c r="EA72">
        <f t="shared" si="189"/>
        <v>9.6060053376816976E-3</v>
      </c>
      <c r="EB72">
        <f t="shared" si="190"/>
        <v>4.6582620863005932E-3</v>
      </c>
      <c r="ED72">
        <f t="shared" si="130"/>
        <v>4.5319636563080143</v>
      </c>
      <c r="EF72">
        <f t="shared" si="131"/>
        <v>0</v>
      </c>
      <c r="EG72">
        <f t="shared" si="132"/>
        <v>0</v>
      </c>
      <c r="EH72">
        <f t="shared" si="133"/>
        <v>46.332983238829478</v>
      </c>
      <c r="EI72">
        <f t="shared" si="134"/>
        <v>64.547585321960668</v>
      </c>
    </row>
    <row r="73" spans="1:139" x14ac:dyDescent="0.25">
      <c r="A73" t="s">
        <v>45</v>
      </c>
      <c r="B73" t="s">
        <v>19</v>
      </c>
      <c r="C73" t="s">
        <v>52</v>
      </c>
      <c r="D73" t="s">
        <v>417</v>
      </c>
      <c r="E73" t="s">
        <v>406</v>
      </c>
      <c r="F73" t="s">
        <v>52</v>
      </c>
      <c r="G73">
        <f>VLOOKUP(A73,[2]alpha_i_split!$A$3:$N$208,14,FALSE)</f>
        <v>1.4179617701265095</v>
      </c>
      <c r="H73">
        <v>3.35539836684445</v>
      </c>
      <c r="I73">
        <v>12.294179616118065</v>
      </c>
      <c r="J73">
        <v>62.409709110953784</v>
      </c>
      <c r="K73">
        <v>1.3263572562220902</v>
      </c>
      <c r="L73">
        <v>2.0106251980038574</v>
      </c>
      <c r="M73">
        <v>1.9493296972871639</v>
      </c>
      <c r="N73">
        <v>1.8124018298604763</v>
      </c>
      <c r="O73">
        <v>1.8402951754268988</v>
      </c>
      <c r="P73">
        <v>2.0968076397656472</v>
      </c>
      <c r="Q73">
        <v>1.3070253557120981</v>
      </c>
      <c r="R73">
        <v>1.154133732123878</v>
      </c>
      <c r="S73">
        <v>1.2154822023485663</v>
      </c>
      <c r="T73">
        <v>1.2953811605285075</v>
      </c>
      <c r="U73">
        <v>1.2357210310006459</v>
      </c>
      <c r="V73">
        <v>1.3448954049704989</v>
      </c>
      <c r="W73">
        <v>1.5019183252702999</v>
      </c>
      <c r="X73">
        <v>1.2903848095735253</v>
      </c>
      <c r="Y73">
        <v>18.464853659612302</v>
      </c>
      <c r="Z73">
        <v>15.864222622807226</v>
      </c>
      <c r="AA73">
        <f>IFERROR(VLOOKUP(A73,[6]EEZ_Carbon_Flux_Sovereign!$A$6:$AE$152,31,FALSE),0)</f>
        <v>0</v>
      </c>
      <c r="AC73">
        <f t="shared" si="135"/>
        <v>82.77757053802344</v>
      </c>
      <c r="AD73">
        <f t="shared" si="136"/>
        <v>16.06880448594514</v>
      </c>
      <c r="AE73">
        <f t="shared" si="137"/>
        <v>16.06880448594514</v>
      </c>
      <c r="AF73">
        <f t="shared" si="138"/>
        <v>15.864222622807226</v>
      </c>
      <c r="AG73">
        <f t="shared" si="109"/>
        <v>0</v>
      </c>
      <c r="AH73">
        <f t="shared" si="110"/>
        <v>0</v>
      </c>
      <c r="AI73">
        <f t="shared" si="111"/>
        <v>3.8923461279424547E-6</v>
      </c>
      <c r="AJ73">
        <f t="shared" si="112"/>
        <v>5.7077583539043034E-2</v>
      </c>
      <c r="AK73">
        <f t="shared" si="113"/>
        <v>0.85631655504529758</v>
      </c>
      <c r="AL73">
        <f t="shared" si="139"/>
        <v>0</v>
      </c>
      <c r="AM73">
        <f t="shared" si="140"/>
        <v>0.20458186313791416</v>
      </c>
      <c r="AN73">
        <f t="shared" si="114"/>
        <v>12.05879792158616</v>
      </c>
      <c r="AR73">
        <f t="shared" si="115"/>
        <v>125.4825337385746</v>
      </c>
      <c r="AS73">
        <f t="shared" si="116"/>
        <v>14.189127403751648</v>
      </c>
      <c r="AT73">
        <f t="shared" si="141"/>
        <v>14.189127403751648</v>
      </c>
      <c r="AU73">
        <f t="shared" si="142"/>
        <v>14.189127403751648</v>
      </c>
      <c r="AV73">
        <f t="shared" si="117"/>
        <v>0</v>
      </c>
      <c r="AW73">
        <f t="shared" si="118"/>
        <v>0</v>
      </c>
      <c r="AX73">
        <f t="shared" si="119"/>
        <v>0</v>
      </c>
      <c r="AY73">
        <f t="shared" si="120"/>
        <v>0</v>
      </c>
      <c r="AZ73">
        <f t="shared" si="121"/>
        <v>0.61414533910460989</v>
      </c>
      <c r="BA73">
        <f t="shared" si="143"/>
        <v>0</v>
      </c>
      <c r="BB73">
        <f t="shared" si="144"/>
        <v>0</v>
      </c>
      <c r="BG73">
        <f t="shared" si="145"/>
        <v>121.65709936903549</v>
      </c>
      <c r="BH73">
        <f t="shared" si="146"/>
        <v>14.943356515868036</v>
      </c>
      <c r="BI73">
        <f t="shared" si="147"/>
        <v>14.943356515868036</v>
      </c>
      <c r="BJ73">
        <f t="shared" si="148"/>
        <v>14.943356515868036</v>
      </c>
      <c r="BK73">
        <f t="shared" si="149"/>
        <v>0</v>
      </c>
      <c r="BL73">
        <f t="shared" si="122"/>
        <v>0</v>
      </c>
      <c r="BM73">
        <f t="shared" si="123"/>
        <v>0</v>
      </c>
      <c r="BN73">
        <f t="shared" si="124"/>
        <v>0</v>
      </c>
      <c r="BO73">
        <f t="shared" si="125"/>
        <v>0.65688075882485797</v>
      </c>
      <c r="BP73">
        <f t="shared" si="150"/>
        <v>0</v>
      </c>
      <c r="BQ73">
        <f t="shared" si="151"/>
        <v>0</v>
      </c>
      <c r="BV73">
        <f t="shared" si="152"/>
        <v>113.11147099375268</v>
      </c>
      <c r="BW73">
        <f t="shared" si="153"/>
        <v>15.925648658872939</v>
      </c>
      <c r="BX73">
        <f t="shared" si="154"/>
        <v>15.925648658872939</v>
      </c>
      <c r="BY73">
        <f t="shared" si="155"/>
        <v>15.864222622807226</v>
      </c>
      <c r="BZ73">
        <f t="shared" si="156"/>
        <v>0</v>
      </c>
      <c r="CA73">
        <f t="shared" si="126"/>
        <v>0</v>
      </c>
      <c r="CB73">
        <f t="shared" si="127"/>
        <v>1.465663871767512E-7</v>
      </c>
      <c r="CC73">
        <f t="shared" si="128"/>
        <v>7.1581887696589618E-3</v>
      </c>
      <c r="CD73">
        <f t="shared" si="129"/>
        <v>0.72602389899052167</v>
      </c>
      <c r="CE73">
        <f t="shared" si="157"/>
        <v>0</v>
      </c>
      <c r="CF73">
        <f t="shared" si="158"/>
        <v>6.1426036065713063E-2</v>
      </c>
      <c r="CK73">
        <f t="shared" si="159"/>
        <v>114.85228657668442</v>
      </c>
      <c r="CL73">
        <f t="shared" si="160"/>
        <v>15.19217631053654</v>
      </c>
      <c r="CM73">
        <f t="shared" si="161"/>
        <v>15.19217631053654</v>
      </c>
      <c r="CN73">
        <f t="shared" si="162"/>
        <v>15.19217631053654</v>
      </c>
      <c r="CO73">
        <f t="shared" si="163"/>
        <v>0</v>
      </c>
      <c r="CP73">
        <f t="shared" si="164"/>
        <v>0</v>
      </c>
      <c r="CQ73">
        <f t="shared" si="165"/>
        <v>0</v>
      </c>
      <c r="CR73">
        <f t="shared" si="166"/>
        <v>0</v>
      </c>
      <c r="CS73">
        <f t="shared" si="167"/>
        <v>0.68731730828367921</v>
      </c>
      <c r="CT73">
        <f t="shared" si="168"/>
        <v>0</v>
      </c>
      <c r="CU73">
        <f t="shared" si="169"/>
        <v>0</v>
      </c>
      <c r="CZ73">
        <f t="shared" si="170"/>
        <v>130.86115485939962</v>
      </c>
      <c r="DA73">
        <f t="shared" si="171"/>
        <v>16.534385673599157</v>
      </c>
      <c r="DB73">
        <f t="shared" si="172"/>
        <v>16.534385673599157</v>
      </c>
      <c r="DC73">
        <f t="shared" si="173"/>
        <v>15.864222622807226</v>
      </c>
      <c r="DD73">
        <f t="shared" si="174"/>
        <v>0</v>
      </c>
      <c r="DE73">
        <f t="shared" si="175"/>
        <v>0</v>
      </c>
      <c r="DF73">
        <f t="shared" si="176"/>
        <v>2.0428692997854017E-4</v>
      </c>
      <c r="DG73">
        <f t="shared" si="177"/>
        <v>0.91449504596143205</v>
      </c>
      <c r="DH73">
        <f t="shared" si="178"/>
        <v>0.70079307384185963</v>
      </c>
      <c r="DI73">
        <f t="shared" si="179"/>
        <v>0</v>
      </c>
      <c r="DJ73">
        <f t="shared" si="180"/>
        <v>0.67016305079193117</v>
      </c>
      <c r="DM73" t="s">
        <v>45</v>
      </c>
      <c r="DN73" t="s">
        <v>19</v>
      </c>
      <c r="DO73" t="s">
        <v>52</v>
      </c>
      <c r="DP73" t="s">
        <v>417</v>
      </c>
      <c r="DQ73" t="s">
        <v>404</v>
      </c>
      <c r="DR73">
        <f t="shared" si="181"/>
        <v>0</v>
      </c>
      <c r="DS73">
        <f t="shared" si="182"/>
        <v>0</v>
      </c>
      <c r="DT73">
        <f t="shared" si="183"/>
        <v>0</v>
      </c>
      <c r="DU73">
        <f t="shared" si="184"/>
        <v>0.16312180304502236</v>
      </c>
      <c r="DV73">
        <f t="shared" si="185"/>
        <v>0.3687703739524546</v>
      </c>
      <c r="DW73">
        <f t="shared" si="186"/>
        <v>0.1359915887050332</v>
      </c>
      <c r="DY73">
        <f t="shared" si="187"/>
        <v>0</v>
      </c>
      <c r="DZ73">
        <f t="shared" si="188"/>
        <v>0</v>
      </c>
      <c r="EA73">
        <f t="shared" si="189"/>
        <v>3.4720973748943226E-5</v>
      </c>
      <c r="EB73">
        <f t="shared" si="190"/>
        <v>8.3084349298401204E-5</v>
      </c>
      <c r="ED73">
        <f t="shared" si="130"/>
        <v>4.2236853642910051</v>
      </c>
      <c r="EF73">
        <f t="shared" si="131"/>
        <v>0</v>
      </c>
      <c r="EG73">
        <f t="shared" si="132"/>
        <v>0</v>
      </c>
      <c r="EH73">
        <f t="shared" si="133"/>
        <v>0.68897517211802084</v>
      </c>
      <c r="EI73">
        <f t="shared" si="134"/>
        <v>0.5743856828801307</v>
      </c>
    </row>
    <row r="74" spans="1:139" x14ac:dyDescent="0.25">
      <c r="A74" t="s">
        <v>471</v>
      </c>
      <c r="B74" t="s">
        <v>320</v>
      </c>
      <c r="C74" t="s">
        <v>343</v>
      </c>
      <c r="D74" t="s">
        <v>421</v>
      </c>
      <c r="E74" t="s">
        <v>406</v>
      </c>
      <c r="F74" t="s">
        <v>585</v>
      </c>
      <c r="G74">
        <f>VLOOKUP(A74,[2]alpha_i_split!$A$3:$N$208,14,FALSE)</f>
        <v>3.5595344723165279</v>
      </c>
      <c r="H74">
        <v>3.18825479532505</v>
      </c>
      <c r="I74">
        <v>11.681765570070983</v>
      </c>
      <c r="J74">
        <v>20.116137325820553</v>
      </c>
      <c r="K74">
        <v>1.4311390552424275</v>
      </c>
      <c r="L74">
        <v>1.6075990253515033</v>
      </c>
      <c r="M74">
        <v>1.5477783159783653</v>
      </c>
      <c r="N74">
        <v>1.4279094998340851</v>
      </c>
      <c r="O74">
        <v>1.5230249577532384</v>
      </c>
      <c r="P74">
        <v>1.6751514690397891</v>
      </c>
      <c r="Q74">
        <v>1.39378218396165</v>
      </c>
      <c r="R74">
        <v>1.154133732123878</v>
      </c>
      <c r="S74">
        <v>1.2154822023485663</v>
      </c>
      <c r="T74">
        <v>1.2953811605285075</v>
      </c>
      <c r="U74">
        <v>1.2357210310006459</v>
      </c>
      <c r="V74">
        <v>1.3448954049704989</v>
      </c>
      <c r="W74">
        <v>1.6030406174425644</v>
      </c>
      <c r="X74">
        <v>1.400936216036655</v>
      </c>
      <c r="Y74">
        <v>18.726344692265879</v>
      </c>
      <c r="Z74">
        <v>16.36540845436252</v>
      </c>
      <c r="AA74">
        <f>IFERROR(VLOOKUP(A74,[6]EEZ_Carbon_Flux_Sovereign!$A$6:$AE$152,31,FALSE),0)</f>
        <v>0</v>
      </c>
      <c r="AC74">
        <f t="shared" si="135"/>
        <v>28.788989767601759</v>
      </c>
      <c r="AD74">
        <f t="shared" si="136"/>
        <v>16.281836728781542</v>
      </c>
      <c r="AE74">
        <f t="shared" si="137"/>
        <v>16.281836728781542</v>
      </c>
      <c r="AF74">
        <f t="shared" si="138"/>
        <v>16.281836728781542</v>
      </c>
      <c r="AG74">
        <f t="shared" si="109"/>
        <v>0</v>
      </c>
      <c r="AH74">
        <f t="shared" si="110"/>
        <v>0</v>
      </c>
      <c r="AI74">
        <f t="shared" si="111"/>
        <v>0</v>
      </c>
      <c r="AJ74">
        <f t="shared" si="112"/>
        <v>0</v>
      </c>
      <c r="AK74">
        <f t="shared" si="113"/>
        <v>0.92860913954967073</v>
      </c>
      <c r="AL74">
        <f t="shared" si="139"/>
        <v>0</v>
      </c>
      <c r="AM74">
        <f t="shared" si="140"/>
        <v>0</v>
      </c>
      <c r="AN74">
        <f t="shared" si="114"/>
        <v>11.93329444803474</v>
      </c>
      <c r="AR74">
        <f t="shared" si="115"/>
        <v>32.338682758826117</v>
      </c>
      <c r="AS74">
        <f t="shared" si="116"/>
        <v>13.482319695182245</v>
      </c>
      <c r="AT74">
        <f t="shared" si="141"/>
        <v>13.482319695182245</v>
      </c>
      <c r="AU74">
        <f t="shared" si="142"/>
        <v>13.482319695182245</v>
      </c>
      <c r="AV74">
        <f t="shared" si="117"/>
        <v>0</v>
      </c>
      <c r="AW74">
        <f t="shared" si="118"/>
        <v>0</v>
      </c>
      <c r="AX74">
        <f t="shared" si="119"/>
        <v>0</v>
      </c>
      <c r="AY74">
        <f t="shared" si="120"/>
        <v>0</v>
      </c>
      <c r="AZ74">
        <f t="shared" si="121"/>
        <v>0.72551472127753969</v>
      </c>
      <c r="BA74">
        <f t="shared" si="143"/>
        <v>0</v>
      </c>
      <c r="BB74">
        <f t="shared" si="144"/>
        <v>0</v>
      </c>
      <c r="BG74">
        <f t="shared" si="145"/>
        <v>31.135321154148073</v>
      </c>
      <c r="BH74">
        <f t="shared" si="146"/>
        <v>14.198978142429533</v>
      </c>
      <c r="BI74">
        <f t="shared" si="147"/>
        <v>14.198978142429533</v>
      </c>
      <c r="BJ74">
        <f t="shared" si="148"/>
        <v>14.198978142429533</v>
      </c>
      <c r="BK74">
        <f t="shared" si="149"/>
        <v>0</v>
      </c>
      <c r="BL74">
        <f t="shared" si="122"/>
        <v>0</v>
      </c>
      <c r="BM74">
        <f t="shared" si="123"/>
        <v>0</v>
      </c>
      <c r="BN74">
        <f t="shared" si="124"/>
        <v>0</v>
      </c>
      <c r="BO74">
        <f t="shared" si="125"/>
        <v>0.77870540080613804</v>
      </c>
      <c r="BP74">
        <f t="shared" si="150"/>
        <v>0</v>
      </c>
      <c r="BQ74">
        <f t="shared" si="151"/>
        <v>0</v>
      </c>
      <c r="BV74">
        <f t="shared" si="152"/>
        <v>28.724023587506196</v>
      </c>
      <c r="BW74">
        <f t="shared" si="153"/>
        <v>15.132339041180511</v>
      </c>
      <c r="BX74">
        <f t="shared" si="154"/>
        <v>15.132339041180511</v>
      </c>
      <c r="BY74">
        <f t="shared" si="155"/>
        <v>15.132339041180511</v>
      </c>
      <c r="BZ74">
        <f t="shared" si="156"/>
        <v>0</v>
      </c>
      <c r="CA74">
        <f t="shared" si="126"/>
        <v>0</v>
      </c>
      <c r="CB74">
        <f t="shared" si="127"/>
        <v>0</v>
      </c>
      <c r="CC74">
        <f t="shared" si="128"/>
        <v>0</v>
      </c>
      <c r="CD74">
        <f t="shared" si="129"/>
        <v>0.86402477743221451</v>
      </c>
      <c r="CE74">
        <f t="shared" si="157"/>
        <v>0</v>
      </c>
      <c r="CF74">
        <f t="shared" si="158"/>
        <v>0</v>
      </c>
      <c r="CK74">
        <f t="shared" si="159"/>
        <v>30.637379200816191</v>
      </c>
      <c r="CL74">
        <f t="shared" si="160"/>
        <v>14.435403394155962</v>
      </c>
      <c r="CM74">
        <f t="shared" si="161"/>
        <v>14.435403394155962</v>
      </c>
      <c r="CN74">
        <f t="shared" si="162"/>
        <v>14.435403394155962</v>
      </c>
      <c r="CO74">
        <f t="shared" si="163"/>
        <v>0</v>
      </c>
      <c r="CP74">
        <f t="shared" si="164"/>
        <v>0</v>
      </c>
      <c r="CQ74">
        <f t="shared" si="165"/>
        <v>0</v>
      </c>
      <c r="CR74">
        <f t="shared" si="166"/>
        <v>0</v>
      </c>
      <c r="CS74">
        <f t="shared" si="167"/>
        <v>0.79807901184138319</v>
      </c>
      <c r="CT74">
        <f t="shared" si="168"/>
        <v>0</v>
      </c>
      <c r="CU74">
        <f t="shared" si="169"/>
        <v>0</v>
      </c>
      <c r="CZ74">
        <f t="shared" si="170"/>
        <v>33.697576992754435</v>
      </c>
      <c r="DA74">
        <f t="shared" si="171"/>
        <v>15.710752837131045</v>
      </c>
      <c r="DB74">
        <f t="shared" si="172"/>
        <v>15.710752837131045</v>
      </c>
      <c r="DC74">
        <f t="shared" si="173"/>
        <v>15.710752837131045</v>
      </c>
      <c r="DD74">
        <f t="shared" si="174"/>
        <v>0</v>
      </c>
      <c r="DE74">
        <f t="shared" si="175"/>
        <v>0</v>
      </c>
      <c r="DF74">
        <f t="shared" si="176"/>
        <v>0</v>
      </c>
      <c r="DG74">
        <f t="shared" si="177"/>
        <v>0</v>
      </c>
      <c r="DH74">
        <f t="shared" si="178"/>
        <v>0.828209924184093</v>
      </c>
      <c r="DI74">
        <f t="shared" si="179"/>
        <v>0</v>
      </c>
      <c r="DJ74">
        <f t="shared" si="180"/>
        <v>0</v>
      </c>
      <c r="DM74" t="s">
        <v>471</v>
      </c>
      <c r="DN74" t="s">
        <v>320</v>
      </c>
      <c r="DO74" t="s">
        <v>343</v>
      </c>
      <c r="DP74" t="s">
        <v>421</v>
      </c>
      <c r="DQ74" t="s">
        <v>404</v>
      </c>
      <c r="DR74">
        <f t="shared" si="181"/>
        <v>0</v>
      </c>
      <c r="DS74">
        <f t="shared" si="182"/>
        <v>0</v>
      </c>
      <c r="DT74">
        <f t="shared" si="183"/>
        <v>0</v>
      </c>
      <c r="DU74">
        <f t="shared" si="184"/>
        <v>0</v>
      </c>
      <c r="DV74">
        <f t="shared" si="185"/>
        <v>0</v>
      </c>
      <c r="DW74">
        <f t="shared" si="186"/>
        <v>0</v>
      </c>
      <c r="DY74">
        <f t="shared" si="187"/>
        <v>0</v>
      </c>
      <c r="DZ74">
        <f t="shared" si="188"/>
        <v>0</v>
      </c>
      <c r="EA74">
        <f t="shared" si="189"/>
        <v>0</v>
      </c>
      <c r="EB74">
        <f t="shared" si="190"/>
        <v>0</v>
      </c>
      <c r="ED74">
        <f t="shared" si="130"/>
        <v>4.0593900035871924</v>
      </c>
      <c r="EF74">
        <f t="shared" si="131"/>
        <v>0</v>
      </c>
      <c r="EG74">
        <f t="shared" si="132"/>
        <v>0</v>
      </c>
      <c r="EH74">
        <f t="shared" si="133"/>
        <v>0</v>
      </c>
      <c r="EI74">
        <f t="shared" si="134"/>
        <v>0</v>
      </c>
    </row>
    <row r="75" spans="1:139" x14ac:dyDescent="0.25">
      <c r="A75" t="s">
        <v>139</v>
      </c>
      <c r="B75" t="s">
        <v>140</v>
      </c>
      <c r="C75" t="s">
        <v>155</v>
      </c>
      <c r="D75" t="s">
        <v>418</v>
      </c>
      <c r="E75" t="s">
        <v>408</v>
      </c>
      <c r="F75" t="s">
        <v>586</v>
      </c>
      <c r="G75">
        <f>VLOOKUP(A75,[2]alpha_i_split!$A$3:$N$208,14,FALSE)</f>
        <v>2.4706177103539075</v>
      </c>
      <c r="H75">
        <v>3.1813212575562799</v>
      </c>
      <c r="I75">
        <v>11.656361087686211</v>
      </c>
      <c r="J75">
        <v>53.977037000000003</v>
      </c>
      <c r="K75">
        <v>1.2214137182566644</v>
      </c>
      <c r="L75">
        <v>1.7532688281816013</v>
      </c>
      <c r="M75">
        <v>1.7310958276706785</v>
      </c>
      <c r="N75">
        <v>1.5002149723106233</v>
      </c>
      <c r="O75">
        <v>1.7038816693011756</v>
      </c>
      <c r="P75">
        <v>1.8057807542637647</v>
      </c>
      <c r="Q75">
        <v>1.1137228775074144</v>
      </c>
      <c r="R75">
        <v>1.1523297796771568</v>
      </c>
      <c r="S75">
        <v>1.261678755528314</v>
      </c>
      <c r="T75">
        <v>1.2456836932865165</v>
      </c>
      <c r="U75">
        <v>1.2512749062312558</v>
      </c>
      <c r="V75">
        <v>1.4406165004533091</v>
      </c>
      <c r="W75">
        <v>1.7947415654237497</v>
      </c>
      <c r="X75">
        <v>1.6007285630292336</v>
      </c>
      <c r="Y75">
        <v>20.92015574565843</v>
      </c>
      <c r="Z75">
        <v>18.658670134041824</v>
      </c>
      <c r="AA75">
        <f>IFERROR(VLOOKUP(A75,[6]EEZ_Carbon_Flux_Sovereign!$A$6:$AE$152,31,FALSE),0)</f>
        <v>0</v>
      </c>
      <c r="AC75">
        <f t="shared" si="135"/>
        <v>65.928293462647559</v>
      </c>
      <c r="AD75">
        <f t="shared" si="136"/>
        <v>12.981956011843341</v>
      </c>
      <c r="AE75">
        <f t="shared" si="137"/>
        <v>12.981956011843341</v>
      </c>
      <c r="AF75">
        <f t="shared" si="138"/>
        <v>12.981956011843341</v>
      </c>
      <c r="AG75">
        <f t="shared" si="109"/>
        <v>0</v>
      </c>
      <c r="AH75">
        <f t="shared" si="110"/>
        <v>0</v>
      </c>
      <c r="AI75">
        <f t="shared" si="111"/>
        <v>0</v>
      </c>
      <c r="AJ75">
        <f t="shared" si="112"/>
        <v>0</v>
      </c>
      <c r="AK75">
        <f t="shared" si="113"/>
        <v>0.58727405348595618</v>
      </c>
      <c r="AL75">
        <f t="shared" si="139"/>
        <v>0</v>
      </c>
      <c r="AM75">
        <f t="shared" si="140"/>
        <v>0</v>
      </c>
      <c r="AN75">
        <f t="shared" si="114"/>
        <v>10.231836566316778</v>
      </c>
      <c r="AR75">
        <f t="shared" si="115"/>
        <v>94.636256409704941</v>
      </c>
      <c r="AS75">
        <f t="shared" si="116"/>
        <v>13.431972004010834</v>
      </c>
      <c r="AT75">
        <f t="shared" si="141"/>
        <v>13.431972004010834</v>
      </c>
      <c r="AU75">
        <f t="shared" si="142"/>
        <v>13.431972004010834</v>
      </c>
      <c r="AV75">
        <f t="shared" si="117"/>
        <v>0</v>
      </c>
      <c r="AW75">
        <f t="shared" si="118"/>
        <v>0</v>
      </c>
      <c r="AX75">
        <f t="shared" si="119"/>
        <v>0</v>
      </c>
      <c r="AY75">
        <f t="shared" si="120"/>
        <v>0</v>
      </c>
      <c r="AZ75">
        <f t="shared" si="121"/>
        <v>0.5071630433893346</v>
      </c>
      <c r="BA75">
        <f t="shared" si="143"/>
        <v>0</v>
      </c>
      <c r="BB75">
        <f t="shared" si="144"/>
        <v>0</v>
      </c>
      <c r="BG75">
        <f t="shared" si="145"/>
        <v>93.439423540725841</v>
      </c>
      <c r="BH75">
        <f t="shared" si="146"/>
        <v>14.706583151100602</v>
      </c>
      <c r="BI75">
        <f t="shared" si="147"/>
        <v>14.706583151100602</v>
      </c>
      <c r="BJ75">
        <f t="shared" si="148"/>
        <v>14.706583151100602</v>
      </c>
      <c r="BK75">
        <f t="shared" si="149"/>
        <v>0</v>
      </c>
      <c r="BL75">
        <f t="shared" si="122"/>
        <v>0</v>
      </c>
      <c r="BM75">
        <f t="shared" si="123"/>
        <v>0</v>
      </c>
      <c r="BN75">
        <f t="shared" si="124"/>
        <v>0</v>
      </c>
      <c r="BO75">
        <f t="shared" si="125"/>
        <v>0.55883462267822381</v>
      </c>
      <c r="BP75">
        <f t="shared" si="150"/>
        <v>0</v>
      </c>
      <c r="BQ75">
        <f t="shared" si="151"/>
        <v>0</v>
      </c>
      <c r="BV75">
        <f t="shared" si="152"/>
        <v>80.977159068364486</v>
      </c>
      <c r="BW75">
        <f t="shared" si="153"/>
        <v>14.520138929990196</v>
      </c>
      <c r="BX75">
        <f t="shared" si="154"/>
        <v>14.520138929990196</v>
      </c>
      <c r="BY75">
        <f t="shared" si="155"/>
        <v>14.520138929990196</v>
      </c>
      <c r="BZ75">
        <f t="shared" si="156"/>
        <v>0</v>
      </c>
      <c r="CA75">
        <f t="shared" si="126"/>
        <v>0</v>
      </c>
      <c r="CB75">
        <f t="shared" si="127"/>
        <v>0</v>
      </c>
      <c r="CC75">
        <f t="shared" si="128"/>
        <v>0</v>
      </c>
      <c r="CD75">
        <f t="shared" si="129"/>
        <v>0.59268795472146674</v>
      </c>
      <c r="CE75">
        <f t="shared" si="157"/>
        <v>0</v>
      </c>
      <c r="CF75">
        <f t="shared" si="158"/>
        <v>0</v>
      </c>
      <c r="CK75">
        <f t="shared" si="159"/>
        <v>91.970483907491328</v>
      </c>
      <c r="CL75">
        <f t="shared" si="160"/>
        <v>14.585312126992223</v>
      </c>
      <c r="CM75">
        <f t="shared" si="161"/>
        <v>14.585312126992223</v>
      </c>
      <c r="CN75">
        <f t="shared" si="162"/>
        <v>14.585312126992223</v>
      </c>
      <c r="CO75">
        <f t="shared" si="163"/>
        <v>0</v>
      </c>
      <c r="CP75">
        <f t="shared" si="164"/>
        <v>0</v>
      </c>
      <c r="CQ75">
        <f t="shared" si="165"/>
        <v>0</v>
      </c>
      <c r="CR75">
        <f t="shared" si="166"/>
        <v>0</v>
      </c>
      <c r="CS75">
        <f t="shared" si="167"/>
        <v>0.55863493217500471</v>
      </c>
      <c r="CT75">
        <f t="shared" si="168"/>
        <v>0</v>
      </c>
      <c r="CU75">
        <f t="shared" si="169"/>
        <v>0</v>
      </c>
      <c r="CZ75">
        <f t="shared" si="170"/>
        <v>97.470694586783139</v>
      </c>
      <c r="DA75">
        <f t="shared" si="171"/>
        <v>16.792346118162637</v>
      </c>
      <c r="DB75">
        <f t="shared" si="172"/>
        <v>16.792346118162637</v>
      </c>
      <c r="DC75">
        <f t="shared" si="173"/>
        <v>16.792346118162637</v>
      </c>
      <c r="DD75">
        <f t="shared" si="174"/>
        <v>0</v>
      </c>
      <c r="DE75">
        <f t="shared" si="175"/>
        <v>0</v>
      </c>
      <c r="DF75">
        <f t="shared" si="176"/>
        <v>0</v>
      </c>
      <c r="DG75">
        <f t="shared" si="177"/>
        <v>0</v>
      </c>
      <c r="DH75">
        <f t="shared" si="178"/>
        <v>0.62475673160220391</v>
      </c>
      <c r="DI75">
        <f t="shared" si="179"/>
        <v>0</v>
      </c>
      <c r="DJ75">
        <f t="shared" si="180"/>
        <v>0</v>
      </c>
      <c r="DM75" t="s">
        <v>139</v>
      </c>
      <c r="DN75" t="s">
        <v>140</v>
      </c>
      <c r="DO75" t="s">
        <v>155</v>
      </c>
      <c r="DP75" t="s">
        <v>418</v>
      </c>
      <c r="DQ75" t="s">
        <v>404</v>
      </c>
      <c r="DR75">
        <f t="shared" si="181"/>
        <v>0</v>
      </c>
      <c r="DS75">
        <f t="shared" si="182"/>
        <v>0</v>
      </c>
      <c r="DT75">
        <f t="shared" si="183"/>
        <v>0</v>
      </c>
      <c r="DU75">
        <f t="shared" si="184"/>
        <v>0</v>
      </c>
      <c r="DV75">
        <f t="shared" si="185"/>
        <v>0</v>
      </c>
      <c r="DW75">
        <f t="shared" si="186"/>
        <v>0</v>
      </c>
      <c r="DY75">
        <f t="shared" si="187"/>
        <v>0</v>
      </c>
      <c r="DZ75">
        <f t="shared" si="188"/>
        <v>0</v>
      </c>
      <c r="EA75">
        <f t="shared" si="189"/>
        <v>0</v>
      </c>
      <c r="EB75">
        <f t="shared" si="190"/>
        <v>0</v>
      </c>
      <c r="ED75">
        <f t="shared" si="130"/>
        <v>3.95825638382914</v>
      </c>
      <c r="EF75">
        <f t="shared" si="131"/>
        <v>0</v>
      </c>
      <c r="EG75">
        <f t="shared" si="132"/>
        <v>0</v>
      </c>
      <c r="EH75">
        <f t="shared" si="133"/>
        <v>0</v>
      </c>
      <c r="EI75">
        <f t="shared" si="134"/>
        <v>0</v>
      </c>
    </row>
    <row r="76" spans="1:139" x14ac:dyDescent="0.25">
      <c r="A76" t="s">
        <v>32</v>
      </c>
      <c r="B76" t="s">
        <v>6</v>
      </c>
      <c r="C76" t="s">
        <v>52</v>
      </c>
      <c r="D76" t="s">
        <v>417</v>
      </c>
      <c r="E76" t="s">
        <v>406</v>
      </c>
      <c r="F76" t="s">
        <v>52</v>
      </c>
      <c r="G76">
        <f>VLOOKUP(A76,[2]alpha_i_split!$A$3:$N$208,14,FALSE)</f>
        <v>1.4199489951684896</v>
      </c>
      <c r="H76">
        <v>2.99231671634029</v>
      </c>
      <c r="I76">
        <v>10.963848448670824</v>
      </c>
      <c r="J76">
        <v>61.348579465101658</v>
      </c>
      <c r="K76">
        <v>1.3263572562220902</v>
      </c>
      <c r="L76">
        <v>2.1156780596029505</v>
      </c>
      <c r="M76">
        <v>2.0284508678993793</v>
      </c>
      <c r="N76">
        <v>1.992983227363728</v>
      </c>
      <c r="O76">
        <v>1.8948686407308271</v>
      </c>
      <c r="P76">
        <v>2.1818268464760164</v>
      </c>
      <c r="Q76">
        <v>1.3070253557120981</v>
      </c>
      <c r="R76">
        <v>1.154133732123878</v>
      </c>
      <c r="S76">
        <v>1.2154822023485663</v>
      </c>
      <c r="T76">
        <v>1.2953811605285075</v>
      </c>
      <c r="U76">
        <v>1.2357210310006459</v>
      </c>
      <c r="V76">
        <v>1.3448954049704989</v>
      </c>
      <c r="W76">
        <v>1.3631825386517218</v>
      </c>
      <c r="X76">
        <v>1.2375742931642153</v>
      </c>
      <c r="Y76">
        <v>14.945726761651835</v>
      </c>
      <c r="Z76">
        <v>13.568576994223372</v>
      </c>
      <c r="AA76">
        <f>IFERROR(VLOOKUP(A76,[6]EEZ_Carbon_Flux_Sovereign!$A$6:$AE$152,31,FALSE),0)</f>
        <v>0</v>
      </c>
      <c r="AC76">
        <f t="shared" si="135"/>
        <v>81.3701335324551</v>
      </c>
      <c r="AD76">
        <f t="shared" si="136"/>
        <v>14.330027918597517</v>
      </c>
      <c r="AE76">
        <f t="shared" si="137"/>
        <v>14.330027918597517</v>
      </c>
      <c r="AF76">
        <f t="shared" si="138"/>
        <v>13.568576994223372</v>
      </c>
      <c r="AG76">
        <f t="shared" si="109"/>
        <v>0</v>
      </c>
      <c r="AH76">
        <f t="shared" si="110"/>
        <v>0</v>
      </c>
      <c r="AI76">
        <f t="shared" si="111"/>
        <v>2.4841021749729379E-4</v>
      </c>
      <c r="AJ76">
        <f t="shared" si="112"/>
        <v>0.9786982044895467</v>
      </c>
      <c r="AK76">
        <f t="shared" si="113"/>
        <v>0.76969297443517426</v>
      </c>
      <c r="AL76">
        <f t="shared" si="139"/>
        <v>0</v>
      </c>
      <c r="AM76">
        <f t="shared" si="140"/>
        <v>0.76145092437414519</v>
      </c>
      <c r="AN76">
        <f t="shared" si="114"/>
        <v>10.725667052465754</v>
      </c>
      <c r="AR76">
        <f t="shared" si="115"/>
        <v>129.7938435621237</v>
      </c>
      <c r="AS76">
        <f t="shared" si="116"/>
        <v>12.653747328505048</v>
      </c>
      <c r="AT76">
        <f t="shared" si="141"/>
        <v>12.653747328505048</v>
      </c>
      <c r="AU76">
        <f t="shared" si="142"/>
        <v>12.653747328505048</v>
      </c>
      <c r="AV76">
        <f t="shared" si="117"/>
        <v>0</v>
      </c>
      <c r="AW76">
        <f t="shared" si="118"/>
        <v>0</v>
      </c>
      <c r="AX76">
        <f t="shared" si="119"/>
        <v>0</v>
      </c>
      <c r="AY76">
        <f t="shared" si="120"/>
        <v>0</v>
      </c>
      <c r="AZ76">
        <f t="shared" si="121"/>
        <v>0.53813979851031191</v>
      </c>
      <c r="BA76">
        <f t="shared" si="143"/>
        <v>0</v>
      </c>
      <c r="BB76">
        <f t="shared" si="144"/>
        <v>0</v>
      </c>
      <c r="BG76">
        <f t="shared" si="145"/>
        <v>124.4425792603795</v>
      </c>
      <c r="BH76">
        <f t="shared" si="146"/>
        <v>13.326362658606325</v>
      </c>
      <c r="BI76">
        <f t="shared" si="147"/>
        <v>13.326362658606325</v>
      </c>
      <c r="BJ76">
        <f t="shared" si="148"/>
        <v>13.326362658606325</v>
      </c>
      <c r="BK76">
        <f t="shared" si="149"/>
        <v>0</v>
      </c>
      <c r="BL76">
        <f t="shared" si="122"/>
        <v>0</v>
      </c>
      <c r="BM76">
        <f t="shared" si="123"/>
        <v>0</v>
      </c>
      <c r="BN76">
        <f t="shared" si="124"/>
        <v>0</v>
      </c>
      <c r="BO76">
        <f t="shared" si="125"/>
        <v>0.57880213728700047</v>
      </c>
      <c r="BP76">
        <f t="shared" si="150"/>
        <v>0</v>
      </c>
      <c r="BQ76">
        <f t="shared" si="151"/>
        <v>0</v>
      </c>
      <c r="BV76">
        <f t="shared" si="152"/>
        <v>122.26668989653844</v>
      </c>
      <c r="BW76">
        <f t="shared" si="153"/>
        <v>14.202362727297889</v>
      </c>
      <c r="BX76">
        <f t="shared" si="154"/>
        <v>14.202362727297889</v>
      </c>
      <c r="BY76">
        <f t="shared" si="155"/>
        <v>13.568576994223372</v>
      </c>
      <c r="BZ76">
        <f t="shared" si="156"/>
        <v>0</v>
      </c>
      <c r="CA76">
        <f t="shared" si="126"/>
        <v>0</v>
      </c>
      <c r="CB76">
        <f t="shared" si="127"/>
        <v>2.1912255088559068E-4</v>
      </c>
      <c r="CC76">
        <f t="shared" si="128"/>
        <v>1.0372080315974599</v>
      </c>
      <c r="CD76">
        <f t="shared" si="129"/>
        <v>0.62231393108516664</v>
      </c>
      <c r="CE76">
        <f t="shared" si="157"/>
        <v>0</v>
      </c>
      <c r="CF76">
        <f t="shared" si="158"/>
        <v>0.63378573307451624</v>
      </c>
      <c r="CK76">
        <f t="shared" si="159"/>
        <v>116.2474993818043</v>
      </c>
      <c r="CL76">
        <f t="shared" si="160"/>
        <v>13.548258108726342</v>
      </c>
      <c r="CM76">
        <f t="shared" si="161"/>
        <v>13.548258108726342</v>
      </c>
      <c r="CN76">
        <f t="shared" si="162"/>
        <v>13.548258108726342</v>
      </c>
      <c r="CO76">
        <f t="shared" si="163"/>
        <v>0</v>
      </c>
      <c r="CP76">
        <f t="shared" si="164"/>
        <v>0</v>
      </c>
      <c r="CQ76">
        <f t="shared" si="165"/>
        <v>0</v>
      </c>
      <c r="CR76">
        <f t="shared" si="166"/>
        <v>0</v>
      </c>
      <c r="CS76">
        <f t="shared" si="167"/>
        <v>0.60882804897159115</v>
      </c>
      <c r="CT76">
        <f t="shared" si="168"/>
        <v>0</v>
      </c>
      <c r="CU76">
        <f t="shared" si="169"/>
        <v>0</v>
      </c>
      <c r="CZ76">
        <f t="shared" si="170"/>
        <v>133.85197767012605</v>
      </c>
      <c r="DA76">
        <f t="shared" si="171"/>
        <v>14.745229399410324</v>
      </c>
      <c r="DB76">
        <f t="shared" si="172"/>
        <v>14.745229399410324</v>
      </c>
      <c r="DC76">
        <f t="shared" si="173"/>
        <v>13.568576994223372</v>
      </c>
      <c r="DD76">
        <f t="shared" si="174"/>
        <v>0</v>
      </c>
      <c r="DE76">
        <f t="shared" si="175"/>
        <v>0</v>
      </c>
      <c r="DF76">
        <f t="shared" si="176"/>
        <v>1.4240952264408632E-3</v>
      </c>
      <c r="DG76">
        <f t="shared" si="177"/>
        <v>3.6308816949588372</v>
      </c>
      <c r="DH76">
        <f t="shared" si="178"/>
        <v>0.61750735908007992</v>
      </c>
      <c r="DI76">
        <f t="shared" si="179"/>
        <v>0</v>
      </c>
      <c r="DJ76">
        <f t="shared" si="180"/>
        <v>1.1766524051869514</v>
      </c>
      <c r="DM76" t="s">
        <v>32</v>
      </c>
      <c r="DN76" t="s">
        <v>6</v>
      </c>
      <c r="DO76" t="s">
        <v>52</v>
      </c>
      <c r="DP76" t="s">
        <v>417</v>
      </c>
      <c r="DQ76" t="s">
        <v>405</v>
      </c>
      <c r="DR76">
        <f t="shared" si="181"/>
        <v>0</v>
      </c>
      <c r="DS76">
        <f t="shared" si="182"/>
        <v>0</v>
      </c>
      <c r="DT76">
        <f t="shared" si="183"/>
        <v>0</v>
      </c>
      <c r="DU76">
        <f t="shared" si="184"/>
        <v>0.94113132184097392</v>
      </c>
      <c r="DV76">
        <f t="shared" si="185"/>
        <v>1.4073083222497951</v>
      </c>
      <c r="DW76">
        <f t="shared" si="186"/>
        <v>1.9805167138735331</v>
      </c>
      <c r="DY76">
        <f t="shared" si="187"/>
        <v>0</v>
      </c>
      <c r="DZ76">
        <f t="shared" si="188"/>
        <v>0</v>
      </c>
      <c r="EA76">
        <f t="shared" si="189"/>
        <v>3.152713324706246E-4</v>
      </c>
      <c r="EB76">
        <f t="shared" si="190"/>
        <v>5.5522850502626316E-4</v>
      </c>
      <c r="ED76">
        <f t="shared" si="130"/>
        <v>3.7666479321844721</v>
      </c>
      <c r="EF76">
        <f t="shared" si="131"/>
        <v>0</v>
      </c>
      <c r="EG76">
        <f t="shared" si="132"/>
        <v>0</v>
      </c>
      <c r="EH76">
        <f t="shared" si="133"/>
        <v>3.5449103473263435</v>
      </c>
      <c r="EI76">
        <f t="shared" si="134"/>
        <v>7.4599091849685291</v>
      </c>
    </row>
    <row r="77" spans="1:139" x14ac:dyDescent="0.25">
      <c r="A77" t="s">
        <v>374</v>
      </c>
      <c r="B77" t="s">
        <v>375</v>
      </c>
      <c r="C77" t="s">
        <v>376</v>
      </c>
      <c r="D77" t="s">
        <v>184</v>
      </c>
      <c r="E77" t="s">
        <v>405</v>
      </c>
      <c r="F77" t="s">
        <v>585</v>
      </c>
      <c r="G77">
        <f>VLOOKUP(A77,[2]alpha_i_split!$A$3:$N$208,14,FALSE)</f>
        <v>4.4331259601978283</v>
      </c>
      <c r="H77">
        <v>2.9177367598916999</v>
      </c>
      <c r="I77">
        <v>10.690587488243189</v>
      </c>
      <c r="J77">
        <v>15.842922532720198</v>
      </c>
      <c r="K77">
        <v>1.1171967272754229</v>
      </c>
      <c r="L77">
        <v>1.6385401287675738</v>
      </c>
      <c r="M77">
        <v>1.5387495645198555</v>
      </c>
      <c r="N77">
        <v>1.3627150455585981</v>
      </c>
      <c r="O77">
        <v>1.5397445115196426</v>
      </c>
      <c r="P77">
        <v>1.6930786061153571</v>
      </c>
      <c r="Q77">
        <v>1.201997037475719</v>
      </c>
      <c r="R77">
        <v>1.0901307546951258</v>
      </c>
      <c r="S77">
        <v>1.0599826962241754</v>
      </c>
      <c r="T77">
        <v>1.1372607799723293</v>
      </c>
      <c r="U77">
        <v>1.0615175586333341</v>
      </c>
      <c r="V77">
        <v>1.1250789639924195</v>
      </c>
      <c r="W77">
        <v>0.87445673947311786</v>
      </c>
      <c r="X77">
        <v>0.7196618599021477</v>
      </c>
      <c r="Y77">
        <v>9.3484562780212475</v>
      </c>
      <c r="Z77">
        <v>7.6936080752357228</v>
      </c>
      <c r="AA77">
        <f>IFERROR(VLOOKUP(A77,[6]EEZ_Carbon_Flux_Sovereign!$A$6:$AE$152,31,FALSE),0)</f>
        <v>-0.38735174459414901</v>
      </c>
      <c r="AC77">
        <f t="shared" si="135"/>
        <v>17.69966120403306</v>
      </c>
      <c r="AD77">
        <f t="shared" si="136"/>
        <v>12.8500544897433</v>
      </c>
      <c r="AE77">
        <f t="shared" si="137"/>
        <v>9.32908869079154</v>
      </c>
      <c r="AF77">
        <f t="shared" si="138"/>
        <v>7.6742404880060153</v>
      </c>
      <c r="AG77">
        <f t="shared" si="109"/>
        <v>2.074199407320261E-2</v>
      </c>
      <c r="AH77">
        <f t="shared" si="110"/>
        <v>17.672986837342574</v>
      </c>
      <c r="AI77">
        <f t="shared" si="111"/>
        <v>6.5887202691421454E-2</v>
      </c>
      <c r="AJ77">
        <f t="shared" si="112"/>
        <v>38.189472807160065</v>
      </c>
      <c r="AK77">
        <f t="shared" si="113"/>
        <v>0.83754245290583407</v>
      </c>
      <c r="AL77">
        <f t="shared" si="139"/>
        <v>3.5209657989517602</v>
      </c>
      <c r="AM77">
        <f t="shared" si="140"/>
        <v>5.1758140017372849</v>
      </c>
      <c r="AN77">
        <f t="shared" si="114"/>
        <v>8.927964330101279</v>
      </c>
      <c r="AR77">
        <f t="shared" si="115"/>
        <v>25.959264326818051</v>
      </c>
      <c r="AS77">
        <f t="shared" si="116"/>
        <v>11.654138206692817</v>
      </c>
      <c r="AT77">
        <f t="shared" si="141"/>
        <v>9.32908869079154</v>
      </c>
      <c r="AU77">
        <f t="shared" si="142"/>
        <v>7.6742404880060153</v>
      </c>
      <c r="AV77">
        <f t="shared" si="117"/>
        <v>1.064973356614419E-2</v>
      </c>
      <c r="AW77">
        <f t="shared" si="118"/>
        <v>13.741299047580865</v>
      </c>
      <c r="AX77">
        <f t="shared" si="119"/>
        <v>5.3414338816620763E-2</v>
      </c>
      <c r="AY77">
        <f t="shared" si="120"/>
        <v>40.263099148873529</v>
      </c>
      <c r="AZ77">
        <f t="shared" si="121"/>
        <v>0.62721770753844219</v>
      </c>
      <c r="BA77">
        <f t="shared" si="143"/>
        <v>2.3250495159012772</v>
      </c>
      <c r="BB77">
        <f t="shared" si="144"/>
        <v>3.9798977186868019</v>
      </c>
      <c r="BG77">
        <f t="shared" si="145"/>
        <v>24.378290147945009</v>
      </c>
      <c r="BH77">
        <f t="shared" si="146"/>
        <v>11.33183775000845</v>
      </c>
      <c r="BI77">
        <f t="shared" si="147"/>
        <v>9.32908869079154</v>
      </c>
      <c r="BJ77">
        <f t="shared" si="148"/>
        <v>7.6742404880060153</v>
      </c>
      <c r="BK77">
        <f t="shared" si="149"/>
        <v>6.760708747504925E-3</v>
      </c>
      <c r="BL77">
        <f t="shared" si="122"/>
        <v>10.127143063267864</v>
      </c>
      <c r="BM77">
        <f t="shared" si="123"/>
        <v>4.1181320510756035E-2</v>
      </c>
      <c r="BN77">
        <f t="shared" si="124"/>
        <v>33.777355100225314</v>
      </c>
      <c r="BO77">
        <f t="shared" si="125"/>
        <v>0.62933670765745908</v>
      </c>
      <c r="BP77">
        <f t="shared" si="150"/>
        <v>2.0027490592169102</v>
      </c>
      <c r="BQ77">
        <f t="shared" si="151"/>
        <v>3.6575972620024348</v>
      </c>
      <c r="BV77">
        <f t="shared" si="152"/>
        <v>21.589388900957147</v>
      </c>
      <c r="BW77">
        <f t="shared" si="153"/>
        <v>12.157985865241875</v>
      </c>
      <c r="BX77">
        <f t="shared" si="154"/>
        <v>9.32908869079154</v>
      </c>
      <c r="BY77">
        <f t="shared" si="155"/>
        <v>7.6742404880060153</v>
      </c>
      <c r="BZ77">
        <f t="shared" si="156"/>
        <v>1.4658132334335636E-2</v>
      </c>
      <c r="CA77">
        <f t="shared" si="126"/>
        <v>15.54471381998934</v>
      </c>
      <c r="CB77">
        <f t="shared" si="127"/>
        <v>5.8364662474512913E-2</v>
      </c>
      <c r="CC77">
        <f t="shared" si="128"/>
        <v>39.050831992489442</v>
      </c>
      <c r="CD77">
        <f t="shared" si="129"/>
        <v>0.71750642830217515</v>
      </c>
      <c r="CE77">
        <f t="shared" si="157"/>
        <v>2.8288971744503346</v>
      </c>
      <c r="CF77">
        <f t="shared" si="158"/>
        <v>4.4837453772358593</v>
      </c>
      <c r="CK77">
        <f t="shared" si="159"/>
        <v>24.394053016186803</v>
      </c>
      <c r="CL77">
        <f t="shared" si="160"/>
        <v>11.348246330875977</v>
      </c>
      <c r="CM77">
        <f t="shared" si="161"/>
        <v>9.32908869079154</v>
      </c>
      <c r="CN77">
        <f t="shared" si="162"/>
        <v>7.6742404880060153</v>
      </c>
      <c r="CO77">
        <f t="shared" si="163"/>
        <v>6.9126919822781012E-3</v>
      </c>
      <c r="CP77">
        <f t="shared" si="164"/>
        <v>10.270657196417357</v>
      </c>
      <c r="CQ77">
        <f t="shared" si="165"/>
        <v>4.1644346757483616E-2</v>
      </c>
      <c r="CR77">
        <f t="shared" si="166"/>
        <v>34.004583992402971</v>
      </c>
      <c r="CS77">
        <f t="shared" si="167"/>
        <v>0.63004433295903894</v>
      </c>
      <c r="CT77">
        <f t="shared" si="168"/>
        <v>2.0191576400844369</v>
      </c>
      <c r="CU77">
        <f t="shared" si="169"/>
        <v>3.6740058428699616</v>
      </c>
      <c r="CZ77">
        <f t="shared" si="170"/>
        <v>26.823313198491498</v>
      </c>
      <c r="DA77">
        <f t="shared" si="171"/>
        <v>12.027755095742968</v>
      </c>
      <c r="DB77">
        <f t="shared" si="172"/>
        <v>9.32908869079154</v>
      </c>
      <c r="DC77">
        <f t="shared" si="173"/>
        <v>7.6742404880060153</v>
      </c>
      <c r="DD77">
        <f t="shared" si="174"/>
        <v>1.6154776228127467E-2</v>
      </c>
      <c r="DE77">
        <f t="shared" si="175"/>
        <v>17.958621560435027</v>
      </c>
      <c r="DF77">
        <f t="shared" si="176"/>
        <v>6.7822431680872861E-2</v>
      </c>
      <c r="DG77">
        <f t="shared" si="177"/>
        <v>46.736329925486366</v>
      </c>
      <c r="DH77">
        <f t="shared" si="178"/>
        <v>0.63681414772082789</v>
      </c>
      <c r="DI77">
        <f t="shared" si="179"/>
        <v>2.6986664049514282</v>
      </c>
      <c r="DJ77">
        <f t="shared" si="180"/>
        <v>4.3535146077369529</v>
      </c>
      <c r="DM77" t="s">
        <v>374</v>
      </c>
      <c r="DN77" t="s">
        <v>375</v>
      </c>
      <c r="DO77" t="s">
        <v>376</v>
      </c>
      <c r="DP77" t="s">
        <v>184</v>
      </c>
      <c r="DQ77" t="s">
        <v>405</v>
      </c>
      <c r="DR77">
        <f t="shared" si="181"/>
        <v>14.219236920838839</v>
      </c>
      <c r="DS77">
        <f t="shared" si="182"/>
        <v>3.4708273817277604</v>
      </c>
      <c r="DT77">
        <f t="shared" si="183"/>
        <v>12.046642713751181</v>
      </c>
      <c r="DU77">
        <f t="shared" si="184"/>
        <v>38.67027882777294</v>
      </c>
      <c r="DV77">
        <f t="shared" si="185"/>
        <v>4.7683050013032409</v>
      </c>
      <c r="DW77">
        <f t="shared" si="186"/>
        <v>22.736732585453499</v>
      </c>
      <c r="DY77">
        <f t="shared" si="187"/>
        <v>1.2646339488598822E-2</v>
      </c>
      <c r="DZ77">
        <f t="shared" si="188"/>
        <v>5.5389143362120493E-3</v>
      </c>
      <c r="EA77">
        <f t="shared" si="189"/>
        <v>5.4719050488611275E-2</v>
      </c>
      <c r="EB77">
        <f t="shared" si="190"/>
        <v>1.1538084695509118E-2</v>
      </c>
      <c r="ED77">
        <f t="shared" si="130"/>
        <v>3.2464527719389276</v>
      </c>
      <c r="EF77">
        <f t="shared" si="131"/>
        <v>46.16208111651359</v>
      </c>
      <c r="EG77">
        <f t="shared" si="132"/>
        <v>39.108856630615406</v>
      </c>
      <c r="EH77">
        <f t="shared" si="133"/>
        <v>125.54123389207469</v>
      </c>
      <c r="EI77">
        <f t="shared" si="134"/>
        <v>73.813728526879657</v>
      </c>
    </row>
    <row r="78" spans="1:139" x14ac:dyDescent="0.25">
      <c r="A78" t="s">
        <v>48</v>
      </c>
      <c r="B78" t="s">
        <v>22</v>
      </c>
      <c r="C78" t="s">
        <v>52</v>
      </c>
      <c r="D78" t="s">
        <v>417</v>
      </c>
      <c r="E78" t="s">
        <v>407</v>
      </c>
      <c r="F78" t="s">
        <v>52</v>
      </c>
      <c r="G78">
        <f>VLOOKUP(A78,[2]alpha_i_split!$A$3:$N$208,14,FALSE)</f>
        <v>4.3470756360201461</v>
      </c>
      <c r="H78">
        <v>2.8951684500248001</v>
      </c>
      <c r="I78">
        <v>10.607897200890868</v>
      </c>
      <c r="J78">
        <v>18.051170798941047</v>
      </c>
      <c r="K78">
        <v>1.3263572562220902</v>
      </c>
      <c r="L78">
        <v>1.6051535466884974</v>
      </c>
      <c r="M78">
        <v>1.5164929955507502</v>
      </c>
      <c r="N78">
        <v>1.4903932245970317</v>
      </c>
      <c r="O78">
        <v>1.3980038852067109</v>
      </c>
      <c r="P78">
        <v>1.6265490311154138</v>
      </c>
      <c r="Q78">
        <v>1.3070253557120981</v>
      </c>
      <c r="R78">
        <v>1.2095558465202498</v>
      </c>
      <c r="S78">
        <v>1.2971210859341129</v>
      </c>
      <c r="T78">
        <v>1.3393743599143302</v>
      </c>
      <c r="U78">
        <v>1.3313443191676493</v>
      </c>
      <c r="V78">
        <v>1.3335057494131222</v>
      </c>
      <c r="W78">
        <v>1.4897318495978136</v>
      </c>
      <c r="X78">
        <v>1.2561426670854028</v>
      </c>
      <c r="Y78">
        <v>15.802922317426622</v>
      </c>
      <c r="Z78">
        <v>13.325032282094833</v>
      </c>
      <c r="AA78">
        <f>IFERROR(VLOOKUP(A78,[6]EEZ_Carbon_Flux_Sovereign!$A$6:$AE$152,31,FALSE),0)</f>
        <v>0</v>
      </c>
      <c r="AC78">
        <f t="shared" si="135"/>
        <v>23.942301372479765</v>
      </c>
      <c r="AD78">
        <f t="shared" si="136"/>
        <v>13.864790612351756</v>
      </c>
      <c r="AE78">
        <f t="shared" si="137"/>
        <v>13.864790612351756</v>
      </c>
      <c r="AF78">
        <f t="shared" si="138"/>
        <v>13.325032282094833</v>
      </c>
      <c r="AG78">
        <f t="shared" si="109"/>
        <v>0</v>
      </c>
      <c r="AH78">
        <f t="shared" si="110"/>
        <v>0</v>
      </c>
      <c r="AI78">
        <f t="shared" si="111"/>
        <v>8.5140171452611251E-5</v>
      </c>
      <c r="AJ78">
        <f t="shared" si="112"/>
        <v>0.47321273251355739</v>
      </c>
      <c r="AK78">
        <f t="shared" si="113"/>
        <v>0.78464126244509869</v>
      </c>
      <c r="AL78">
        <f t="shared" si="139"/>
        <v>0</v>
      </c>
      <c r="AM78">
        <f t="shared" si="140"/>
        <v>0.5397583302569231</v>
      </c>
      <c r="AN78">
        <f t="shared" si="114"/>
        <v>10.190429075682268</v>
      </c>
      <c r="AR78">
        <f t="shared" si="115"/>
        <v>28.97490082980006</v>
      </c>
      <c r="AS78">
        <f t="shared" si="116"/>
        <v>12.830844078623342</v>
      </c>
      <c r="AT78">
        <f t="shared" si="141"/>
        <v>12.830844078623342</v>
      </c>
      <c r="AU78">
        <f t="shared" si="142"/>
        <v>12.830844078623342</v>
      </c>
      <c r="AV78">
        <f t="shared" si="117"/>
        <v>0</v>
      </c>
      <c r="AW78">
        <f t="shared" si="118"/>
        <v>0</v>
      </c>
      <c r="AX78">
        <f t="shared" si="119"/>
        <v>0</v>
      </c>
      <c r="AY78">
        <f t="shared" si="120"/>
        <v>0</v>
      </c>
      <c r="AZ78">
        <f t="shared" si="121"/>
        <v>0.66006244325227137</v>
      </c>
      <c r="BA78">
        <f t="shared" si="143"/>
        <v>0</v>
      </c>
      <c r="BB78">
        <f t="shared" si="144"/>
        <v>0</v>
      </c>
      <c r="BG78">
        <f t="shared" si="145"/>
        <v>27.37447407808434</v>
      </c>
      <c r="BH78">
        <f t="shared" si="146"/>
        <v>13.759727136696998</v>
      </c>
      <c r="BI78">
        <f t="shared" si="147"/>
        <v>13.759727136696998</v>
      </c>
      <c r="BJ78">
        <f t="shared" si="148"/>
        <v>13.325032282094833</v>
      </c>
      <c r="BK78">
        <f t="shared" si="149"/>
        <v>0</v>
      </c>
      <c r="BL78">
        <f t="shared" si="122"/>
        <v>0</v>
      </c>
      <c r="BM78">
        <f t="shared" si="123"/>
        <v>5.1626993688707927E-5</v>
      </c>
      <c r="BN78">
        <f t="shared" si="124"/>
        <v>0.35629816968473549</v>
      </c>
      <c r="BO78">
        <f t="shared" si="125"/>
        <v>0.72824532254972707</v>
      </c>
      <c r="BP78">
        <f t="shared" si="150"/>
        <v>0</v>
      </c>
      <c r="BQ78">
        <f t="shared" si="151"/>
        <v>0.43469485460216539</v>
      </c>
      <c r="BV78">
        <f t="shared" si="152"/>
        <v>26.903342654785526</v>
      </c>
      <c r="BW78">
        <f t="shared" si="153"/>
        <v>14.207945523480221</v>
      </c>
      <c r="BX78">
        <f t="shared" si="154"/>
        <v>14.207945523480221</v>
      </c>
      <c r="BY78">
        <f t="shared" si="155"/>
        <v>13.325032282094833</v>
      </c>
      <c r="BZ78">
        <f t="shared" si="156"/>
        <v>0</v>
      </c>
      <c r="CA78">
        <f t="shared" si="126"/>
        <v>0</v>
      </c>
      <c r="CB78">
        <f t="shared" si="127"/>
        <v>3.987447368035596E-4</v>
      </c>
      <c r="CC78">
        <f t="shared" si="128"/>
        <v>1.3548717522161691</v>
      </c>
      <c r="CD78">
        <f t="shared" si="129"/>
        <v>0.75852331785499305</v>
      </c>
      <c r="CE78">
        <f t="shared" si="157"/>
        <v>0</v>
      </c>
      <c r="CF78">
        <f t="shared" si="158"/>
        <v>0.8829132413853884</v>
      </c>
      <c r="CK78">
        <f t="shared" si="159"/>
        <v>25.235606909449512</v>
      </c>
      <c r="CL78">
        <f t="shared" si="160"/>
        <v>14.122763676720465</v>
      </c>
      <c r="CM78">
        <f t="shared" si="161"/>
        <v>14.122763676720465</v>
      </c>
      <c r="CN78">
        <f t="shared" si="162"/>
        <v>13.325032282094833</v>
      </c>
      <c r="CO78">
        <f t="shared" si="163"/>
        <v>0</v>
      </c>
      <c r="CP78">
        <f t="shared" si="164"/>
        <v>0</v>
      </c>
      <c r="CQ78">
        <f t="shared" si="165"/>
        <v>2.7921684706570696E-4</v>
      </c>
      <c r="CR78">
        <f t="shared" si="166"/>
        <v>1.0500408368536407</v>
      </c>
      <c r="CS78">
        <f t="shared" si="167"/>
        <v>0.77849098772590608</v>
      </c>
      <c r="CT78">
        <f t="shared" si="168"/>
        <v>0</v>
      </c>
      <c r="CU78">
        <f t="shared" si="169"/>
        <v>0.79773139462563236</v>
      </c>
      <c r="CZ78">
        <f t="shared" si="170"/>
        <v>29.361114373516411</v>
      </c>
      <c r="DA78">
        <f t="shared" si="171"/>
        <v>14.145691906571338</v>
      </c>
      <c r="DB78">
        <f t="shared" si="172"/>
        <v>14.145691906571338</v>
      </c>
      <c r="DC78">
        <f t="shared" si="173"/>
        <v>13.325032282094833</v>
      </c>
      <c r="DD78">
        <f t="shared" si="174"/>
        <v>0</v>
      </c>
      <c r="DE78">
        <f t="shared" si="175"/>
        <v>0</v>
      </c>
      <c r="DF78">
        <f t="shared" si="176"/>
        <v>3.5254173953859068E-4</v>
      </c>
      <c r="DG78">
        <f t="shared" si="177"/>
        <v>1.2887501554501675</v>
      </c>
      <c r="DH78">
        <f t="shared" si="178"/>
        <v>0.72290079409737784</v>
      </c>
      <c r="DI78">
        <f t="shared" si="179"/>
        <v>0</v>
      </c>
      <c r="DJ78">
        <f t="shared" si="180"/>
        <v>0.8206596244765052</v>
      </c>
      <c r="DM78" t="s">
        <v>48</v>
      </c>
      <c r="DN78" t="s">
        <v>22</v>
      </c>
      <c r="DO78" t="s">
        <v>52</v>
      </c>
      <c r="DP78" t="s">
        <v>417</v>
      </c>
      <c r="DQ78" t="s">
        <v>404</v>
      </c>
      <c r="DR78">
        <f t="shared" si="181"/>
        <v>0</v>
      </c>
      <c r="DS78">
        <f t="shared" si="182"/>
        <v>0</v>
      </c>
      <c r="DT78">
        <f t="shared" si="183"/>
        <v>0</v>
      </c>
      <c r="DU78">
        <f t="shared" si="184"/>
        <v>0.75386227445304499</v>
      </c>
      <c r="DV78">
        <f t="shared" si="185"/>
        <v>0.55500790806239297</v>
      </c>
      <c r="DW78">
        <f t="shared" si="186"/>
        <v>0.30803377801179366</v>
      </c>
      <c r="DY78">
        <f t="shared" si="187"/>
        <v>0</v>
      </c>
      <c r="DZ78">
        <f t="shared" si="188"/>
        <v>0</v>
      </c>
      <c r="EA78">
        <f t="shared" si="189"/>
        <v>1.9454508142486277E-4</v>
      </c>
      <c r="EB78">
        <f t="shared" si="190"/>
        <v>1.6974837493385615E-4</v>
      </c>
      <c r="ED78">
        <f t="shared" si="130"/>
        <v>3.7723691291140886</v>
      </c>
      <c r="EF78">
        <f t="shared" si="131"/>
        <v>0</v>
      </c>
      <c r="EG78">
        <f t="shared" si="132"/>
        <v>0</v>
      </c>
      <c r="EH78">
        <f t="shared" si="133"/>
        <v>2.8438467717503992</v>
      </c>
      <c r="EI78">
        <f t="shared" si="134"/>
        <v>1.1620171148960725</v>
      </c>
    </row>
    <row r="79" spans="1:139" x14ac:dyDescent="0.25">
      <c r="A79" t="s">
        <v>325</v>
      </c>
      <c r="B79" t="s">
        <v>326</v>
      </c>
      <c r="C79" t="s">
        <v>343</v>
      </c>
      <c r="D79" t="s">
        <v>421</v>
      </c>
      <c r="E79" t="s">
        <v>406</v>
      </c>
      <c r="F79" t="s">
        <v>585</v>
      </c>
      <c r="G79">
        <f>VLOOKUP(A79,[2]alpha_i_split!$A$3:$N$208,14,FALSE)</f>
        <v>5.7072837896202602</v>
      </c>
      <c r="H79">
        <v>2.8802310064768002</v>
      </c>
      <c r="I79">
        <v>10.553166407730997</v>
      </c>
      <c r="J79">
        <v>12.005825769508663</v>
      </c>
      <c r="K79">
        <v>1.4311390552424275</v>
      </c>
      <c r="L79">
        <v>1.3235677743018206</v>
      </c>
      <c r="M79">
        <v>1.3327547910260205</v>
      </c>
      <c r="N79">
        <v>1.2389343555346293</v>
      </c>
      <c r="O79">
        <v>1.303753865580116</v>
      </c>
      <c r="P79">
        <v>1.3628569057787485</v>
      </c>
      <c r="Q79">
        <v>1.39378218396165</v>
      </c>
      <c r="R79">
        <v>1.154133732123878</v>
      </c>
      <c r="S79">
        <v>1.2154822023485663</v>
      </c>
      <c r="T79">
        <v>1.2953811605285075</v>
      </c>
      <c r="U79">
        <v>1.2357210310006459</v>
      </c>
      <c r="V79">
        <v>1.3448954049704989</v>
      </c>
      <c r="W79">
        <v>1.3814516923194662</v>
      </c>
      <c r="X79">
        <v>1.3814516923194662</v>
      </c>
      <c r="Y79">
        <v>14.578689593288926</v>
      </c>
      <c r="Z79">
        <v>14.578689593288926</v>
      </c>
      <c r="AA79">
        <f>IFERROR(VLOOKUP(A79,[6]EEZ_Carbon_Flux_Sovereign!$A$6:$AE$152,31,FALSE),0)</f>
        <v>0</v>
      </c>
      <c r="AC79">
        <f t="shared" si="135"/>
        <v>17.182006149179816</v>
      </c>
      <c r="AD79">
        <f t="shared" si="136"/>
        <v>14.70881532347803</v>
      </c>
      <c r="AE79">
        <f t="shared" si="137"/>
        <v>14.578689593288926</v>
      </c>
      <c r="AF79">
        <f t="shared" si="138"/>
        <v>14.578689593288926</v>
      </c>
      <c r="AG79">
        <f t="shared" si="109"/>
        <v>9.9870560275125645E-7</v>
      </c>
      <c r="AH79">
        <f t="shared" si="110"/>
        <v>2.3024783829452514E-2</v>
      </c>
      <c r="AI79">
        <f t="shared" si="111"/>
        <v>9.9870560275125645E-7</v>
      </c>
      <c r="AJ79">
        <f t="shared" si="112"/>
        <v>2.3024783829452514E-2</v>
      </c>
      <c r="AK79">
        <f t="shared" si="113"/>
        <v>0.85756174395722029</v>
      </c>
      <c r="AL79">
        <f t="shared" si="139"/>
        <v>0.13012573018910345</v>
      </c>
      <c r="AM79">
        <f t="shared" si="140"/>
        <v>0.13012573018910345</v>
      </c>
      <c r="AN79">
        <f t="shared" si="114"/>
        <v>10.692977719556335</v>
      </c>
      <c r="AR79">
        <f t="shared" si="115"/>
        <v>15.890524092404023</v>
      </c>
      <c r="AS79">
        <f t="shared" si="116"/>
        <v>12.179765331878915</v>
      </c>
      <c r="AT79">
        <f t="shared" si="141"/>
        <v>12.179765331878915</v>
      </c>
      <c r="AU79">
        <f t="shared" si="142"/>
        <v>12.179765331878915</v>
      </c>
      <c r="AV79">
        <f t="shared" si="117"/>
        <v>0</v>
      </c>
      <c r="AW79">
        <f t="shared" si="118"/>
        <v>0</v>
      </c>
      <c r="AX79">
        <f t="shared" si="119"/>
        <v>0</v>
      </c>
      <c r="AY79">
        <f t="shared" si="120"/>
        <v>0</v>
      </c>
      <c r="AZ79">
        <f t="shared" si="121"/>
        <v>0.73840469414183152</v>
      </c>
      <c r="BA79">
        <f t="shared" si="143"/>
        <v>0</v>
      </c>
      <c r="BB79">
        <f t="shared" si="144"/>
        <v>0</v>
      </c>
      <c r="BG79">
        <f t="shared" si="145"/>
        <v>16.00082181453633</v>
      </c>
      <c r="BH79">
        <f t="shared" si="146"/>
        <v>12.82718594701978</v>
      </c>
      <c r="BI79">
        <f t="shared" si="147"/>
        <v>12.82718594701978</v>
      </c>
      <c r="BJ79">
        <f t="shared" si="148"/>
        <v>12.82718594701978</v>
      </c>
      <c r="BK79">
        <f t="shared" si="149"/>
        <v>0</v>
      </c>
      <c r="BL79">
        <f t="shared" si="122"/>
        <v>0</v>
      </c>
      <c r="BM79">
        <f t="shared" si="123"/>
        <v>0</v>
      </c>
      <c r="BN79">
        <f t="shared" si="124"/>
        <v>0</v>
      </c>
      <c r="BO79">
        <f t="shared" si="125"/>
        <v>0.77496998903426284</v>
      </c>
      <c r="BP79">
        <f t="shared" si="150"/>
        <v>0</v>
      </c>
      <c r="BQ79">
        <f t="shared" si="151"/>
        <v>0</v>
      </c>
      <c r="BV79">
        <f t="shared" si="152"/>
        <v>14.874430012407259</v>
      </c>
      <c r="BW79">
        <f t="shared" si="153"/>
        <v>13.67037294849704</v>
      </c>
      <c r="BX79">
        <f t="shared" si="154"/>
        <v>13.67037294849704</v>
      </c>
      <c r="BY79">
        <f t="shared" si="155"/>
        <v>13.67037294849704</v>
      </c>
      <c r="BZ79">
        <f t="shared" si="156"/>
        <v>0</v>
      </c>
      <c r="CA79">
        <f t="shared" si="126"/>
        <v>0</v>
      </c>
      <c r="CB79">
        <f t="shared" si="127"/>
        <v>0</v>
      </c>
      <c r="CC79">
        <f t="shared" si="128"/>
        <v>0</v>
      </c>
      <c r="CD79">
        <f t="shared" si="129"/>
        <v>0.85661334382228371</v>
      </c>
      <c r="CE79">
        <f t="shared" si="157"/>
        <v>0</v>
      </c>
      <c r="CF79">
        <f t="shared" si="158"/>
        <v>0</v>
      </c>
      <c r="CK79">
        <f t="shared" si="159"/>
        <v>15.652641756478289</v>
      </c>
      <c r="CL79">
        <f t="shared" si="160"/>
        <v>13.04076967368273</v>
      </c>
      <c r="CM79">
        <f t="shared" si="161"/>
        <v>13.04076967368273</v>
      </c>
      <c r="CN79">
        <f t="shared" si="162"/>
        <v>13.04076967368273</v>
      </c>
      <c r="CO79">
        <f t="shared" si="163"/>
        <v>0</v>
      </c>
      <c r="CP79">
        <f t="shared" si="164"/>
        <v>0</v>
      </c>
      <c r="CQ79">
        <f t="shared" si="165"/>
        <v>0</v>
      </c>
      <c r="CR79">
        <f t="shared" si="166"/>
        <v>0</v>
      </c>
      <c r="CS79">
        <f t="shared" si="167"/>
        <v>0.79658851448514167</v>
      </c>
      <c r="CT79">
        <f t="shared" si="168"/>
        <v>0</v>
      </c>
      <c r="CU79">
        <f t="shared" si="169"/>
        <v>0</v>
      </c>
      <c r="CZ79">
        <f t="shared" si="170"/>
        <v>16.362222559551338</v>
      </c>
      <c r="DA79">
        <f t="shared" si="171"/>
        <v>14.192905009646443</v>
      </c>
      <c r="DB79">
        <f t="shared" si="172"/>
        <v>14.192905009646443</v>
      </c>
      <c r="DC79">
        <f t="shared" si="173"/>
        <v>14.192905009646443</v>
      </c>
      <c r="DD79">
        <f t="shared" si="174"/>
        <v>0</v>
      </c>
      <c r="DE79">
        <f t="shared" si="175"/>
        <v>0</v>
      </c>
      <c r="DF79">
        <f t="shared" si="176"/>
        <v>0</v>
      </c>
      <c r="DG79">
        <f t="shared" si="177"/>
        <v>0</v>
      </c>
      <c r="DH79">
        <f t="shared" si="178"/>
        <v>0.84795886903584239</v>
      </c>
      <c r="DI79">
        <f t="shared" si="179"/>
        <v>0</v>
      </c>
      <c r="DJ79">
        <f t="shared" si="180"/>
        <v>0</v>
      </c>
      <c r="DM79" t="s">
        <v>325</v>
      </c>
      <c r="DN79" t="s">
        <v>326</v>
      </c>
      <c r="DO79" t="s">
        <v>343</v>
      </c>
      <c r="DP79" t="s">
        <v>421</v>
      </c>
      <c r="DQ79" t="s">
        <v>404</v>
      </c>
      <c r="DR79">
        <f t="shared" si="181"/>
        <v>3.8374639715754188E-3</v>
      </c>
      <c r="DS79">
        <f t="shared" si="182"/>
        <v>9.3998286366739851E-3</v>
      </c>
      <c r="DT79">
        <f t="shared" si="183"/>
        <v>8.8356778398836306E-5</v>
      </c>
      <c r="DU79">
        <f t="shared" si="184"/>
        <v>3.8374639715754188E-3</v>
      </c>
      <c r="DV79">
        <f t="shared" si="185"/>
        <v>9.3998286366739851E-3</v>
      </c>
      <c r="DW79">
        <f t="shared" si="186"/>
        <v>8.8356778398836306E-5</v>
      </c>
      <c r="DY79">
        <f t="shared" si="187"/>
        <v>1.6645093379187608E-7</v>
      </c>
      <c r="DZ79">
        <f t="shared" si="188"/>
        <v>4.0771985499988232E-7</v>
      </c>
      <c r="EA79">
        <f t="shared" si="189"/>
        <v>1.6645093379187608E-7</v>
      </c>
      <c r="EB79">
        <f t="shared" si="190"/>
        <v>4.0771985499988232E-7</v>
      </c>
      <c r="ED79">
        <f t="shared" si="130"/>
        <v>3.6672040681496969</v>
      </c>
      <c r="EF79">
        <f t="shared" si="131"/>
        <v>1.4072763487939269E-2</v>
      </c>
      <c r="EG79">
        <f t="shared" si="132"/>
        <v>3.2402233719281375E-4</v>
      </c>
      <c r="EH79">
        <f t="shared" si="133"/>
        <v>1.4072763487939269E-2</v>
      </c>
      <c r="EI79">
        <f t="shared" si="134"/>
        <v>3.2402233719281375E-4</v>
      </c>
    </row>
    <row r="80" spans="1:139" x14ac:dyDescent="0.25">
      <c r="A80" t="s">
        <v>135</v>
      </c>
      <c r="B80" t="s">
        <v>136</v>
      </c>
      <c r="C80" t="s">
        <v>155</v>
      </c>
      <c r="D80" t="s">
        <v>418</v>
      </c>
      <c r="E80" t="s">
        <v>408</v>
      </c>
      <c r="F80" t="s">
        <v>586</v>
      </c>
      <c r="G80">
        <f>VLOOKUP(A80,[2]alpha_i_split!$A$3:$N$208,14,FALSE)</f>
        <v>4.9458967084094292</v>
      </c>
      <c r="H80">
        <v>2.6867294346056498</v>
      </c>
      <c r="I80">
        <v>9.8441766483951021</v>
      </c>
      <c r="J80">
        <v>23.827840809701446</v>
      </c>
      <c r="K80">
        <v>1.2214137182566644</v>
      </c>
      <c r="L80">
        <v>1.5333685026768666</v>
      </c>
      <c r="M80">
        <v>1.4931166223643944</v>
      </c>
      <c r="N80">
        <v>1.4687987074372022</v>
      </c>
      <c r="O80">
        <v>1.4403198908488613</v>
      </c>
      <c r="P80">
        <v>1.5709608644682063</v>
      </c>
      <c r="Q80">
        <v>1.1137228775074144</v>
      </c>
      <c r="R80">
        <v>1.1523297796771568</v>
      </c>
      <c r="S80">
        <v>1.261678755528314</v>
      </c>
      <c r="T80">
        <v>1.2456836932865165</v>
      </c>
      <c r="U80">
        <v>1.2512749062312558</v>
      </c>
      <c r="V80">
        <v>1.4406165004533091</v>
      </c>
      <c r="W80">
        <v>1.1932410410029766</v>
      </c>
      <c r="X80">
        <v>1.0201578148085169</v>
      </c>
      <c r="Y80">
        <v>11.746475591748164</v>
      </c>
      <c r="Z80">
        <v>10.042613738215778</v>
      </c>
      <c r="AA80">
        <f>IFERROR(VLOOKUP(A80,[6]EEZ_Carbon_Flux_Sovereign!$A$6:$AE$152,31,FALSE),0)</f>
        <v>0</v>
      </c>
      <c r="AC80">
        <f t="shared" si="135"/>
        <v>29.103651641405332</v>
      </c>
      <c r="AD80">
        <f t="shared" si="136"/>
        <v>10.963684743541888</v>
      </c>
      <c r="AE80">
        <f t="shared" si="137"/>
        <v>10.963684743541888</v>
      </c>
      <c r="AF80">
        <f t="shared" si="138"/>
        <v>10.042613738215778</v>
      </c>
      <c r="AG80">
        <f t="shared" si="109"/>
        <v>0</v>
      </c>
      <c r="AH80">
        <f t="shared" si="110"/>
        <v>0</v>
      </c>
      <c r="AI80">
        <f t="shared" si="111"/>
        <v>9.3574772762596568E-4</v>
      </c>
      <c r="AJ80">
        <f t="shared" si="112"/>
        <v>3.0478032275958751</v>
      </c>
      <c r="AK80">
        <f t="shared" si="113"/>
        <v>0.52759375821778076</v>
      </c>
      <c r="AL80">
        <f t="shared" si="139"/>
        <v>0</v>
      </c>
      <c r="AM80">
        <f t="shared" si="140"/>
        <v>0.92107100532611064</v>
      </c>
      <c r="AN80">
        <f t="shared" si="114"/>
        <v>8.4930394882294866</v>
      </c>
      <c r="AR80">
        <f t="shared" si="115"/>
        <v>36.536860584394645</v>
      </c>
      <c r="AS80">
        <f t="shared" si="116"/>
        <v>11.343737908348139</v>
      </c>
      <c r="AT80">
        <f t="shared" si="141"/>
        <v>11.343737908348139</v>
      </c>
      <c r="AU80">
        <f t="shared" si="142"/>
        <v>10.042613738215778</v>
      </c>
      <c r="AV80">
        <f t="shared" si="117"/>
        <v>0</v>
      </c>
      <c r="AW80">
        <f t="shared" si="118"/>
        <v>0</v>
      </c>
      <c r="AX80">
        <f t="shared" si="119"/>
        <v>3.0932864294274253E-3</v>
      </c>
      <c r="AY80">
        <f t="shared" si="120"/>
        <v>7.1321857677413298</v>
      </c>
      <c r="AZ80">
        <f t="shared" si="121"/>
        <v>0.48720015895558416</v>
      </c>
      <c r="BA80">
        <f t="shared" si="143"/>
        <v>0</v>
      </c>
      <c r="BB80">
        <f t="shared" si="144"/>
        <v>1.3011241701323613</v>
      </c>
      <c r="BG80">
        <f t="shared" si="145"/>
        <v>35.5777451880179</v>
      </c>
      <c r="BH80">
        <f t="shared" si="146"/>
        <v>12.420188542948022</v>
      </c>
      <c r="BI80">
        <f t="shared" si="147"/>
        <v>11.746475591748164</v>
      </c>
      <c r="BJ80">
        <f t="shared" si="148"/>
        <v>10.042613738215778</v>
      </c>
      <c r="BK80">
        <f t="shared" si="149"/>
        <v>3.4881228619826484E-4</v>
      </c>
      <c r="BL80">
        <f t="shared" si="122"/>
        <v>1.5532384478153911</v>
      </c>
      <c r="BM80">
        <f t="shared" si="123"/>
        <v>1.5330970742250252E-2</v>
      </c>
      <c r="BN80">
        <f t="shared" si="124"/>
        <v>19.344464845105197</v>
      </c>
      <c r="BO80">
        <f t="shared" si="125"/>
        <v>0.54057484196587424</v>
      </c>
      <c r="BP80">
        <f t="shared" si="150"/>
        <v>0.67371295119985852</v>
      </c>
      <c r="BQ80">
        <f t="shared" si="151"/>
        <v>2.3775748047322445</v>
      </c>
      <c r="BV80">
        <f t="shared" si="152"/>
        <v>34.9983017823089</v>
      </c>
      <c r="BW80">
        <f t="shared" si="153"/>
        <v>12.262730324737692</v>
      </c>
      <c r="BX80">
        <f t="shared" si="154"/>
        <v>11.746475591748164</v>
      </c>
      <c r="BY80">
        <f t="shared" si="155"/>
        <v>10.042613738215778</v>
      </c>
      <c r="BZ80">
        <f t="shared" si="156"/>
        <v>1.5838344950581091E-4</v>
      </c>
      <c r="CA80">
        <f t="shared" si="126"/>
        <v>0.92037964623768465</v>
      </c>
      <c r="CB80">
        <f t="shared" si="127"/>
        <v>1.2596358226748197E-2</v>
      </c>
      <c r="CC80">
        <f t="shared" si="128"/>
        <v>17.021211818180156</v>
      </c>
      <c r="CD80">
        <f t="shared" si="129"/>
        <v>0.53812174684098357</v>
      </c>
      <c r="CE80">
        <f t="shared" si="157"/>
        <v>0.51625473298952862</v>
      </c>
      <c r="CF80">
        <f t="shared" si="158"/>
        <v>2.2201165865219146</v>
      </c>
      <c r="CK80">
        <f t="shared" si="159"/>
        <v>34.319713074193231</v>
      </c>
      <c r="CL80">
        <f t="shared" si="160"/>
        <v>12.3177712126445</v>
      </c>
      <c r="CM80">
        <f t="shared" si="161"/>
        <v>11.746475591748164</v>
      </c>
      <c r="CN80">
        <f t="shared" si="162"/>
        <v>10.042613738215778</v>
      </c>
      <c r="CO80">
        <f t="shared" si="163"/>
        <v>2.0859654416225008E-4</v>
      </c>
      <c r="CP80">
        <f t="shared" si="164"/>
        <v>1.0953867132832482</v>
      </c>
      <c r="CQ80">
        <f t="shared" si="165"/>
        <v>1.3175248300037861E-2</v>
      </c>
      <c r="CR80">
        <f t="shared" si="166"/>
        <v>17.372751268585596</v>
      </c>
      <c r="CS80">
        <f t="shared" si="167"/>
        <v>0.54585483404184099</v>
      </c>
      <c r="CT80">
        <f t="shared" si="168"/>
        <v>0.57129562089633623</v>
      </c>
      <c r="CU80">
        <f t="shared" si="169"/>
        <v>2.2751574744287222</v>
      </c>
      <c r="CZ80">
        <f t="shared" si="170"/>
        <v>37.43260539681939</v>
      </c>
      <c r="DA80">
        <f t="shared" si="171"/>
        <v>14.181683313055137</v>
      </c>
      <c r="DB80">
        <f t="shared" si="172"/>
        <v>11.746475591748164</v>
      </c>
      <c r="DC80">
        <f t="shared" si="173"/>
        <v>10.042613738215778</v>
      </c>
      <c r="DD80">
        <f t="shared" si="174"/>
        <v>1.3293751874841055E-2</v>
      </c>
      <c r="DE80">
        <f t="shared" si="175"/>
        <v>16.376942006047411</v>
      </c>
      <c r="DF80">
        <f t="shared" si="176"/>
        <v>6.5275124992400041E-2</v>
      </c>
      <c r="DG80">
        <f t="shared" si="177"/>
        <v>47.311448004543458</v>
      </c>
      <c r="DH80">
        <f t="shared" si="178"/>
        <v>0.60175486009406787</v>
      </c>
      <c r="DI80">
        <f t="shared" si="179"/>
        <v>2.4352077213069734</v>
      </c>
      <c r="DJ80">
        <f t="shared" si="180"/>
        <v>4.1390695748393593</v>
      </c>
      <c r="DM80" t="s">
        <v>135</v>
      </c>
      <c r="DN80" t="s">
        <v>136</v>
      </c>
      <c r="DO80" t="s">
        <v>155</v>
      </c>
      <c r="DP80" t="s">
        <v>418</v>
      </c>
      <c r="DQ80" t="s">
        <v>405</v>
      </c>
      <c r="DR80">
        <f t="shared" si="181"/>
        <v>3.3243244688972893</v>
      </c>
      <c r="DS80">
        <f t="shared" si="182"/>
        <v>6.4242812958805402</v>
      </c>
      <c r="DT80">
        <f t="shared" si="183"/>
        <v>41.271390168600554</v>
      </c>
      <c r="DU80">
        <f t="shared" si="184"/>
        <v>18.5383108219586</v>
      </c>
      <c r="DV80">
        <f t="shared" si="185"/>
        <v>15.506507926545291</v>
      </c>
      <c r="DW80">
        <f t="shared" si="186"/>
        <v>240.45178807601195</v>
      </c>
      <c r="DY80">
        <f t="shared" si="187"/>
        <v>2.3349240257845637E-3</v>
      </c>
      <c r="DZ80">
        <f t="shared" si="188"/>
        <v>5.370342363742571E-3</v>
      </c>
      <c r="EA80">
        <f t="shared" si="189"/>
        <v>1.8401122736414959E-2</v>
      </c>
      <c r="EB80">
        <f t="shared" si="190"/>
        <v>2.3693763533883725E-2</v>
      </c>
      <c r="ED80">
        <f t="shared" si="130"/>
        <v>3.3428764576635444</v>
      </c>
      <c r="EF80">
        <f t="shared" si="131"/>
        <v>11.112806004711613</v>
      </c>
      <c r="EG80">
        <f t="shared" si="132"/>
        <v>137.96515856966144</v>
      </c>
      <c r="EH80">
        <f t="shared" si="133"/>
        <v>61.971282811574717</v>
      </c>
      <c r="EI80">
        <f t="shared" si="134"/>
        <v>803.8006215624041</v>
      </c>
    </row>
    <row r="81" spans="1:139" x14ac:dyDescent="0.25">
      <c r="A81" t="s">
        <v>368</v>
      </c>
      <c r="B81" t="s">
        <v>369</v>
      </c>
      <c r="C81" t="s">
        <v>376</v>
      </c>
      <c r="D81" t="s">
        <v>184</v>
      </c>
      <c r="E81" t="s">
        <v>405</v>
      </c>
      <c r="F81" t="s">
        <v>585</v>
      </c>
      <c r="G81">
        <f>VLOOKUP(A81,[2]alpha_i_split!$A$3:$N$208,14,FALSE)</f>
        <v>8.2133840616536791</v>
      </c>
      <c r="H81">
        <v>2.5747933850912998</v>
      </c>
      <c r="I81">
        <v>9.434042962974523</v>
      </c>
      <c r="J81">
        <v>8.133996647903972</v>
      </c>
      <c r="K81">
        <v>1.1171967272754229</v>
      </c>
      <c r="L81">
        <v>1.8408923711390763</v>
      </c>
      <c r="M81">
        <v>1.719294593531745</v>
      </c>
      <c r="N81">
        <v>1.6438590959302821</v>
      </c>
      <c r="O81">
        <v>1.6131537609993694</v>
      </c>
      <c r="P81">
        <v>1.8803160345297643</v>
      </c>
      <c r="Q81">
        <v>1.201997037475719</v>
      </c>
      <c r="R81">
        <v>1.0901307546951258</v>
      </c>
      <c r="S81">
        <v>1.0599826962241754</v>
      </c>
      <c r="T81">
        <v>1.1372607799723293</v>
      </c>
      <c r="U81">
        <v>1.0615175586333341</v>
      </c>
      <c r="V81">
        <v>1.1250789639924195</v>
      </c>
      <c r="W81">
        <v>1.6084263205048484</v>
      </c>
      <c r="X81">
        <v>1.2158624352337242</v>
      </c>
      <c r="Y81">
        <v>15.173963010421769</v>
      </c>
      <c r="Z81">
        <v>11.470498451061783</v>
      </c>
      <c r="AA81">
        <f>IFERROR(VLOOKUP(A81,[6]EEZ_Carbon_Flux_Sovereign!$A$6:$AE$152,31,FALSE),0)</f>
        <v>0</v>
      </c>
      <c r="AC81">
        <f t="shared" si="135"/>
        <v>9.0872744347075773</v>
      </c>
      <c r="AD81">
        <f t="shared" si="136"/>
        <v>11.33969169291403</v>
      </c>
      <c r="AE81">
        <f t="shared" si="137"/>
        <v>11.33969169291403</v>
      </c>
      <c r="AF81">
        <f t="shared" si="138"/>
        <v>11.33969169291403</v>
      </c>
      <c r="AG81">
        <f t="shared" si="109"/>
        <v>0</v>
      </c>
      <c r="AH81">
        <f t="shared" si="110"/>
        <v>0</v>
      </c>
      <c r="AI81">
        <f t="shared" si="111"/>
        <v>0</v>
      </c>
      <c r="AJ81">
        <f t="shared" si="112"/>
        <v>0</v>
      </c>
      <c r="AK81">
        <f t="shared" si="113"/>
        <v>0.75781418821858704</v>
      </c>
      <c r="AL81">
        <f t="shared" si="139"/>
        <v>0</v>
      </c>
      <c r="AM81">
        <f t="shared" si="140"/>
        <v>0</v>
      </c>
      <c r="AN81">
        <f t="shared" si="114"/>
        <v>7.7909574644135011</v>
      </c>
      <c r="AR81">
        <f t="shared" si="115"/>
        <v>14.973812375997241</v>
      </c>
      <c r="AS81">
        <f t="shared" si="116"/>
        <v>10.284340375053658</v>
      </c>
      <c r="AT81">
        <f t="shared" si="141"/>
        <v>10.284340375053658</v>
      </c>
      <c r="AU81">
        <f t="shared" si="142"/>
        <v>10.284340375053658</v>
      </c>
      <c r="AV81">
        <f t="shared" si="117"/>
        <v>0</v>
      </c>
      <c r="AW81">
        <f t="shared" si="118"/>
        <v>0</v>
      </c>
      <c r="AX81">
        <f t="shared" si="119"/>
        <v>0</v>
      </c>
      <c r="AY81">
        <f t="shared" si="120"/>
        <v>0</v>
      </c>
      <c r="AZ81">
        <f t="shared" si="121"/>
        <v>0.53541256059008369</v>
      </c>
      <c r="BA81">
        <f t="shared" si="143"/>
        <v>0</v>
      </c>
      <c r="BB81">
        <f t="shared" si="144"/>
        <v>0</v>
      </c>
      <c r="BG81">
        <f t="shared" si="145"/>
        <v>13.984736460546635</v>
      </c>
      <c r="BH81">
        <f t="shared" si="146"/>
        <v>9.9999222961884442</v>
      </c>
      <c r="BI81">
        <f t="shared" si="147"/>
        <v>9.9999222961884442</v>
      </c>
      <c r="BJ81">
        <f t="shared" si="148"/>
        <v>9.9999222961884442</v>
      </c>
      <c r="BK81">
        <f t="shared" si="149"/>
        <v>0</v>
      </c>
      <c r="BL81">
        <f t="shared" si="122"/>
        <v>0</v>
      </c>
      <c r="BM81">
        <f t="shared" si="123"/>
        <v>0</v>
      </c>
      <c r="BN81">
        <f t="shared" si="124"/>
        <v>0</v>
      </c>
      <c r="BO81">
        <f t="shared" si="125"/>
        <v>0.53870100918361941</v>
      </c>
      <c r="BP81">
        <f t="shared" si="150"/>
        <v>0</v>
      </c>
      <c r="BQ81">
        <f t="shared" si="151"/>
        <v>0</v>
      </c>
      <c r="BV81">
        <f t="shared" si="152"/>
        <v>13.371144375923368</v>
      </c>
      <c r="BW81">
        <f t="shared" si="153"/>
        <v>10.728967058364871</v>
      </c>
      <c r="BX81">
        <f t="shared" si="154"/>
        <v>10.728967058364871</v>
      </c>
      <c r="BY81">
        <f t="shared" si="155"/>
        <v>10.728967058364871</v>
      </c>
      <c r="BZ81">
        <f t="shared" si="156"/>
        <v>0</v>
      </c>
      <c r="CA81">
        <f t="shared" si="126"/>
        <v>0</v>
      </c>
      <c r="CB81">
        <f t="shared" si="127"/>
        <v>0</v>
      </c>
      <c r="CC81">
        <f t="shared" si="128"/>
        <v>0</v>
      </c>
      <c r="CD81">
        <f t="shared" si="129"/>
        <v>0.59108771047379738</v>
      </c>
      <c r="CE81">
        <f t="shared" si="157"/>
        <v>0</v>
      </c>
      <c r="CF81">
        <f t="shared" si="158"/>
        <v>0</v>
      </c>
      <c r="CK81">
        <f t="shared" si="159"/>
        <v>13.121387284522555</v>
      </c>
      <c r="CL81">
        <f t="shared" si="160"/>
        <v>10.014402254098702</v>
      </c>
      <c r="CM81">
        <f t="shared" si="161"/>
        <v>10.014402254098702</v>
      </c>
      <c r="CN81">
        <f t="shared" si="162"/>
        <v>10.014402254098702</v>
      </c>
      <c r="CO81">
        <f t="shared" si="163"/>
        <v>0</v>
      </c>
      <c r="CP81">
        <f t="shared" si="164"/>
        <v>0</v>
      </c>
      <c r="CQ81">
        <f t="shared" si="165"/>
        <v>0</v>
      </c>
      <c r="CR81">
        <f t="shared" si="166"/>
        <v>0</v>
      </c>
      <c r="CS81">
        <f t="shared" si="167"/>
        <v>0.55694647810169928</v>
      </c>
      <c r="CT81">
        <f t="shared" si="168"/>
        <v>0</v>
      </c>
      <c r="CU81">
        <f t="shared" si="169"/>
        <v>0</v>
      </c>
      <c r="CZ81">
        <f t="shared" si="170"/>
        <v>15.294484321865191</v>
      </c>
      <c r="DA81">
        <f t="shared" si="171"/>
        <v>10.614043283043351</v>
      </c>
      <c r="DB81">
        <f t="shared" si="172"/>
        <v>10.614043283043351</v>
      </c>
      <c r="DC81">
        <f t="shared" si="173"/>
        <v>10.614043283043351</v>
      </c>
      <c r="DD81">
        <f t="shared" si="174"/>
        <v>0</v>
      </c>
      <c r="DE81">
        <f t="shared" si="175"/>
        <v>0</v>
      </c>
      <c r="DF81">
        <f t="shared" si="176"/>
        <v>0</v>
      </c>
      <c r="DG81">
        <f t="shared" si="177"/>
        <v>0</v>
      </c>
      <c r="DH81">
        <f t="shared" si="178"/>
        <v>0.54675371434188302</v>
      </c>
      <c r="DI81">
        <f t="shared" si="179"/>
        <v>0</v>
      </c>
      <c r="DJ81">
        <f t="shared" si="180"/>
        <v>0</v>
      </c>
      <c r="DM81" t="s">
        <v>368</v>
      </c>
      <c r="DN81" t="s">
        <v>369</v>
      </c>
      <c r="DO81" t="s">
        <v>376</v>
      </c>
      <c r="DP81" t="s">
        <v>184</v>
      </c>
      <c r="DQ81" t="s">
        <v>404</v>
      </c>
      <c r="DR81">
        <f t="shared" si="181"/>
        <v>0</v>
      </c>
      <c r="DS81">
        <f t="shared" si="182"/>
        <v>0</v>
      </c>
      <c r="DT81">
        <f t="shared" si="183"/>
        <v>0</v>
      </c>
      <c r="DU81">
        <f t="shared" si="184"/>
        <v>0</v>
      </c>
      <c r="DV81">
        <f t="shared" si="185"/>
        <v>0</v>
      </c>
      <c r="DW81">
        <f t="shared" si="186"/>
        <v>0</v>
      </c>
      <c r="DY81">
        <f t="shared" si="187"/>
        <v>0</v>
      </c>
      <c r="DZ81">
        <f t="shared" si="188"/>
        <v>0</v>
      </c>
      <c r="EA81">
        <f t="shared" si="189"/>
        <v>0</v>
      </c>
      <c r="EB81">
        <f t="shared" si="190"/>
        <v>0</v>
      </c>
      <c r="ED81">
        <f t="shared" si="130"/>
        <v>2.8648729512219364</v>
      </c>
      <c r="EF81">
        <f t="shared" si="131"/>
        <v>0</v>
      </c>
      <c r="EG81">
        <f t="shared" si="132"/>
        <v>0</v>
      </c>
      <c r="EH81">
        <f t="shared" si="133"/>
        <v>0</v>
      </c>
      <c r="EI81">
        <f t="shared" si="134"/>
        <v>0</v>
      </c>
    </row>
    <row r="82" spans="1:139" x14ac:dyDescent="0.25">
      <c r="A82" t="s">
        <v>31</v>
      </c>
      <c r="B82" t="s">
        <v>5</v>
      </c>
      <c r="C82" t="s">
        <v>52</v>
      </c>
      <c r="D82" t="s">
        <v>417</v>
      </c>
      <c r="E82" t="s">
        <v>407</v>
      </c>
      <c r="F82" t="s">
        <v>52</v>
      </c>
      <c r="G82">
        <f>VLOOKUP(A82,[2]alpha_i_split!$A$3:$N$208,14,FALSE)</f>
        <v>2.1772199885051191</v>
      </c>
      <c r="H82">
        <v>2.45832068483486</v>
      </c>
      <c r="I82">
        <v>9.0072869892349274</v>
      </c>
      <c r="J82">
        <v>40.804449726018355</v>
      </c>
      <c r="K82">
        <v>1.3263572562220902</v>
      </c>
      <c r="L82">
        <v>1.7535168945308151</v>
      </c>
      <c r="M82">
        <v>1.6946391546106667</v>
      </c>
      <c r="N82">
        <v>1.604797560637284</v>
      </c>
      <c r="O82">
        <v>1.6119471645328647</v>
      </c>
      <c r="P82">
        <v>1.819128222278912</v>
      </c>
      <c r="Q82">
        <v>1.3070253557120981</v>
      </c>
      <c r="R82">
        <v>1.2095558465202498</v>
      </c>
      <c r="S82">
        <v>1.2971210859341129</v>
      </c>
      <c r="T82">
        <v>1.3393743599143302</v>
      </c>
      <c r="U82">
        <v>1.3313443191676493</v>
      </c>
      <c r="V82">
        <v>1.3335057494131222</v>
      </c>
      <c r="W82">
        <v>2.5049377472854188</v>
      </c>
      <c r="X82">
        <v>1.8900657286625087</v>
      </c>
      <c r="Y82">
        <v>22.5626931799674</v>
      </c>
      <c r="Z82">
        <v>17.024364446580648</v>
      </c>
      <c r="AA82">
        <f>IFERROR(VLOOKUP(A82,[6]EEZ_Carbon_Flux_Sovereign!$A$6:$AE$152,31,FALSE),0)</f>
        <v>-0.20398559958087153</v>
      </c>
      <c r="AC82">
        <f t="shared" si="135"/>
        <v>54.121277980253929</v>
      </c>
      <c r="AD82">
        <f t="shared" si="136"/>
        <v>11.772752481105734</v>
      </c>
      <c r="AE82">
        <f t="shared" si="137"/>
        <v>11.762553201126689</v>
      </c>
      <c r="AF82">
        <f t="shared" si="138"/>
        <v>11.762553201126689</v>
      </c>
      <c r="AG82">
        <f t="shared" si="109"/>
        <v>9.020339235030545E-10</v>
      </c>
      <c r="AH82">
        <f t="shared" si="110"/>
        <v>2.6532282436300859E-4</v>
      </c>
      <c r="AI82">
        <f t="shared" si="111"/>
        <v>9.020339235030545E-10</v>
      </c>
      <c r="AJ82">
        <f t="shared" si="112"/>
        <v>2.6532282436300859E-4</v>
      </c>
      <c r="AK82">
        <f t="shared" si="113"/>
        <v>0.62615551178542039</v>
      </c>
      <c r="AL82">
        <f t="shared" si="139"/>
        <v>1.0199279979044462E-2</v>
      </c>
      <c r="AM82">
        <f t="shared" si="140"/>
        <v>1.0199279979044462E-2</v>
      </c>
      <c r="AN82">
        <f t="shared" si="114"/>
        <v>8.8405567904171765</v>
      </c>
      <c r="AR82">
        <f t="shared" si="115"/>
        <v>71.55129196660647</v>
      </c>
      <c r="AS82">
        <f t="shared" si="116"/>
        <v>10.894816639114886</v>
      </c>
      <c r="AT82">
        <f t="shared" si="141"/>
        <v>10.884617359135841</v>
      </c>
      <c r="AU82">
        <f t="shared" si="142"/>
        <v>10.884617359135841</v>
      </c>
      <c r="AV82">
        <f t="shared" si="117"/>
        <v>1.3924784510851407E-9</v>
      </c>
      <c r="AW82">
        <f t="shared" si="118"/>
        <v>4.0958139808284713E-4</v>
      </c>
      <c r="AX82">
        <f t="shared" si="119"/>
        <v>1.3924784510851407E-9</v>
      </c>
      <c r="AY82">
        <f t="shared" si="120"/>
        <v>4.0958139808284713E-4</v>
      </c>
      <c r="AZ82">
        <f t="shared" si="121"/>
        <v>0.50396386927860271</v>
      </c>
      <c r="BA82">
        <f t="shared" si="143"/>
        <v>1.0199279979044462E-2</v>
      </c>
      <c r="BB82">
        <f t="shared" si="144"/>
        <v>1.0199279979044462E-2</v>
      </c>
      <c r="BG82">
        <f t="shared" si="145"/>
        <v>69.148818188053198</v>
      </c>
      <c r="BH82">
        <f t="shared" si="146"/>
        <v>11.683541880796616</v>
      </c>
      <c r="BI82">
        <f t="shared" si="147"/>
        <v>11.673342600817572</v>
      </c>
      <c r="BJ82">
        <f t="shared" si="148"/>
        <v>11.673342600817572</v>
      </c>
      <c r="BK82">
        <f t="shared" si="149"/>
        <v>1.1701635788498368E-9</v>
      </c>
      <c r="BL82">
        <f t="shared" si="122"/>
        <v>3.4419005496095785E-4</v>
      </c>
      <c r="BM82">
        <f t="shared" si="123"/>
        <v>1.1701635788498368E-9</v>
      </c>
      <c r="BN82">
        <f t="shared" si="124"/>
        <v>3.4419005496095785E-4</v>
      </c>
      <c r="BO82">
        <f t="shared" si="125"/>
        <v>0.54975647717920584</v>
      </c>
      <c r="BP82">
        <f t="shared" si="150"/>
        <v>1.0199279979044462E-2</v>
      </c>
      <c r="BQ82">
        <f t="shared" si="151"/>
        <v>1.0199279979044462E-2</v>
      </c>
      <c r="BV82">
        <f t="shared" si="152"/>
        <v>65.482881383460949</v>
      </c>
      <c r="BW82">
        <f t="shared" si="153"/>
        <v>12.064129245771205</v>
      </c>
      <c r="BX82">
        <f t="shared" si="154"/>
        <v>12.053929965792161</v>
      </c>
      <c r="BY82">
        <f t="shared" si="155"/>
        <v>12.053929965792161</v>
      </c>
      <c r="BZ82">
        <f t="shared" si="156"/>
        <v>1.0393137487355711E-9</v>
      </c>
      <c r="CA82">
        <f t="shared" si="126"/>
        <v>3.057020939333821E-4</v>
      </c>
      <c r="CB82">
        <f t="shared" si="127"/>
        <v>1.0393137487355711E-9</v>
      </c>
      <c r="CC82">
        <f t="shared" si="128"/>
        <v>3.057020939333821E-4</v>
      </c>
      <c r="CD82">
        <f t="shared" si="129"/>
        <v>0.58333805192842325</v>
      </c>
      <c r="CE82">
        <f t="shared" si="157"/>
        <v>1.0199279979044462E-2</v>
      </c>
      <c r="CF82">
        <f t="shared" si="158"/>
        <v>1.0199279979044462E-2</v>
      </c>
      <c r="CK82">
        <f t="shared" si="159"/>
        <v>65.774617036179109</v>
      </c>
      <c r="CL82">
        <f t="shared" si="160"/>
        <v>11.991800364230601</v>
      </c>
      <c r="CM82">
        <f t="shared" si="161"/>
        <v>11.981601084251556</v>
      </c>
      <c r="CN82">
        <f t="shared" si="162"/>
        <v>11.981601084251556</v>
      </c>
      <c r="CO82">
        <f t="shared" si="163"/>
        <v>1.0565751746745863E-9</v>
      </c>
      <c r="CP82">
        <f t="shared" si="164"/>
        <v>3.1077934231988014E-4</v>
      </c>
      <c r="CQ82">
        <f t="shared" si="165"/>
        <v>1.0565751746745863E-9</v>
      </c>
      <c r="CR82">
        <f t="shared" si="166"/>
        <v>3.1077934231988014E-4</v>
      </c>
      <c r="CS82">
        <f t="shared" si="167"/>
        <v>0.57855338921513522</v>
      </c>
      <c r="CT82">
        <f t="shared" si="168"/>
        <v>1.0199279979044462E-2</v>
      </c>
      <c r="CU82">
        <f t="shared" si="169"/>
        <v>1.0199279979044462E-2</v>
      </c>
      <c r="CZ82">
        <f t="shared" si="170"/>
        <v>74.228526091161015</v>
      </c>
      <c r="DA82">
        <f t="shared" si="171"/>
        <v>12.011268986758786</v>
      </c>
      <c r="DB82">
        <f t="shared" si="172"/>
        <v>12.001069706779742</v>
      </c>
      <c r="DC82">
        <f t="shared" si="173"/>
        <v>12.001069706779742</v>
      </c>
      <c r="DD82">
        <f t="shared" si="174"/>
        <v>1.1885129147161614E-9</v>
      </c>
      <c r="DE82">
        <f t="shared" si="175"/>
        <v>3.4958729944410536E-4</v>
      </c>
      <c r="DF82">
        <f t="shared" si="176"/>
        <v>1.1885129147161614E-9</v>
      </c>
      <c r="DG82">
        <f t="shared" si="177"/>
        <v>3.4958729944410536E-4</v>
      </c>
      <c r="DH82">
        <f t="shared" si="178"/>
        <v>0.54549615100252846</v>
      </c>
      <c r="DI82">
        <f t="shared" si="179"/>
        <v>1.0199279979044462E-2</v>
      </c>
      <c r="DJ82">
        <f t="shared" si="180"/>
        <v>1.0199279979044462E-2</v>
      </c>
      <c r="DM82" t="s">
        <v>31</v>
      </c>
      <c r="DN82" t="s">
        <v>5</v>
      </c>
      <c r="DO82" t="s">
        <v>52</v>
      </c>
      <c r="DP82" t="s">
        <v>417</v>
      </c>
      <c r="DQ82" t="s">
        <v>404</v>
      </c>
      <c r="DR82">
        <f t="shared" si="181"/>
        <v>3.3086050218403019E-4</v>
      </c>
      <c r="DS82">
        <f t="shared" si="182"/>
        <v>4.9105468260333474E-5</v>
      </c>
      <c r="DT82">
        <f t="shared" si="183"/>
        <v>2.4113470130666183E-9</v>
      </c>
      <c r="DU82">
        <f t="shared" si="184"/>
        <v>3.3086050218403019E-4</v>
      </c>
      <c r="DV82">
        <f t="shared" si="185"/>
        <v>4.9105468260333474E-5</v>
      </c>
      <c r="DW82">
        <f t="shared" si="186"/>
        <v>2.4113470130666183E-9</v>
      </c>
      <c r="DY82">
        <f t="shared" si="187"/>
        <v>1.1248462985940584E-9</v>
      </c>
      <c r="DZ82">
        <f t="shared" si="188"/>
        <v>1.6694680642974078E-10</v>
      </c>
      <c r="EA82">
        <f t="shared" si="189"/>
        <v>1.1248462985940584E-9</v>
      </c>
      <c r="EB82">
        <f t="shared" si="190"/>
        <v>1.6694680642974078E-10</v>
      </c>
      <c r="ED82">
        <f t="shared" si="130"/>
        <v>3.2031618266820336</v>
      </c>
      <c r="EF82">
        <f t="shared" si="131"/>
        <v>1.059799730552733E-3</v>
      </c>
      <c r="EG82">
        <f t="shared" si="132"/>
        <v>7.7239347031387344E-9</v>
      </c>
      <c r="EH82">
        <f t="shared" si="133"/>
        <v>1.059799730552733E-3</v>
      </c>
      <c r="EI82">
        <f t="shared" si="134"/>
        <v>7.7239347031387344E-9</v>
      </c>
    </row>
    <row r="83" spans="1:139" x14ac:dyDescent="0.25">
      <c r="A83" t="s">
        <v>362</v>
      </c>
      <c r="B83" t="s">
        <v>363</v>
      </c>
      <c r="C83" t="s">
        <v>349</v>
      </c>
      <c r="D83" t="s">
        <v>421</v>
      </c>
      <c r="E83" t="s">
        <v>405</v>
      </c>
      <c r="F83" t="s">
        <v>585</v>
      </c>
      <c r="G83">
        <f>VLOOKUP(A83,[2]alpha_i_split!$A$3:$N$208,14,FALSE)</f>
        <v>8.5421034407256133</v>
      </c>
      <c r="H83">
        <v>2.3167854890761999</v>
      </c>
      <c r="I83">
        <v>8.4887020319751958</v>
      </c>
      <c r="J83">
        <v>7.7808745366605416</v>
      </c>
      <c r="K83">
        <v>1.4311390552424275</v>
      </c>
      <c r="L83">
        <v>1.6986959842174389</v>
      </c>
      <c r="M83">
        <v>1.6484795087028812</v>
      </c>
      <c r="N83">
        <v>1.5878731846204253</v>
      </c>
      <c r="O83">
        <v>1.5587393048406684</v>
      </c>
      <c r="P83">
        <v>1.7331322431567209</v>
      </c>
      <c r="Q83">
        <v>1.39378218396165</v>
      </c>
      <c r="R83">
        <v>1.0901307546951258</v>
      </c>
      <c r="S83">
        <v>1.0599826962241754</v>
      </c>
      <c r="T83">
        <v>1.1372607799723293</v>
      </c>
      <c r="U83">
        <v>1.0615175586333341</v>
      </c>
      <c r="V83">
        <v>1.1250789639924195</v>
      </c>
      <c r="W83">
        <v>1.2084601183885837</v>
      </c>
      <c r="X83">
        <v>0.9877411066950913</v>
      </c>
      <c r="Y83">
        <v>10.258257862526156</v>
      </c>
      <c r="Z83">
        <v>8.38463993946805</v>
      </c>
      <c r="AA83">
        <f>IFERROR(VLOOKUP(A83,[6]EEZ_Carbon_Flux_Sovereign!$A$6:$AE$152,31,FALSE),0)</f>
        <v>0</v>
      </c>
      <c r="AC83">
        <f t="shared" si="135"/>
        <v>11.135513433356229</v>
      </c>
      <c r="AD83">
        <f t="shared" si="136"/>
        <v>11.831401657126085</v>
      </c>
      <c r="AE83">
        <f t="shared" si="137"/>
        <v>10.258257862526156</v>
      </c>
      <c r="AF83">
        <f t="shared" si="138"/>
        <v>8.38463993946805</v>
      </c>
      <c r="AG83">
        <f t="shared" si="109"/>
        <v>2.6455010637076804E-3</v>
      </c>
      <c r="AH83">
        <f t="shared" si="110"/>
        <v>5.0449953897198565</v>
      </c>
      <c r="AI83">
        <f t="shared" si="111"/>
        <v>2.7825082332463277E-2</v>
      </c>
      <c r="AJ83">
        <f t="shared" si="112"/>
        <v>24.218455998782716</v>
      </c>
      <c r="AK83">
        <f t="shared" si="113"/>
        <v>0.70038693256439688</v>
      </c>
      <c r="AL83">
        <f t="shared" si="139"/>
        <v>1.5731437945999289</v>
      </c>
      <c r="AM83">
        <f t="shared" si="140"/>
        <v>3.4467617176580347</v>
      </c>
      <c r="AN83">
        <f t="shared" si="114"/>
        <v>8.551590960220997</v>
      </c>
      <c r="AR83">
        <f t="shared" si="115"/>
        <v>13.217340329124989</v>
      </c>
      <c r="AS83">
        <f t="shared" si="116"/>
        <v>9.2537951524991673</v>
      </c>
      <c r="AT83">
        <f t="shared" si="141"/>
        <v>9.2537951524991673</v>
      </c>
      <c r="AU83">
        <f t="shared" si="142"/>
        <v>8.38463993946805</v>
      </c>
      <c r="AV83">
        <f t="shared" si="117"/>
        <v>0</v>
      </c>
      <c r="AW83">
        <f t="shared" si="118"/>
        <v>0</v>
      </c>
      <c r="AX83">
        <f t="shared" si="119"/>
        <v>8.6568751456455575E-4</v>
      </c>
      <c r="AY83">
        <f t="shared" si="120"/>
        <v>2.9880307967510151</v>
      </c>
      <c r="AZ83">
        <f t="shared" si="121"/>
        <v>0.50281103993439413</v>
      </c>
      <c r="BA83">
        <f t="shared" si="143"/>
        <v>0</v>
      </c>
      <c r="BB83">
        <f t="shared" si="144"/>
        <v>0.86915521303111731</v>
      </c>
      <c r="BG83">
        <f t="shared" si="145"/>
        <v>12.826612233472927</v>
      </c>
      <c r="BH83">
        <f t="shared" si="146"/>
        <v>8.9978772672967047</v>
      </c>
      <c r="BI83">
        <f t="shared" si="147"/>
        <v>8.9978772672967047</v>
      </c>
      <c r="BJ83">
        <f t="shared" si="148"/>
        <v>8.38463993946805</v>
      </c>
      <c r="BK83">
        <f t="shared" si="149"/>
        <v>0</v>
      </c>
      <c r="BL83">
        <f t="shared" si="122"/>
        <v>0</v>
      </c>
      <c r="BM83">
        <f t="shared" si="123"/>
        <v>3.1209183693914057E-4</v>
      </c>
      <c r="BN83">
        <f t="shared" si="124"/>
        <v>1.5267751461454206</v>
      </c>
      <c r="BO83">
        <f t="shared" si="125"/>
        <v>0.49629630490878596</v>
      </c>
      <c r="BP83">
        <f t="shared" si="150"/>
        <v>0</v>
      </c>
      <c r="BQ83">
        <f t="shared" si="151"/>
        <v>0.6132373278286547</v>
      </c>
      <c r="BV83">
        <f t="shared" si="152"/>
        <v>12.355042029659151</v>
      </c>
      <c r="BW83">
        <f t="shared" si="153"/>
        <v>9.6538678938368072</v>
      </c>
      <c r="BX83">
        <f t="shared" si="154"/>
        <v>9.6538678938368072</v>
      </c>
      <c r="BY83">
        <f t="shared" si="155"/>
        <v>8.38463993946805</v>
      </c>
      <c r="BZ83">
        <f t="shared" si="156"/>
        <v>0</v>
      </c>
      <c r="CA83">
        <f t="shared" si="126"/>
        <v>0</v>
      </c>
      <c r="CB83">
        <f t="shared" si="127"/>
        <v>2.3153957752922341E-3</v>
      </c>
      <c r="CC83">
        <f t="shared" si="128"/>
        <v>5.4727657880269005</v>
      </c>
      <c r="CD83">
        <f t="shared" si="129"/>
        <v>0.54254553971635855</v>
      </c>
      <c r="CE83">
        <f t="shared" si="157"/>
        <v>0</v>
      </c>
      <c r="CF83">
        <f t="shared" si="158"/>
        <v>1.2692279543687572</v>
      </c>
      <c r="CK83">
        <f t="shared" si="159"/>
        <v>12.128354966326711</v>
      </c>
      <c r="CL83">
        <f t="shared" si="160"/>
        <v>9.0109062569481324</v>
      </c>
      <c r="CM83">
        <f t="shared" si="161"/>
        <v>9.0109062569481324</v>
      </c>
      <c r="CN83">
        <f t="shared" si="162"/>
        <v>8.38463993946805</v>
      </c>
      <c r="CO83">
        <f t="shared" si="163"/>
        <v>0</v>
      </c>
      <c r="CP83">
        <f t="shared" si="164"/>
        <v>0</v>
      </c>
      <c r="CQ83">
        <f t="shared" si="165"/>
        <v>3.134057398589148E-4</v>
      </c>
      <c r="CR83">
        <f t="shared" si="166"/>
        <v>1.5013057437926907</v>
      </c>
      <c r="CS83">
        <f t="shared" si="167"/>
        <v>0.51112189061995617</v>
      </c>
      <c r="CT83">
        <f t="shared" si="168"/>
        <v>0</v>
      </c>
      <c r="CU83">
        <f t="shared" si="169"/>
        <v>0.62626631748008244</v>
      </c>
      <c r="CZ83">
        <f t="shared" si="170"/>
        <v>13.485284539443496</v>
      </c>
      <c r="DA83">
        <f t="shared" si="171"/>
        <v>9.550460087774999</v>
      </c>
      <c r="DB83">
        <f t="shared" si="172"/>
        <v>9.550460087774999</v>
      </c>
      <c r="DC83">
        <f t="shared" si="173"/>
        <v>8.38463993946805</v>
      </c>
      <c r="DD83">
        <f t="shared" si="174"/>
        <v>0</v>
      </c>
      <c r="DE83">
        <f t="shared" si="175"/>
        <v>0</v>
      </c>
      <c r="DF83">
        <f t="shared" si="176"/>
        <v>2.0011102801063755E-3</v>
      </c>
      <c r="DG83">
        <f t="shared" si="177"/>
        <v>5.1494485226022269</v>
      </c>
      <c r="DH83">
        <f t="shared" si="178"/>
        <v>0.51374924452692172</v>
      </c>
      <c r="DI83">
        <f t="shared" si="179"/>
        <v>0</v>
      </c>
      <c r="DJ83">
        <f t="shared" si="180"/>
        <v>1.165820148306949</v>
      </c>
      <c r="DM83" t="s">
        <v>362</v>
      </c>
      <c r="DN83" t="s">
        <v>363</v>
      </c>
      <c r="DO83" t="s">
        <v>349</v>
      </c>
      <c r="DP83" t="s">
        <v>421</v>
      </c>
      <c r="DQ83" t="s">
        <v>404</v>
      </c>
      <c r="DR83">
        <f t="shared" si="181"/>
        <v>0.84083256495330938</v>
      </c>
      <c r="DS83">
        <f t="shared" si="182"/>
        <v>2.0596107432512016</v>
      </c>
      <c r="DT83">
        <f t="shared" si="183"/>
        <v>4.2419964137157669</v>
      </c>
      <c r="DU83">
        <f t="shared" si="184"/>
        <v>6.8094636660168284</v>
      </c>
      <c r="DV83">
        <f t="shared" si="185"/>
        <v>8.6982999860345931</v>
      </c>
      <c r="DW83">
        <f t="shared" si="186"/>
        <v>75.660422647049401</v>
      </c>
      <c r="DY83">
        <f t="shared" si="187"/>
        <v>4.4091684395128008E-4</v>
      </c>
      <c r="DZ83">
        <f t="shared" si="188"/>
        <v>1.0800212866789918E-3</v>
      </c>
      <c r="EA83">
        <f t="shared" si="189"/>
        <v>5.6054622465374149E-3</v>
      </c>
      <c r="EB83">
        <f t="shared" si="190"/>
        <v>1.0918044734465457E-2</v>
      </c>
      <c r="ED83">
        <f t="shared" si="130"/>
        <v>2.6518517246853119</v>
      </c>
      <c r="EF83">
        <f t="shared" si="131"/>
        <v>2.2297632875430082</v>
      </c>
      <c r="EG83">
        <f t="shared" si="132"/>
        <v>11.249145505821064</v>
      </c>
      <c r="EH83">
        <f t="shared" si="133"/>
        <v>18.057687966908695</v>
      </c>
      <c r="EI83">
        <f t="shared" si="134"/>
        <v>200.64022228699758</v>
      </c>
    </row>
    <row r="84" spans="1:139" x14ac:dyDescent="0.25">
      <c r="A84" t="s">
        <v>503</v>
      </c>
      <c r="B84" t="s">
        <v>309</v>
      </c>
      <c r="C84" t="s">
        <v>319</v>
      </c>
      <c r="D84" t="s">
        <v>295</v>
      </c>
      <c r="E84" t="s">
        <v>406</v>
      </c>
      <c r="F84" t="s">
        <v>587</v>
      </c>
      <c r="G84">
        <f>VLOOKUP(A84,[2]alpha_i_split!$A$3:$N$208,14,FALSE)</f>
        <v>3.1111595053525769</v>
      </c>
      <c r="H84">
        <v>2.2721423167671699</v>
      </c>
      <c r="I84">
        <v>8.325129448634911</v>
      </c>
      <c r="J84">
        <v>24.667052023121389</v>
      </c>
      <c r="K84">
        <v>1.3140408296254169</v>
      </c>
      <c r="L84">
        <v>1.2385981682627154</v>
      </c>
      <c r="M84">
        <v>1.2157310073334064</v>
      </c>
      <c r="N84">
        <v>1.1641185092236064</v>
      </c>
      <c r="O84">
        <v>1.2237446676811887</v>
      </c>
      <c r="P84">
        <v>1.277363372111487</v>
      </c>
      <c r="Q84">
        <v>1.2691639629937483</v>
      </c>
      <c r="R84">
        <v>1.154133732123878</v>
      </c>
      <c r="S84">
        <v>1.2154822023485663</v>
      </c>
      <c r="T84">
        <v>1.2953811605285075</v>
      </c>
      <c r="U84">
        <v>1.2357210310006459</v>
      </c>
      <c r="V84">
        <v>1.3448954049704989</v>
      </c>
      <c r="W84">
        <v>1.3083845628776922</v>
      </c>
      <c r="X84">
        <v>0.4879842983123015</v>
      </c>
      <c r="Y84">
        <v>10.892470854552391</v>
      </c>
      <c r="Z84">
        <v>4.0625324523511841</v>
      </c>
      <c r="AA84">
        <f>IFERROR(VLOOKUP(A84,[6]EEZ_Carbon_Flux_Sovereign!$A$6:$AE$152,31,FALSE),0)</f>
        <v>-3.097162183543483</v>
      </c>
      <c r="AC84">
        <f t="shared" si="135"/>
        <v>32.413513504875752</v>
      </c>
      <c r="AD84">
        <f t="shared" si="136"/>
        <v>10.565954283465443</v>
      </c>
      <c r="AE84">
        <f t="shared" si="137"/>
        <v>10.411096174288268</v>
      </c>
      <c r="AF84">
        <f t="shared" si="138"/>
        <v>3.9076743431740097</v>
      </c>
      <c r="AG84">
        <f t="shared" si="109"/>
        <v>3.3545385648971929E-6</v>
      </c>
      <c r="AH84">
        <f t="shared" si="110"/>
        <v>6.4986042695237167E-2</v>
      </c>
      <c r="AI84">
        <f t="shared" si="111"/>
        <v>0.26663495556711114</v>
      </c>
      <c r="AJ84">
        <f t="shared" si="112"/>
        <v>120.13686325515499</v>
      </c>
      <c r="AK84">
        <f t="shared" si="113"/>
        <v>0.60746870103262907</v>
      </c>
      <c r="AL84">
        <f t="shared" si="139"/>
        <v>0.1548581091771748</v>
      </c>
      <c r="AM84">
        <f t="shared" si="140"/>
        <v>6.6582799402914326</v>
      </c>
      <c r="AN84">
        <f t="shared" si="114"/>
        <v>7.721266224556425</v>
      </c>
      <c r="AR84">
        <f t="shared" si="115"/>
        <v>30.552565452279261</v>
      </c>
      <c r="AS84">
        <f t="shared" si="116"/>
        <v>9.6083127209674135</v>
      </c>
      <c r="AT84">
        <f t="shared" si="141"/>
        <v>9.4534546117902387</v>
      </c>
      <c r="AU84">
        <f t="shared" si="142"/>
        <v>3.9076743431740097</v>
      </c>
      <c r="AV84">
        <f t="shared" si="117"/>
        <v>3.8236449466830155E-6</v>
      </c>
      <c r="AW84">
        <f t="shared" si="118"/>
        <v>7.4073840246396308E-2</v>
      </c>
      <c r="AX84">
        <f t="shared" si="119"/>
        <v>0.19074193240536819</v>
      </c>
      <c r="AY84">
        <f t="shared" si="120"/>
        <v>100.37924865488505</v>
      </c>
      <c r="AZ84">
        <f t="shared" si="121"/>
        <v>0.5689859230765747</v>
      </c>
      <c r="BA84">
        <f t="shared" si="143"/>
        <v>0.1548581091771748</v>
      </c>
      <c r="BB84">
        <f t="shared" si="144"/>
        <v>5.7006383777934033</v>
      </c>
      <c r="BG84">
        <f t="shared" si="145"/>
        <v>29.988500004014909</v>
      </c>
      <c r="BH84">
        <f t="shared" si="146"/>
        <v>10.119046677063666</v>
      </c>
      <c r="BI84">
        <f t="shared" si="147"/>
        <v>9.9641885678864917</v>
      </c>
      <c r="BJ84">
        <f t="shared" si="148"/>
        <v>3.9076743431740097</v>
      </c>
      <c r="BK84">
        <f t="shared" si="149"/>
        <v>3.3837609869379266E-6</v>
      </c>
      <c r="BL84">
        <f t="shared" si="122"/>
        <v>6.5552156194801467E-2</v>
      </c>
      <c r="BM84">
        <f t="shared" si="123"/>
        <v>0.21835367830564681</v>
      </c>
      <c r="BN84">
        <f t="shared" si="124"/>
        <v>105.46156303380565</v>
      </c>
      <c r="BO84">
        <f t="shared" si="125"/>
        <v>0.60483993979645412</v>
      </c>
      <c r="BP84">
        <f t="shared" si="150"/>
        <v>0.1548581091771748</v>
      </c>
      <c r="BQ84">
        <f t="shared" si="151"/>
        <v>6.2113723338896563</v>
      </c>
      <c r="BV84">
        <f t="shared" si="152"/>
        <v>28.715371828097215</v>
      </c>
      <c r="BW84">
        <f t="shared" si="153"/>
        <v>10.784215846722745</v>
      </c>
      <c r="BX84">
        <f t="shared" si="154"/>
        <v>10.62935773754557</v>
      </c>
      <c r="BY84">
        <f t="shared" si="155"/>
        <v>3.9076743431740097</v>
      </c>
      <c r="BZ84">
        <f t="shared" si="156"/>
        <v>2.8527350287995028E-6</v>
      </c>
      <c r="CA84">
        <f t="shared" si="126"/>
        <v>5.5264817140489385E-2</v>
      </c>
      <c r="CB84">
        <f t="shared" si="127"/>
        <v>0.2497869722601371</v>
      </c>
      <c r="CC84">
        <f t="shared" si="128"/>
        <v>108.97351763145663</v>
      </c>
      <c r="CD84">
        <f t="shared" si="129"/>
        <v>0.65873324730701743</v>
      </c>
      <c r="CE84">
        <f t="shared" si="157"/>
        <v>0.1548581091771748</v>
      </c>
      <c r="CF84">
        <f t="shared" si="158"/>
        <v>6.8765415035487347</v>
      </c>
      <c r="CK84">
        <f t="shared" si="159"/>
        <v>30.186173380709278</v>
      </c>
      <c r="CL84">
        <f t="shared" si="160"/>
        <v>10.287537545480971</v>
      </c>
      <c r="CM84">
        <f t="shared" si="161"/>
        <v>10.132679436303796</v>
      </c>
      <c r="CN84">
        <f t="shared" si="162"/>
        <v>3.9076743431740097</v>
      </c>
      <c r="CO84">
        <f t="shared" si="163"/>
        <v>3.2954090479660031E-6</v>
      </c>
      <c r="CP84">
        <f t="shared" si="164"/>
        <v>6.3840551821455302E-2</v>
      </c>
      <c r="CQ84">
        <f t="shared" si="165"/>
        <v>0.23043135470382278</v>
      </c>
      <c r="CR84">
        <f t="shared" si="166"/>
        <v>108.35562490767768</v>
      </c>
      <c r="CS84">
        <f t="shared" si="167"/>
        <v>0.61289437577114614</v>
      </c>
      <c r="CT84">
        <f t="shared" si="168"/>
        <v>0.1548581091771748</v>
      </c>
      <c r="CU84">
        <f t="shared" si="169"/>
        <v>6.3798632023069608</v>
      </c>
      <c r="CZ84">
        <f t="shared" si="170"/>
        <v>31.508788752303815</v>
      </c>
      <c r="DA84">
        <f t="shared" si="171"/>
        <v>11.196428341253675</v>
      </c>
      <c r="DB84">
        <f t="shared" si="172"/>
        <v>10.737612745375216</v>
      </c>
      <c r="DC84">
        <f t="shared" si="173"/>
        <v>3.9076743431740097</v>
      </c>
      <c r="DD84">
        <f t="shared" si="174"/>
        <v>7.552826209582608E-5</v>
      </c>
      <c r="DE84">
        <f t="shared" si="175"/>
        <v>0.49384717590877386</v>
      </c>
      <c r="DF84">
        <f t="shared" si="176"/>
        <v>0.30279929112702769</v>
      </c>
      <c r="DG84">
        <f t="shared" si="177"/>
        <v>124.63006346769484</v>
      </c>
      <c r="DH84">
        <f t="shared" si="178"/>
        <v>0.65289280790707771</v>
      </c>
      <c r="DI84">
        <f t="shared" si="179"/>
        <v>0.45881559587845899</v>
      </c>
      <c r="DJ84">
        <f t="shared" si="180"/>
        <v>7.288753998079665</v>
      </c>
      <c r="DM84" t="s">
        <v>503</v>
      </c>
      <c r="DN84" t="s">
        <v>309</v>
      </c>
      <c r="DO84" t="s">
        <v>319</v>
      </c>
      <c r="DP84" t="s">
        <v>295</v>
      </c>
      <c r="DQ84" t="s">
        <v>406</v>
      </c>
      <c r="DR84">
        <f t="shared" si="181"/>
        <v>0.13626076400119225</v>
      </c>
      <c r="DS84">
        <f t="shared" si="182"/>
        <v>0.17528267405662371</v>
      </c>
      <c r="DT84">
        <f t="shared" si="183"/>
        <v>3.0724015824440586E-2</v>
      </c>
      <c r="DU84">
        <f t="shared" si="184"/>
        <v>111.32281349177914</v>
      </c>
      <c r="DV84">
        <f t="shared" si="185"/>
        <v>9.2001048097956382</v>
      </c>
      <c r="DW84">
        <f t="shared" si="186"/>
        <v>84.641928511224833</v>
      </c>
      <c r="DY84">
        <f t="shared" si="187"/>
        <v>1.5373058445184954E-5</v>
      </c>
      <c r="DZ84">
        <f t="shared" si="188"/>
        <v>2.9471524105406291E-5</v>
      </c>
      <c r="EA84">
        <f t="shared" si="189"/>
        <v>0.24312469739485229</v>
      </c>
      <c r="EB84">
        <f t="shared" si="190"/>
        <v>3.918380707930344E-2</v>
      </c>
      <c r="ED84">
        <f t="shared" si="130"/>
        <v>2.8457739908548905</v>
      </c>
      <c r="EF84">
        <f t="shared" si="131"/>
        <v>0.38776733816860925</v>
      </c>
      <c r="EG84">
        <f t="shared" si="132"/>
        <v>8.7433605127807096E-2</v>
      </c>
      <c r="EH84">
        <f t="shared" si="133"/>
        <v>316.79956722369496</v>
      </c>
      <c r="EI84">
        <f t="shared" si="134"/>
        <v>240.87179869304262</v>
      </c>
    </row>
    <row r="85" spans="1:139" x14ac:dyDescent="0.25">
      <c r="A85" t="s">
        <v>125</v>
      </c>
      <c r="B85" t="s">
        <v>126</v>
      </c>
      <c r="C85" t="s">
        <v>155</v>
      </c>
      <c r="D85" t="s">
        <v>418</v>
      </c>
      <c r="E85" t="s">
        <v>408</v>
      </c>
      <c r="F85" t="s">
        <v>586</v>
      </c>
      <c r="G85">
        <f>VLOOKUP(A85,[2]alpha_i_split!$A$3:$N$208,14,FALSE)</f>
        <v>3.7345390123725615</v>
      </c>
      <c r="H85">
        <v>2.1924817040102602</v>
      </c>
      <c r="I85">
        <v>8.0332529634935934</v>
      </c>
      <c r="J85">
        <v>35.432178068175631</v>
      </c>
      <c r="K85">
        <v>1.2214137182566644</v>
      </c>
      <c r="L85">
        <v>1.6559715955502246</v>
      </c>
      <c r="M85">
        <v>1.6024921426633447</v>
      </c>
      <c r="N85">
        <v>1.5375624580575988</v>
      </c>
      <c r="O85">
        <v>1.6029808737923059</v>
      </c>
      <c r="P85">
        <v>1.717944980347591</v>
      </c>
      <c r="Q85">
        <v>1.1137228775074144</v>
      </c>
      <c r="R85">
        <v>1.1523297796771568</v>
      </c>
      <c r="S85">
        <v>1.261678755528314</v>
      </c>
      <c r="T85">
        <v>1.2456836932865165</v>
      </c>
      <c r="U85">
        <v>1.2512749062312558</v>
      </c>
      <c r="V85">
        <v>1.4406165004533091</v>
      </c>
      <c r="W85">
        <v>1.0737653435900261</v>
      </c>
      <c r="X85">
        <v>0.86118697099282016</v>
      </c>
      <c r="Y85">
        <v>8.6258286284912931</v>
      </c>
      <c r="Z85">
        <v>6.9181327868501441</v>
      </c>
      <c r="AA85">
        <f>IFERROR(VLOOKUP(A85,[6]EEZ_Carbon_Flux_Sovereign!$A$6:$AE$152,31,FALSE),0)</f>
        <v>0</v>
      </c>
      <c r="AC85">
        <f t="shared" si="135"/>
        <v>43.277348360182636</v>
      </c>
      <c r="AD85">
        <f t="shared" si="136"/>
        <v>8.9468176062470484</v>
      </c>
      <c r="AE85">
        <f t="shared" si="137"/>
        <v>8.6258286284912931</v>
      </c>
      <c r="AF85">
        <f t="shared" si="138"/>
        <v>6.9181327868501441</v>
      </c>
      <c r="AG85">
        <f t="shared" si="109"/>
        <v>6.677760448751087E-5</v>
      </c>
      <c r="AH85">
        <f t="shared" si="110"/>
        <v>0.62411119180225705</v>
      </c>
      <c r="AI85">
        <f t="shared" si="111"/>
        <v>1.6857928778290732E-2</v>
      </c>
      <c r="AJ85">
        <f t="shared" si="112"/>
        <v>24.929346269721172</v>
      </c>
      <c r="AK85">
        <f t="shared" si="113"/>
        <v>0.40631151859983083</v>
      </c>
      <c r="AL85">
        <f t="shared" si="139"/>
        <v>0.3209889777557553</v>
      </c>
      <c r="AM85">
        <f t="shared" si="140"/>
        <v>2.0286848193969043</v>
      </c>
      <c r="AN85">
        <f t="shared" si="114"/>
        <v>7.0441195360529019</v>
      </c>
      <c r="AR85">
        <f t="shared" si="115"/>
        <v>58.674680449376474</v>
      </c>
      <c r="AS85">
        <f t="shared" si="116"/>
        <v>9.2569566175134383</v>
      </c>
      <c r="AT85">
        <f t="shared" si="141"/>
        <v>8.6258286284912931</v>
      </c>
      <c r="AU85">
        <f t="shared" si="142"/>
        <v>6.9181327868501441</v>
      </c>
      <c r="AV85">
        <f t="shared" si="117"/>
        <v>6.4284104495678635E-4</v>
      </c>
      <c r="AW85">
        <f t="shared" si="118"/>
        <v>3.0556767698709848</v>
      </c>
      <c r="AX85">
        <f t="shared" si="119"/>
        <v>3.2714765201806738E-2</v>
      </c>
      <c r="AY85">
        <f t="shared" si="120"/>
        <v>41.963098852805132</v>
      </c>
      <c r="AZ85">
        <f t="shared" si="121"/>
        <v>0.36104699461373468</v>
      </c>
      <c r="BA85">
        <f t="shared" si="143"/>
        <v>0.63112798902214529</v>
      </c>
      <c r="BB85">
        <f t="shared" si="144"/>
        <v>2.3388238306632942</v>
      </c>
      <c r="BG85">
        <f t="shared" si="145"/>
        <v>56.77978695169994</v>
      </c>
      <c r="BH85">
        <f t="shared" si="146"/>
        <v>10.135384601824738</v>
      </c>
      <c r="BI85">
        <f t="shared" si="147"/>
        <v>8.6258286284912931</v>
      </c>
      <c r="BJ85">
        <f t="shared" si="148"/>
        <v>6.9181327868501441</v>
      </c>
      <c r="BK85">
        <f t="shared" si="149"/>
        <v>7.1006475387547464E-3</v>
      </c>
      <c r="BL85">
        <f t="shared" si="122"/>
        <v>14.111396326182378</v>
      </c>
      <c r="BM85">
        <f t="shared" si="123"/>
        <v>6.873935557466973E-2</v>
      </c>
      <c r="BN85">
        <f t="shared" si="124"/>
        <v>64.097583460571499</v>
      </c>
      <c r="BO85">
        <f t="shared" si="125"/>
        <v>0.4018502346832542</v>
      </c>
      <c r="BP85">
        <f t="shared" si="150"/>
        <v>1.5095559733334447</v>
      </c>
      <c r="BQ85">
        <f t="shared" si="151"/>
        <v>3.2172518149745937</v>
      </c>
      <c r="BV85">
        <f t="shared" si="152"/>
        <v>54.479186804838669</v>
      </c>
      <c r="BW85">
        <f t="shared" si="153"/>
        <v>10.006892220669553</v>
      </c>
      <c r="BX85">
        <f t="shared" si="154"/>
        <v>8.6258286284912931</v>
      </c>
      <c r="BY85">
        <f t="shared" si="155"/>
        <v>6.9181327868501441</v>
      </c>
      <c r="BZ85">
        <f t="shared" si="156"/>
        <v>5.3519272571924455E-3</v>
      </c>
      <c r="CA85">
        <f t="shared" si="126"/>
        <v>11.625664352105337</v>
      </c>
      <c r="CB85">
        <f t="shared" si="127"/>
        <v>5.987167757676802E-2</v>
      </c>
      <c r="CC85">
        <f t="shared" si="128"/>
        <v>58.151188714687606</v>
      </c>
      <c r="CD85">
        <f t="shared" si="129"/>
        <v>0.40504640916212126</v>
      </c>
      <c r="CE85">
        <f t="shared" si="157"/>
        <v>1.3810635921782595</v>
      </c>
      <c r="CF85">
        <f t="shared" si="158"/>
        <v>3.0887594338194084</v>
      </c>
      <c r="CK85">
        <f t="shared" si="159"/>
        <v>56.797103760088753</v>
      </c>
      <c r="CL85">
        <f t="shared" si="160"/>
        <v>10.051807848627403</v>
      </c>
      <c r="CM85">
        <f t="shared" si="161"/>
        <v>8.6258286284912931</v>
      </c>
      <c r="CN85">
        <f t="shared" si="162"/>
        <v>6.9181327868501441</v>
      </c>
      <c r="CO85">
        <f t="shared" si="163"/>
        <v>6.0871559128456987E-3</v>
      </c>
      <c r="CP85">
        <f t="shared" si="164"/>
        <v>12.806264972636862</v>
      </c>
      <c r="CQ85">
        <f t="shared" si="165"/>
        <v>6.4600624943575047E-2</v>
      </c>
      <c r="CR85">
        <f t="shared" si="166"/>
        <v>61.844917232998213</v>
      </c>
      <c r="CS85">
        <f t="shared" si="167"/>
        <v>0.39847580358263129</v>
      </c>
      <c r="CT85">
        <f t="shared" si="168"/>
        <v>1.4259792201361101</v>
      </c>
      <c r="CU85">
        <f t="shared" si="169"/>
        <v>3.1336750617772591</v>
      </c>
      <c r="CZ85">
        <f t="shared" si="170"/>
        <v>60.87053245500433</v>
      </c>
      <c r="DA85">
        <f t="shared" si="171"/>
        <v>11.572836771524315</v>
      </c>
      <c r="DB85">
        <f t="shared" si="172"/>
        <v>8.6258286284912931</v>
      </c>
      <c r="DC85">
        <f t="shared" si="173"/>
        <v>6.9181327868501441</v>
      </c>
      <c r="DD85">
        <f t="shared" si="174"/>
        <v>4.3441864189153148E-2</v>
      </c>
      <c r="DE85">
        <f t="shared" si="175"/>
        <v>44.223017461136045</v>
      </c>
      <c r="DF85">
        <f t="shared" si="176"/>
        <v>0.1711751226812136</v>
      </c>
      <c r="DG85">
        <f t="shared" si="177"/>
        <v>110.32395824405738</v>
      </c>
      <c r="DH85">
        <f t="shared" si="178"/>
        <v>0.44315652650495069</v>
      </c>
      <c r="DI85">
        <f t="shared" si="179"/>
        <v>2.9470081430330222</v>
      </c>
      <c r="DJ85">
        <f t="shared" si="180"/>
        <v>4.6547039846741711</v>
      </c>
      <c r="DM85" t="s">
        <v>125</v>
      </c>
      <c r="DN85" t="s">
        <v>126</v>
      </c>
      <c r="DO85" t="s">
        <v>155</v>
      </c>
      <c r="DP85" t="s">
        <v>418</v>
      </c>
      <c r="DQ85" t="s">
        <v>404</v>
      </c>
      <c r="DR85">
        <f t="shared" si="181"/>
        <v>14.407688512288978</v>
      </c>
      <c r="DS85">
        <f t="shared" si="182"/>
        <v>15.60897831069372</v>
      </c>
      <c r="DT85">
        <f t="shared" si="183"/>
        <v>243.64020390370698</v>
      </c>
      <c r="DU85">
        <f t="shared" si="184"/>
        <v>60.218348795806833</v>
      </c>
      <c r="DV85">
        <f t="shared" si="185"/>
        <v>28.674404214261568</v>
      </c>
      <c r="DW85">
        <f t="shared" si="186"/>
        <v>822.22145704286152</v>
      </c>
      <c r="DY85">
        <f t="shared" si="187"/>
        <v>1.0448535591231723E-2</v>
      </c>
      <c r="DZ85">
        <f t="shared" si="188"/>
        <v>1.642374914580802E-2</v>
      </c>
      <c r="EA85">
        <f t="shared" si="189"/>
        <v>6.8993245792720648E-2</v>
      </c>
      <c r="EB85">
        <f t="shared" si="190"/>
        <v>5.3996144276274027E-2</v>
      </c>
      <c r="ED85">
        <f t="shared" si="130"/>
        <v>2.727924657314706</v>
      </c>
      <c r="EF85">
        <f t="shared" si="131"/>
        <v>39.303088747582933</v>
      </c>
      <c r="EG85">
        <f t="shared" si="132"/>
        <v>664.63211974210492</v>
      </c>
      <c r="EH85">
        <f t="shared" si="133"/>
        <v>164.2711185028588</v>
      </c>
      <c r="EI85">
        <f t="shared" si="134"/>
        <v>2242.9581864404463</v>
      </c>
    </row>
    <row r="86" spans="1:139" x14ac:dyDescent="0.25">
      <c r="A86" t="s">
        <v>47</v>
      </c>
      <c r="B86" t="s">
        <v>21</v>
      </c>
      <c r="C86" t="s">
        <v>52</v>
      </c>
      <c r="D86" t="s">
        <v>417</v>
      </c>
      <c r="E86" t="s">
        <v>407</v>
      </c>
      <c r="F86" t="s">
        <v>52</v>
      </c>
      <c r="G86">
        <f>VLOOKUP(A86,[2]alpha_i_split!$A$3:$N$208,14,FALSE)</f>
        <v>4.5618502557885376</v>
      </c>
      <c r="H86">
        <v>1.9870804707110099</v>
      </c>
      <c r="I86">
        <v>7.2806628446851409</v>
      </c>
      <c r="J86">
        <v>18.110631358311391</v>
      </c>
      <c r="K86">
        <v>1.3263572562220902</v>
      </c>
      <c r="L86">
        <v>2.0501658986565285</v>
      </c>
      <c r="M86">
        <v>1.9636015397903754</v>
      </c>
      <c r="N86">
        <v>1.8360925970894484</v>
      </c>
      <c r="O86">
        <v>1.8823325410386442</v>
      </c>
      <c r="P86">
        <v>2.140958059707748</v>
      </c>
      <c r="Q86">
        <v>1.3070253557120981</v>
      </c>
      <c r="R86">
        <v>1.2095558465202498</v>
      </c>
      <c r="S86">
        <v>1.2971210859341129</v>
      </c>
      <c r="T86">
        <v>1.3393743599143302</v>
      </c>
      <c r="U86">
        <v>1.3313443191676493</v>
      </c>
      <c r="V86">
        <v>1.3335057494131222</v>
      </c>
      <c r="W86">
        <v>1.5897353348584853</v>
      </c>
      <c r="X86">
        <v>1.1658664600589042</v>
      </c>
      <c r="Y86">
        <v>11.574326985387264</v>
      </c>
      <c r="Z86">
        <v>8.488280617615457</v>
      </c>
      <c r="AA86">
        <f>IFERROR(VLOOKUP(A86,[6]EEZ_Carbon_Flux_Sovereign!$A$6:$AE$152,31,FALSE),0)</f>
        <v>0</v>
      </c>
      <c r="AC86">
        <f t="shared" si="135"/>
        <v>24.021167316859643</v>
      </c>
      <c r="AD86">
        <f t="shared" si="136"/>
        <v>9.5160109443944521</v>
      </c>
      <c r="AE86">
        <f t="shared" si="137"/>
        <v>9.5160109443944521</v>
      </c>
      <c r="AF86">
        <f t="shared" si="138"/>
        <v>8.488280617615457</v>
      </c>
      <c r="AG86">
        <f t="shared" si="109"/>
        <v>0</v>
      </c>
      <c r="AH86">
        <f t="shared" si="110"/>
        <v>0</v>
      </c>
      <c r="AI86">
        <f t="shared" si="111"/>
        <v>1.3135989244199677E-3</v>
      </c>
      <c r="AJ86">
        <f t="shared" si="112"/>
        <v>3.8344657840454479</v>
      </c>
      <c r="AK86">
        <f t="shared" si="113"/>
        <v>0.52483977265448489</v>
      </c>
      <c r="AL86">
        <f t="shared" si="139"/>
        <v>0</v>
      </c>
      <c r="AM86">
        <f t="shared" si="140"/>
        <v>1.027730326778995</v>
      </c>
      <c r="AN86">
        <f t="shared" si="114"/>
        <v>7.0582622051214745</v>
      </c>
      <c r="AR86">
        <f t="shared" si="115"/>
        <v>37.129798813949577</v>
      </c>
      <c r="AS86">
        <f t="shared" si="116"/>
        <v>8.8063683103316652</v>
      </c>
      <c r="AT86">
        <f t="shared" si="141"/>
        <v>8.8063683103316652</v>
      </c>
      <c r="AU86">
        <f t="shared" si="142"/>
        <v>8.488280617615457</v>
      </c>
      <c r="AV86">
        <f t="shared" si="117"/>
        <v>0</v>
      </c>
      <c r="AW86">
        <f t="shared" si="118"/>
        <v>0</v>
      </c>
      <c r="AX86">
        <f t="shared" si="119"/>
        <v>7.0292749163692871E-5</v>
      </c>
      <c r="AY86">
        <f t="shared" si="120"/>
        <v>0.66295632405752991</v>
      </c>
      <c r="AZ86">
        <f t="shared" si="121"/>
        <v>0.39066491263733372</v>
      </c>
      <c r="BA86">
        <f t="shared" si="143"/>
        <v>0</v>
      </c>
      <c r="BB86">
        <f t="shared" si="144"/>
        <v>0.31808769271620818</v>
      </c>
      <c r="BG86">
        <f t="shared" si="145"/>
        <v>35.562063621756103</v>
      </c>
      <c r="BH86">
        <f t="shared" si="146"/>
        <v>9.4439012954181383</v>
      </c>
      <c r="BI86">
        <f t="shared" si="147"/>
        <v>9.4439012954181383</v>
      </c>
      <c r="BJ86">
        <f t="shared" si="148"/>
        <v>8.488280617615457</v>
      </c>
      <c r="BK86">
        <f t="shared" si="149"/>
        <v>0</v>
      </c>
      <c r="BL86">
        <f t="shared" si="122"/>
        <v>0</v>
      </c>
      <c r="BM86">
        <f t="shared" si="123"/>
        <v>1.5873829698850701E-3</v>
      </c>
      <c r="BN86">
        <f t="shared" si="124"/>
        <v>4.9833045896465107</v>
      </c>
      <c r="BO86">
        <f t="shared" si="125"/>
        <v>0.42808185708997198</v>
      </c>
      <c r="BP86">
        <f t="shared" si="150"/>
        <v>0</v>
      </c>
      <c r="BQ86">
        <f t="shared" si="151"/>
        <v>0.95562067780268123</v>
      </c>
      <c r="BV86">
        <f t="shared" si="152"/>
        <v>33.252796165611564</v>
      </c>
      <c r="BW86">
        <f t="shared" si="153"/>
        <v>9.7515331373522063</v>
      </c>
      <c r="BX86">
        <f t="shared" si="154"/>
        <v>9.7515331373522063</v>
      </c>
      <c r="BY86">
        <f t="shared" si="155"/>
        <v>8.488280617615457</v>
      </c>
      <c r="BZ86">
        <f t="shared" si="156"/>
        <v>0</v>
      </c>
      <c r="CA86">
        <f t="shared" si="126"/>
        <v>0</v>
      </c>
      <c r="CB86">
        <f t="shared" si="127"/>
        <v>3.2158361522723017E-3</v>
      </c>
      <c r="CC86">
        <f t="shared" si="128"/>
        <v>7.6370387599364218</v>
      </c>
      <c r="CD86">
        <f t="shared" si="129"/>
        <v>0.45711731888273577</v>
      </c>
      <c r="CE86">
        <f t="shared" si="157"/>
        <v>0</v>
      </c>
      <c r="CF86">
        <f t="shared" si="158"/>
        <v>1.2632525197367492</v>
      </c>
      <c r="CK86">
        <f t="shared" si="159"/>
        <v>34.090230744504431</v>
      </c>
      <c r="CL86">
        <f t="shared" si="160"/>
        <v>9.6930691180465391</v>
      </c>
      <c r="CM86">
        <f t="shared" si="161"/>
        <v>9.6930691180465391</v>
      </c>
      <c r="CN86">
        <f t="shared" si="162"/>
        <v>8.488280617615457</v>
      </c>
      <c r="CO86">
        <f t="shared" si="163"/>
        <v>0</v>
      </c>
      <c r="CP86">
        <f t="shared" si="164"/>
        <v>0</v>
      </c>
      <c r="CQ86">
        <f t="shared" si="165"/>
        <v>2.8945482129786957E-3</v>
      </c>
      <c r="CR86">
        <f t="shared" si="166"/>
        <v>7.2076091661142314</v>
      </c>
      <c r="CS86">
        <f t="shared" si="167"/>
        <v>0.4487610950785102</v>
      </c>
      <c r="CT86">
        <f t="shared" si="168"/>
        <v>0</v>
      </c>
      <c r="CU86">
        <f t="shared" si="169"/>
        <v>1.2047885004310821</v>
      </c>
      <c r="CZ86">
        <f t="shared" si="170"/>
        <v>38.774102172972654</v>
      </c>
      <c r="DA86">
        <f t="shared" si="171"/>
        <v>9.7088057629261328</v>
      </c>
      <c r="DB86">
        <f t="shared" si="172"/>
        <v>9.7088057629261328</v>
      </c>
      <c r="DC86">
        <f t="shared" si="173"/>
        <v>8.488280617615457</v>
      </c>
      <c r="DD86">
        <f t="shared" si="174"/>
        <v>0</v>
      </c>
      <c r="DE86">
        <f t="shared" si="175"/>
        <v>0</v>
      </c>
      <c r="DF86">
        <f t="shared" si="176"/>
        <v>3.4118611144613458E-3</v>
      </c>
      <c r="DG86">
        <f t="shared" si="177"/>
        <v>8.3862125927595237</v>
      </c>
      <c r="DH86">
        <f t="shared" si="178"/>
        <v>0.42146721488721212</v>
      </c>
      <c r="DI86">
        <f t="shared" si="179"/>
        <v>0</v>
      </c>
      <c r="DJ86">
        <f t="shared" si="180"/>
        <v>1.2205251453106758</v>
      </c>
      <c r="DM86" t="s">
        <v>47</v>
      </c>
      <c r="DN86" t="s">
        <v>21</v>
      </c>
      <c r="DO86" t="s">
        <v>52</v>
      </c>
      <c r="DP86" t="s">
        <v>417</v>
      </c>
      <c r="DQ86" t="s">
        <v>407</v>
      </c>
      <c r="DR86">
        <f t="shared" si="181"/>
        <v>0</v>
      </c>
      <c r="DS86">
        <f t="shared" si="182"/>
        <v>0</v>
      </c>
      <c r="DT86">
        <f t="shared" si="183"/>
        <v>0</v>
      </c>
      <c r="DU86">
        <f t="shared" si="184"/>
        <v>5.451931202759944</v>
      </c>
      <c r="DV86">
        <f t="shared" si="185"/>
        <v>2.9064477664404618</v>
      </c>
      <c r="DW86">
        <f t="shared" si="186"/>
        <v>8.4474386190467499</v>
      </c>
      <c r="DY86">
        <f t="shared" si="187"/>
        <v>0</v>
      </c>
      <c r="DZ86">
        <f t="shared" si="188"/>
        <v>0</v>
      </c>
      <c r="EA86">
        <f t="shared" si="189"/>
        <v>2.0822533538635123E-3</v>
      </c>
      <c r="EB86">
        <f t="shared" si="190"/>
        <v>1.3112132930794636E-3</v>
      </c>
      <c r="ED86">
        <f t="shared" si="130"/>
        <v>2.5891415833546731</v>
      </c>
      <c r="EF86">
        <f t="shared" si="131"/>
        <v>0</v>
      </c>
      <c r="EG86">
        <f t="shared" si="132"/>
        <v>0</v>
      </c>
      <c r="EH86">
        <f t="shared" si="133"/>
        <v>14.11582178665463</v>
      </c>
      <c r="EI86">
        <f t="shared" si="134"/>
        <v>21.871614601410116</v>
      </c>
    </row>
    <row r="87" spans="1:139" x14ac:dyDescent="0.25">
      <c r="A87" t="s">
        <v>29</v>
      </c>
      <c r="B87" t="s">
        <v>3</v>
      </c>
      <c r="C87" t="s">
        <v>52</v>
      </c>
      <c r="D87" t="s">
        <v>417</v>
      </c>
      <c r="E87" t="s">
        <v>407</v>
      </c>
      <c r="F87" t="s">
        <v>52</v>
      </c>
      <c r="G87">
        <f>VLOOKUP(A87,[2]alpha_i_split!$A$3:$N$208,14,FALSE)</f>
        <v>5.1018944728967135</v>
      </c>
      <c r="H87">
        <v>1.98247917637667</v>
      </c>
      <c r="I87">
        <v>7.2638037022441191</v>
      </c>
      <c r="J87">
        <v>15.651545331540378</v>
      </c>
      <c r="K87">
        <v>1.3263572562220902</v>
      </c>
      <c r="L87">
        <v>1.743012396658032</v>
      </c>
      <c r="M87">
        <v>1.623301673976878</v>
      </c>
      <c r="N87">
        <v>1.5517551013628887</v>
      </c>
      <c r="O87">
        <v>1.5397028499942618</v>
      </c>
      <c r="P87">
        <v>1.8254737946718715</v>
      </c>
      <c r="Q87">
        <v>1.3070253557120981</v>
      </c>
      <c r="R87">
        <v>1.2095558465202498</v>
      </c>
      <c r="S87">
        <v>1.2971210859341129</v>
      </c>
      <c r="T87">
        <v>1.3393743599143302</v>
      </c>
      <c r="U87">
        <v>1.3313443191676493</v>
      </c>
      <c r="V87">
        <v>1.3335057494131222</v>
      </c>
      <c r="W87">
        <v>1.7978836066178749</v>
      </c>
      <c r="X87">
        <v>1.5850771271626647</v>
      </c>
      <c r="Y87">
        <v>13.059473597954929</v>
      </c>
      <c r="Z87">
        <v>11.513689104626636</v>
      </c>
      <c r="AA87">
        <f>IFERROR(VLOOKUP(A87,[6]EEZ_Carbon_Flux_Sovereign!$A$6:$AE$152,31,FALSE),0)</f>
        <v>0</v>
      </c>
      <c r="AC87">
        <f t="shared" si="135"/>
        <v>20.759540721577562</v>
      </c>
      <c r="AD87">
        <f t="shared" si="136"/>
        <v>9.4939756177484753</v>
      </c>
      <c r="AE87">
        <f t="shared" si="137"/>
        <v>9.4939756177484753</v>
      </c>
      <c r="AF87">
        <f t="shared" si="138"/>
        <v>9.4939756177484753</v>
      </c>
      <c r="AG87">
        <f t="shared" si="109"/>
        <v>0</v>
      </c>
      <c r="AH87">
        <f t="shared" si="110"/>
        <v>0</v>
      </c>
      <c r="AI87">
        <f t="shared" si="111"/>
        <v>0</v>
      </c>
      <c r="AJ87">
        <f t="shared" si="112"/>
        <v>0</v>
      </c>
      <c r="AK87">
        <f t="shared" si="113"/>
        <v>0.53261436856894262</v>
      </c>
      <c r="AL87">
        <f t="shared" si="139"/>
        <v>0</v>
      </c>
      <c r="AM87">
        <f t="shared" si="140"/>
        <v>0</v>
      </c>
      <c r="AN87">
        <f t="shared" si="114"/>
        <v>6.9998195703736892</v>
      </c>
      <c r="AR87">
        <f t="shared" si="115"/>
        <v>27.280837539730026</v>
      </c>
      <c r="AS87">
        <f t="shared" si="116"/>
        <v>8.7859762360248101</v>
      </c>
      <c r="AT87">
        <f t="shared" si="141"/>
        <v>8.7859762360248101</v>
      </c>
      <c r="AU87">
        <f t="shared" si="142"/>
        <v>8.7859762360248101</v>
      </c>
      <c r="AV87">
        <f t="shared" si="117"/>
        <v>0</v>
      </c>
      <c r="AW87">
        <f t="shared" si="118"/>
        <v>0</v>
      </c>
      <c r="AX87">
        <f t="shared" si="119"/>
        <v>0</v>
      </c>
      <c r="AY87">
        <f t="shared" si="120"/>
        <v>0</v>
      </c>
      <c r="AZ87">
        <f t="shared" si="121"/>
        <v>0.42996668991616621</v>
      </c>
      <c r="BA87">
        <f t="shared" si="143"/>
        <v>0</v>
      </c>
      <c r="BB87">
        <f t="shared" si="144"/>
        <v>0</v>
      </c>
      <c r="BG87">
        <f t="shared" si="145"/>
        <v>25.407179737014484</v>
      </c>
      <c r="BH87">
        <f t="shared" si="146"/>
        <v>9.4220329462671213</v>
      </c>
      <c r="BI87">
        <f t="shared" si="147"/>
        <v>9.4220329462671213</v>
      </c>
      <c r="BJ87">
        <f t="shared" si="148"/>
        <v>9.4220329462671213</v>
      </c>
      <c r="BK87">
        <f t="shared" si="149"/>
        <v>0</v>
      </c>
      <c r="BL87">
        <f t="shared" si="122"/>
        <v>0</v>
      </c>
      <c r="BM87">
        <f t="shared" si="123"/>
        <v>0</v>
      </c>
      <c r="BN87">
        <f t="shared" si="124"/>
        <v>0</v>
      </c>
      <c r="BO87">
        <f t="shared" si="125"/>
        <v>0.47779326703586134</v>
      </c>
      <c r="BP87">
        <f t="shared" si="150"/>
        <v>0</v>
      </c>
      <c r="BQ87">
        <f t="shared" si="151"/>
        <v>0</v>
      </c>
      <c r="BV87">
        <f t="shared" si="152"/>
        <v>24.287365312430286</v>
      </c>
      <c r="BW87">
        <f t="shared" si="153"/>
        <v>9.7289524342365592</v>
      </c>
      <c r="BX87">
        <f t="shared" si="154"/>
        <v>9.7289524342365592</v>
      </c>
      <c r="BY87">
        <f t="shared" si="155"/>
        <v>9.7289524342365592</v>
      </c>
      <c r="BZ87">
        <f t="shared" si="156"/>
        <v>0</v>
      </c>
      <c r="CA87">
        <f t="shared" si="126"/>
        <v>0</v>
      </c>
      <c r="CB87">
        <f t="shared" si="127"/>
        <v>0</v>
      </c>
      <c r="CC87">
        <f t="shared" si="128"/>
        <v>0</v>
      </c>
      <c r="CD87">
        <f t="shared" si="129"/>
        <v>0.50460263541648431</v>
      </c>
      <c r="CE87">
        <f t="shared" si="157"/>
        <v>0</v>
      </c>
      <c r="CF87">
        <f t="shared" si="158"/>
        <v>0</v>
      </c>
      <c r="CK87">
        <f t="shared" si="159"/>
        <v>24.098728953787102</v>
      </c>
      <c r="CL87">
        <f t="shared" si="160"/>
        <v>9.6706237945316467</v>
      </c>
      <c r="CM87">
        <f t="shared" si="161"/>
        <v>9.6706237945316467</v>
      </c>
      <c r="CN87">
        <f t="shared" si="162"/>
        <v>9.6706237945316467</v>
      </c>
      <c r="CO87">
        <f t="shared" si="163"/>
        <v>0</v>
      </c>
      <c r="CP87">
        <f t="shared" si="164"/>
        <v>0</v>
      </c>
      <c r="CQ87">
        <f t="shared" si="165"/>
        <v>0</v>
      </c>
      <c r="CR87">
        <f t="shared" si="166"/>
        <v>0</v>
      </c>
      <c r="CS87">
        <f t="shared" si="167"/>
        <v>0.50353661624669632</v>
      </c>
      <c r="CT87">
        <f t="shared" si="168"/>
        <v>0</v>
      </c>
      <c r="CU87">
        <f t="shared" si="169"/>
        <v>0</v>
      </c>
      <c r="CZ87">
        <f t="shared" si="170"/>
        <v>28.571485848845828</v>
      </c>
      <c r="DA87">
        <f t="shared" si="171"/>
        <v>9.6863239995508561</v>
      </c>
      <c r="DB87">
        <f t="shared" si="172"/>
        <v>9.6863239995508561</v>
      </c>
      <c r="DC87">
        <f t="shared" si="173"/>
        <v>9.6863239995508561</v>
      </c>
      <c r="DD87">
        <f t="shared" si="174"/>
        <v>0</v>
      </c>
      <c r="DE87">
        <f t="shared" si="175"/>
        <v>0</v>
      </c>
      <c r="DF87">
        <f t="shared" si="176"/>
        <v>0</v>
      </c>
      <c r="DG87">
        <f t="shared" si="177"/>
        <v>0</v>
      </c>
      <c r="DH87">
        <f t="shared" si="178"/>
        <v>0.46319750937615189</v>
      </c>
      <c r="DI87">
        <f t="shared" si="179"/>
        <v>0</v>
      </c>
      <c r="DJ87">
        <f t="shared" si="180"/>
        <v>0</v>
      </c>
      <c r="DM87" t="s">
        <v>29</v>
      </c>
      <c r="DN87" t="s">
        <v>3</v>
      </c>
      <c r="DO87" t="s">
        <v>52</v>
      </c>
      <c r="DP87" t="s">
        <v>417</v>
      </c>
      <c r="DQ87" t="s">
        <v>407</v>
      </c>
      <c r="DR87">
        <f t="shared" si="181"/>
        <v>0</v>
      </c>
      <c r="DS87">
        <f t="shared" si="182"/>
        <v>0</v>
      </c>
      <c r="DT87">
        <f t="shared" si="183"/>
        <v>0</v>
      </c>
      <c r="DU87">
        <f t="shared" si="184"/>
        <v>0</v>
      </c>
      <c r="DV87">
        <f t="shared" si="185"/>
        <v>0</v>
      </c>
      <c r="DW87">
        <f t="shared" si="186"/>
        <v>0</v>
      </c>
      <c r="DY87">
        <f t="shared" si="187"/>
        <v>0</v>
      </c>
      <c r="DZ87">
        <f t="shared" si="188"/>
        <v>0</v>
      </c>
      <c r="EA87">
        <f t="shared" si="189"/>
        <v>0</v>
      </c>
      <c r="EB87">
        <f t="shared" si="190"/>
        <v>0</v>
      </c>
      <c r="ED87">
        <f t="shared" si="130"/>
        <v>2.5831461530367301</v>
      </c>
      <c r="EF87">
        <f t="shared" si="131"/>
        <v>0</v>
      </c>
      <c r="EG87">
        <f t="shared" si="132"/>
        <v>0</v>
      </c>
      <c r="EH87">
        <f t="shared" si="133"/>
        <v>0</v>
      </c>
      <c r="EI87">
        <f t="shared" si="134"/>
        <v>0</v>
      </c>
    </row>
    <row r="88" spans="1:139" x14ac:dyDescent="0.25">
      <c r="A88" t="s">
        <v>131</v>
      </c>
      <c r="B88" t="s">
        <v>132</v>
      </c>
      <c r="C88" t="s">
        <v>155</v>
      </c>
      <c r="D88" t="s">
        <v>418</v>
      </c>
      <c r="E88" t="s">
        <v>408</v>
      </c>
      <c r="F88" t="s">
        <v>586</v>
      </c>
      <c r="G88">
        <f>VLOOKUP(A88,[2]alpha_i_split!$A$3:$N$208,14,FALSE)</f>
        <v>2.1620771423202876</v>
      </c>
      <c r="H88">
        <v>1.9327894540952399</v>
      </c>
      <c r="I88">
        <v>7.0817405598049596</v>
      </c>
      <c r="J88">
        <v>62.158002233027858</v>
      </c>
      <c r="K88">
        <v>1.2214137182566644</v>
      </c>
      <c r="L88">
        <v>1.5190029834942065</v>
      </c>
      <c r="M88">
        <v>1.482869995383554</v>
      </c>
      <c r="N88">
        <v>1.3517109506074758</v>
      </c>
      <c r="O88">
        <v>1.460896202204955</v>
      </c>
      <c r="P88">
        <v>1.5833808426620595</v>
      </c>
      <c r="Q88">
        <v>1.1137228775074144</v>
      </c>
      <c r="R88">
        <v>1.1523297796771568</v>
      </c>
      <c r="S88">
        <v>1.261678755528314</v>
      </c>
      <c r="T88">
        <v>1.2456836932865165</v>
      </c>
      <c r="U88">
        <v>1.2512749062312558</v>
      </c>
      <c r="V88">
        <v>1.4406165004533091</v>
      </c>
      <c r="W88">
        <v>0.78193903523884023</v>
      </c>
      <c r="X88">
        <v>0.78193903523884023</v>
      </c>
      <c r="Y88">
        <v>5.5374893811456545</v>
      </c>
      <c r="Z88">
        <v>5.5374893811456545</v>
      </c>
      <c r="AA88">
        <f>IFERROR(VLOOKUP(A88,[6]EEZ_Carbon_Flux_Sovereign!$A$6:$AE$152,31,FALSE),0)</f>
        <v>0</v>
      </c>
      <c r="AC88">
        <f t="shared" si="135"/>
        <v>75.920636626848605</v>
      </c>
      <c r="AD88">
        <f t="shared" si="136"/>
        <v>7.8870964740269471</v>
      </c>
      <c r="AE88">
        <f t="shared" si="137"/>
        <v>5.5374893811456545</v>
      </c>
      <c r="AF88">
        <f t="shared" si="138"/>
        <v>5.5374893811456545</v>
      </c>
      <c r="AG88">
        <f t="shared" si="109"/>
        <v>3.4228073351343369E-2</v>
      </c>
      <c r="AH88">
        <f t="shared" si="110"/>
        <v>43.702719644121338</v>
      </c>
      <c r="AI88">
        <f t="shared" si="111"/>
        <v>3.4228073351343369E-2</v>
      </c>
      <c r="AJ88">
        <f t="shared" si="112"/>
        <v>43.702719644121338</v>
      </c>
      <c r="AK88">
        <f t="shared" si="113"/>
        <v>0.35541930429856811</v>
      </c>
      <c r="AL88">
        <f t="shared" si="139"/>
        <v>2.3496070928812927</v>
      </c>
      <c r="AM88">
        <f t="shared" si="140"/>
        <v>2.3496070928812927</v>
      </c>
      <c r="AN88">
        <f t="shared" si="114"/>
        <v>6.2227192820412478</v>
      </c>
      <c r="AR88">
        <f t="shared" si="115"/>
        <v>94.418190840008862</v>
      </c>
      <c r="AS88">
        <f t="shared" si="116"/>
        <v>8.1605005390108332</v>
      </c>
      <c r="AT88">
        <f t="shared" si="141"/>
        <v>5.5374893811456545</v>
      </c>
      <c r="AU88">
        <f t="shared" si="142"/>
        <v>5.5374893811456545</v>
      </c>
      <c r="AV88">
        <f t="shared" si="117"/>
        <v>5.5321465768358599E-2</v>
      </c>
      <c r="AW88">
        <f t="shared" si="118"/>
        <v>63.27247095668141</v>
      </c>
      <c r="AX88">
        <f t="shared" si="119"/>
        <v>5.5321465768358599E-2</v>
      </c>
      <c r="AY88">
        <f t="shared" si="120"/>
        <v>63.27247095668141</v>
      </c>
      <c r="AZ88">
        <f t="shared" si="121"/>
        <v>0.32975602585340658</v>
      </c>
      <c r="BA88">
        <f t="shared" si="143"/>
        <v>2.6230111578651787</v>
      </c>
      <c r="BB88">
        <f t="shared" si="144"/>
        <v>2.6230111578651787</v>
      </c>
      <c r="BG88">
        <f t="shared" si="145"/>
        <v>92.172236484340957</v>
      </c>
      <c r="BH88">
        <f t="shared" si="146"/>
        <v>8.9348816164691076</v>
      </c>
      <c r="BI88">
        <f t="shared" si="147"/>
        <v>5.5374893811456545</v>
      </c>
      <c r="BJ88">
        <f t="shared" si="148"/>
        <v>5.5374893811456545</v>
      </c>
      <c r="BK88">
        <f t="shared" si="149"/>
        <v>9.7888297487493114E-2</v>
      </c>
      <c r="BL88">
        <f t="shared" si="122"/>
        <v>86.438324491702573</v>
      </c>
      <c r="BM88">
        <f t="shared" si="123"/>
        <v>9.7888297487493114E-2</v>
      </c>
      <c r="BN88">
        <f t="shared" si="124"/>
        <v>86.438324491702573</v>
      </c>
      <c r="BO88">
        <f t="shared" si="125"/>
        <v>0.36542017384466369</v>
      </c>
      <c r="BP88">
        <f t="shared" si="150"/>
        <v>3.3973922353234531</v>
      </c>
      <c r="BQ88">
        <f t="shared" si="151"/>
        <v>3.3973922353234531</v>
      </c>
      <c r="BV88">
        <f t="shared" si="152"/>
        <v>84.019652286267686</v>
      </c>
      <c r="BW88">
        <f t="shared" si="153"/>
        <v>8.821608735434765</v>
      </c>
      <c r="BX88">
        <f t="shared" si="154"/>
        <v>5.5374893811456545</v>
      </c>
      <c r="BY88">
        <f t="shared" si="155"/>
        <v>5.5374893811456545</v>
      </c>
      <c r="BZ88">
        <f t="shared" si="156"/>
        <v>8.2682438928740526E-2</v>
      </c>
      <c r="CA88">
        <f t="shared" si="126"/>
        <v>75.529324615522256</v>
      </c>
      <c r="CB88">
        <f t="shared" si="127"/>
        <v>8.2682438928740526E-2</v>
      </c>
      <c r="CC88">
        <f t="shared" si="128"/>
        <v>75.529324615522256</v>
      </c>
      <c r="CD88">
        <f t="shared" si="129"/>
        <v>0.37788628647047451</v>
      </c>
      <c r="CE88">
        <f t="shared" si="157"/>
        <v>3.2841193542891105</v>
      </c>
      <c r="CF88">
        <f t="shared" si="158"/>
        <v>3.2841193542891105</v>
      </c>
      <c r="CK88">
        <f t="shared" si="159"/>
        <v>90.806389398877513</v>
      </c>
      <c r="CL88">
        <f t="shared" si="160"/>
        <v>8.8612042549240311</v>
      </c>
      <c r="CM88">
        <f t="shared" si="161"/>
        <v>5.5374893811456545</v>
      </c>
      <c r="CN88">
        <f t="shared" si="162"/>
        <v>5.5374893811456545</v>
      </c>
      <c r="CO88">
        <f t="shared" si="163"/>
        <v>9.1806489306878306E-2</v>
      </c>
      <c r="CP88">
        <f t="shared" si="164"/>
        <v>82.864950328166969</v>
      </c>
      <c r="CQ88">
        <f t="shared" si="165"/>
        <v>9.1806489306878306E-2</v>
      </c>
      <c r="CR88">
        <f t="shared" si="166"/>
        <v>82.864950328166969</v>
      </c>
      <c r="CS88">
        <f t="shared" si="167"/>
        <v>0.36512227050767926</v>
      </c>
      <c r="CT88">
        <f t="shared" si="168"/>
        <v>3.3237148737783766</v>
      </c>
      <c r="CU88">
        <f t="shared" si="169"/>
        <v>3.3237148737783766</v>
      </c>
      <c r="CZ88">
        <f t="shared" si="170"/>
        <v>98.419789953921821</v>
      </c>
      <c r="DA88">
        <f t="shared" si="171"/>
        <v>10.202072302384479</v>
      </c>
      <c r="DB88">
        <f t="shared" si="172"/>
        <v>5.5374893811456545</v>
      </c>
      <c r="DC88">
        <f t="shared" si="173"/>
        <v>5.5374893811456545</v>
      </c>
      <c r="DD88">
        <f t="shared" si="174"/>
        <v>0.20749865148423619</v>
      </c>
      <c r="DE88">
        <f t="shared" si="175"/>
        <v>133.45157862203581</v>
      </c>
      <c r="DF88">
        <f t="shared" si="176"/>
        <v>0.20749865148423619</v>
      </c>
      <c r="DG88">
        <f t="shared" si="177"/>
        <v>133.45157862203581</v>
      </c>
      <c r="DH88">
        <f t="shared" si="178"/>
        <v>0.40378572386590217</v>
      </c>
      <c r="DI88">
        <f t="shared" si="179"/>
        <v>4.664582921238825</v>
      </c>
      <c r="DJ88">
        <f t="shared" si="180"/>
        <v>4.664582921238825</v>
      </c>
      <c r="DM88" t="s">
        <v>131</v>
      </c>
      <c r="DN88" t="s">
        <v>132</v>
      </c>
      <c r="DO88" t="s">
        <v>155</v>
      </c>
      <c r="DP88" t="s">
        <v>418</v>
      </c>
      <c r="DQ88" t="s">
        <v>407</v>
      </c>
      <c r="DR88">
        <f t="shared" si="181"/>
        <v>80.876561443038398</v>
      </c>
      <c r="DS88">
        <f t="shared" si="182"/>
        <v>30.064633001492552</v>
      </c>
      <c r="DT88">
        <f t="shared" si="183"/>
        <v>903.88215751443511</v>
      </c>
      <c r="DU88">
        <f t="shared" si="184"/>
        <v>80.876561443038398</v>
      </c>
      <c r="DV88">
        <f t="shared" si="185"/>
        <v>30.064633001492552</v>
      </c>
      <c r="DW88">
        <f t="shared" si="186"/>
        <v>903.88215751443511</v>
      </c>
      <c r="DY88">
        <f t="shared" si="187"/>
        <v>9.4904236054508359E-2</v>
      </c>
      <c r="DZ88">
        <f t="shared" si="188"/>
        <v>6.0156076654650413E-2</v>
      </c>
      <c r="EA88">
        <f t="shared" si="189"/>
        <v>9.4904236054508359E-2</v>
      </c>
      <c r="EB88">
        <f t="shared" si="190"/>
        <v>6.0156076654650413E-2</v>
      </c>
      <c r="ED88">
        <f t="shared" si="130"/>
        <v>2.4048109498840136</v>
      </c>
      <c r="EF88">
        <f t="shared" si="131"/>
        <v>194.49284054718595</v>
      </c>
      <c r="EG88">
        <f t="shared" si="132"/>
        <v>2173.6657097955003</v>
      </c>
      <c r="EH88">
        <f t="shared" si="133"/>
        <v>194.49284054718595</v>
      </c>
      <c r="EI88">
        <f t="shared" si="134"/>
        <v>2173.6657097955003</v>
      </c>
    </row>
    <row r="89" spans="1:139" x14ac:dyDescent="0.25">
      <c r="A89" t="s">
        <v>145</v>
      </c>
      <c r="B89" t="s">
        <v>146</v>
      </c>
      <c r="C89" t="s">
        <v>155</v>
      </c>
      <c r="D89" t="s">
        <v>418</v>
      </c>
      <c r="E89" t="s">
        <v>408</v>
      </c>
      <c r="F89" t="s">
        <v>586</v>
      </c>
      <c r="G89">
        <f>VLOOKUP(A89,[2]alpha_i_split!$A$3:$N$208,14,FALSE)</f>
        <v>8.3824885616488025</v>
      </c>
      <c r="H89">
        <v>1.89506307719064</v>
      </c>
      <c r="I89">
        <v>6.9435111148265056</v>
      </c>
      <c r="J89">
        <v>13.812425036586356</v>
      </c>
      <c r="K89">
        <v>1.2214137182566644</v>
      </c>
      <c r="L89">
        <v>1.2017746801013294</v>
      </c>
      <c r="M89">
        <v>1.1763702335448292</v>
      </c>
      <c r="N89">
        <v>1.1888366893534286</v>
      </c>
      <c r="O89">
        <v>1.1618347254113781</v>
      </c>
      <c r="P89">
        <v>1.2049811166638535</v>
      </c>
      <c r="Q89">
        <v>1.1137228775074144</v>
      </c>
      <c r="R89">
        <v>1.1523297796771568</v>
      </c>
      <c r="S89">
        <v>1.261678755528314</v>
      </c>
      <c r="T89">
        <v>1.2456836932865165</v>
      </c>
      <c r="U89">
        <v>1.2512749062312558</v>
      </c>
      <c r="V89">
        <v>1.4406165004533091</v>
      </c>
      <c r="W89">
        <v>0.79789788942012718</v>
      </c>
      <c r="X89">
        <v>0.77005450304419931</v>
      </c>
      <c r="Y89">
        <v>5.5402128636852632</v>
      </c>
      <c r="Z89">
        <v>5.3468820009095994</v>
      </c>
      <c r="AA89">
        <f>IFERROR(VLOOKUP(A89,[6]EEZ_Carbon_Flux_Sovereign!$A$6:$AE$152,31,FALSE),0)</f>
        <v>0</v>
      </c>
      <c r="AC89">
        <f t="shared" si="135"/>
        <v>16.870685422078385</v>
      </c>
      <c r="AD89">
        <f t="shared" si="136"/>
        <v>7.7331471788092907</v>
      </c>
      <c r="AE89">
        <f t="shared" si="137"/>
        <v>5.5402128636852632</v>
      </c>
      <c r="AF89">
        <f t="shared" si="138"/>
        <v>5.3468820009095994</v>
      </c>
      <c r="AG89">
        <f t="shared" si="109"/>
        <v>2.4938482065171855E-2</v>
      </c>
      <c r="AH89">
        <f t="shared" si="110"/>
        <v>34.116592402943979</v>
      </c>
      <c r="AI89">
        <f t="shared" si="111"/>
        <v>3.2132850727238919E-2</v>
      </c>
      <c r="AJ89">
        <f t="shared" si="112"/>
        <v>40.397250512855173</v>
      </c>
      <c r="AK89">
        <f t="shared" si="113"/>
        <v>0.37544195269849784</v>
      </c>
      <c r="AL89">
        <f t="shared" si="139"/>
        <v>2.1929343151240275</v>
      </c>
      <c r="AM89">
        <f t="shared" si="140"/>
        <v>2.3862651778996913</v>
      </c>
      <c r="AN89">
        <f t="shared" si="114"/>
        <v>5.9750068205663158</v>
      </c>
      <c r="AR89">
        <f t="shared" si="115"/>
        <v>16.599422679767162</v>
      </c>
      <c r="AS89">
        <f t="shared" si="116"/>
        <v>8.001214633133916</v>
      </c>
      <c r="AT89">
        <f t="shared" si="141"/>
        <v>5.5402128636852632</v>
      </c>
      <c r="AU89">
        <f t="shared" si="142"/>
        <v>5.3468820009095994</v>
      </c>
      <c r="AV89">
        <f t="shared" si="117"/>
        <v>3.2395888087229409E-2</v>
      </c>
      <c r="AW89">
        <f t="shared" si="118"/>
        <v>39.491098896471556</v>
      </c>
      <c r="AX89">
        <f t="shared" si="119"/>
        <v>4.0646218833933649E-2</v>
      </c>
      <c r="AY89">
        <f t="shared" si="120"/>
        <v>45.939478353780025</v>
      </c>
      <c r="AZ89">
        <f t="shared" si="121"/>
        <v>0.39161770372381677</v>
      </c>
      <c r="BA89">
        <f t="shared" si="143"/>
        <v>2.4610017694486528</v>
      </c>
      <c r="BB89">
        <f t="shared" si="144"/>
        <v>2.6543326322243166</v>
      </c>
      <c r="BG89">
        <f t="shared" si="145"/>
        <v>16.248525666109536</v>
      </c>
      <c r="BH89">
        <f t="shared" si="146"/>
        <v>8.7604804623513211</v>
      </c>
      <c r="BI89">
        <f t="shared" si="147"/>
        <v>5.5402128636852632</v>
      </c>
      <c r="BJ89">
        <f t="shared" si="148"/>
        <v>5.3468820009095994</v>
      </c>
      <c r="BK89">
        <f t="shared" si="149"/>
        <v>5.9266184188332093E-2</v>
      </c>
      <c r="BL89">
        <f t="shared" si="122"/>
        <v>55.212353358039678</v>
      </c>
      <c r="BM89">
        <f t="shared" si="123"/>
        <v>7.0594096093808623E-2</v>
      </c>
      <c r="BN89">
        <f t="shared" si="124"/>
        <v>62.040773299382224</v>
      </c>
      <c r="BO89">
        <f t="shared" si="125"/>
        <v>0.4333849572406025</v>
      </c>
      <c r="BP89">
        <f t="shared" si="150"/>
        <v>3.2202675986660578</v>
      </c>
      <c r="BQ89">
        <f t="shared" si="151"/>
        <v>3.4135984614417216</v>
      </c>
      <c r="BV89">
        <f t="shared" si="152"/>
        <v>16.420717652437734</v>
      </c>
      <c r="BW89">
        <f t="shared" si="153"/>
        <v>8.6494185698930597</v>
      </c>
      <c r="BX89">
        <f t="shared" si="154"/>
        <v>5.5402128636852632</v>
      </c>
      <c r="BY89">
        <f t="shared" si="155"/>
        <v>5.3468820009095994</v>
      </c>
      <c r="BZ89">
        <f t="shared" si="156"/>
        <v>5.5301847802566799E-2</v>
      </c>
      <c r="CA89">
        <f t="shared" si="126"/>
        <v>53.359461896154279</v>
      </c>
      <c r="CB89">
        <f t="shared" si="127"/>
        <v>6.6272626102242799E-2</v>
      </c>
      <c r="CC89">
        <f t="shared" si="128"/>
        <v>60.201567538713334</v>
      </c>
      <c r="CD89">
        <f t="shared" si="129"/>
        <v>0.42564127499403265</v>
      </c>
      <c r="CE89">
        <f t="shared" si="157"/>
        <v>3.1092057062077965</v>
      </c>
      <c r="CF89">
        <f t="shared" si="158"/>
        <v>3.3025365689834603</v>
      </c>
      <c r="CK89">
        <f t="shared" si="159"/>
        <v>16.047755049647552</v>
      </c>
      <c r="CL89">
        <f t="shared" si="160"/>
        <v>8.6882412191202185</v>
      </c>
      <c r="CM89">
        <f t="shared" si="161"/>
        <v>5.5402128636852632</v>
      </c>
      <c r="CN89">
        <f t="shared" si="162"/>
        <v>5.3468820009095994</v>
      </c>
      <c r="CO89">
        <f t="shared" si="163"/>
        <v>5.559547212302534E-2</v>
      </c>
      <c r="CP89">
        <f t="shared" si="164"/>
        <v>52.98123064270542</v>
      </c>
      <c r="CQ89">
        <f t="shared" si="165"/>
        <v>6.6480307416134116E-2</v>
      </c>
      <c r="CR89">
        <f t="shared" si="166"/>
        <v>59.688560619713286</v>
      </c>
      <c r="CS89">
        <f t="shared" si="167"/>
        <v>0.43249153803108259</v>
      </c>
      <c r="CT89">
        <f t="shared" si="168"/>
        <v>3.1480283554349553</v>
      </c>
      <c r="CU89">
        <f t="shared" si="169"/>
        <v>3.3413592182106191</v>
      </c>
      <c r="CZ89">
        <f t="shared" si="170"/>
        <v>16.643711344421597</v>
      </c>
      <c r="DA89">
        <f t="shared" si="171"/>
        <v>10.002936683100016</v>
      </c>
      <c r="DB89">
        <f t="shared" si="172"/>
        <v>5.5402128636852632</v>
      </c>
      <c r="DC89">
        <f t="shared" si="173"/>
        <v>5.3468820009095994</v>
      </c>
      <c r="DD89">
        <f t="shared" si="174"/>
        <v>0.12392762809817698</v>
      </c>
      <c r="DE89">
        <f t="shared" si="175"/>
        <v>83.308512769066439</v>
      </c>
      <c r="DF89">
        <f t="shared" si="176"/>
        <v>0.14074154735805083</v>
      </c>
      <c r="DG89">
        <f t="shared" si="177"/>
        <v>90.682921678127528</v>
      </c>
      <c r="DH89">
        <f t="shared" si="178"/>
        <v>0.48893972074308517</v>
      </c>
      <c r="DI89">
        <f t="shared" si="179"/>
        <v>4.4627238194147525</v>
      </c>
      <c r="DJ89">
        <f t="shared" si="180"/>
        <v>4.6560546821904163</v>
      </c>
      <c r="DM89" t="s">
        <v>145</v>
      </c>
      <c r="DN89" t="s">
        <v>146</v>
      </c>
      <c r="DO89" t="s">
        <v>155</v>
      </c>
      <c r="DP89" t="s">
        <v>418</v>
      </c>
      <c r="DQ89" t="s">
        <v>407</v>
      </c>
      <c r="DR89">
        <f t="shared" si="181"/>
        <v>53.078208327563551</v>
      </c>
      <c r="DS89">
        <f t="shared" si="182"/>
        <v>17.103606701766267</v>
      </c>
      <c r="DT89">
        <f t="shared" si="183"/>
        <v>292.53336220870398</v>
      </c>
      <c r="DU89">
        <f t="shared" si="184"/>
        <v>59.82509200042859</v>
      </c>
      <c r="DV89">
        <f t="shared" si="185"/>
        <v>17.478710260745984</v>
      </c>
      <c r="DW89">
        <f t="shared" si="186"/>
        <v>305.50531237910695</v>
      </c>
      <c r="DY89">
        <f t="shared" si="187"/>
        <v>5.8570917060750412E-2</v>
      </c>
      <c r="DZ89">
        <f t="shared" si="188"/>
        <v>3.495081110903462E-2</v>
      </c>
      <c r="EA89">
        <f t="shared" si="189"/>
        <v>6.9477941088568154E-2</v>
      </c>
      <c r="EB89">
        <f t="shared" si="190"/>
        <v>3.8275138705398511E-2</v>
      </c>
      <c r="ED89">
        <f t="shared" si="130"/>
        <v>2.3578711220163671</v>
      </c>
      <c r="EF89">
        <f t="shared" si="131"/>
        <v>125.15157462393074</v>
      </c>
      <c r="EG89">
        <f t="shared" si="132"/>
        <v>689.75596697825711</v>
      </c>
      <c r="EH89">
        <f t="shared" si="133"/>
        <v>141.05985679978295</v>
      </c>
      <c r="EI89">
        <f t="shared" si="134"/>
        <v>720.34215368128559</v>
      </c>
    </row>
    <row r="90" spans="1:139" x14ac:dyDescent="0.25">
      <c r="A90" t="s">
        <v>43</v>
      </c>
      <c r="B90" t="s">
        <v>17</v>
      </c>
      <c r="C90" t="s">
        <v>52</v>
      </c>
      <c r="D90" t="s">
        <v>417</v>
      </c>
      <c r="E90" t="s">
        <v>407</v>
      </c>
      <c r="F90" t="s">
        <v>52</v>
      </c>
      <c r="G90">
        <f>VLOOKUP(A90,[2]alpha_i_split!$A$3:$N$208,14,FALSE)</f>
        <v>5.5688341957625092</v>
      </c>
      <c r="H90">
        <v>1.82025279913775</v>
      </c>
      <c r="I90">
        <v>6.6694062560407161</v>
      </c>
      <c r="J90">
        <v>14.028811071762759</v>
      </c>
      <c r="K90">
        <v>1.3263572562220902</v>
      </c>
      <c r="L90">
        <v>2.1106868457246377</v>
      </c>
      <c r="M90">
        <v>1.9867703157823939</v>
      </c>
      <c r="N90">
        <v>1.7322580948200992</v>
      </c>
      <c r="O90">
        <v>1.863160674505308</v>
      </c>
      <c r="P90">
        <v>2.2126833425298069</v>
      </c>
      <c r="Q90">
        <v>1.3070253557120981</v>
      </c>
      <c r="R90">
        <v>1.2095558465202498</v>
      </c>
      <c r="S90">
        <v>1.2971210859341129</v>
      </c>
      <c r="T90">
        <v>1.3393743599143302</v>
      </c>
      <c r="U90">
        <v>1.3313443191676493</v>
      </c>
      <c r="V90">
        <v>1.3335057494131222</v>
      </c>
      <c r="W90">
        <v>1.8167952965870307</v>
      </c>
      <c r="X90">
        <v>0.64197539167637074</v>
      </c>
      <c r="Y90">
        <v>12.116945917002891</v>
      </c>
      <c r="Z90">
        <v>4.2815946934705762</v>
      </c>
      <c r="AA90">
        <f>IFERROR(VLOOKUP(A90,[6]EEZ_Carbon_Flux_Sovereign!$A$6:$AE$152,31,FALSE),0)</f>
        <v>0</v>
      </c>
      <c r="AC90">
        <f t="shared" si="135"/>
        <v>18.607215361201334</v>
      </c>
      <c r="AD90">
        <f t="shared" si="136"/>
        <v>8.7170830841901097</v>
      </c>
      <c r="AE90">
        <f t="shared" si="137"/>
        <v>8.7170830841901097</v>
      </c>
      <c r="AF90">
        <f t="shared" si="138"/>
        <v>4.2815946934705762</v>
      </c>
      <c r="AG90">
        <f t="shared" si="109"/>
        <v>0</v>
      </c>
      <c r="AH90">
        <f t="shared" si="110"/>
        <v>0</v>
      </c>
      <c r="AI90">
        <f t="shared" si="111"/>
        <v>0.11899470637981735</v>
      </c>
      <c r="AJ90">
        <f t="shared" si="112"/>
        <v>80.483610302391369</v>
      </c>
      <c r="AK90">
        <f t="shared" si="113"/>
        <v>0.49441054169657217</v>
      </c>
      <c r="AL90">
        <f t="shared" si="139"/>
        <v>0</v>
      </c>
      <c r="AM90">
        <f t="shared" si="140"/>
        <v>4.4354883907195335</v>
      </c>
      <c r="AN90">
        <f t="shared" si="114"/>
        <v>6.4018300320210351</v>
      </c>
      <c r="AR90">
        <f t="shared" si="115"/>
        <v>29.610426990325809</v>
      </c>
      <c r="AS90">
        <f t="shared" si="116"/>
        <v>8.0670193298127781</v>
      </c>
      <c r="AT90">
        <f t="shared" si="141"/>
        <v>8.0670193298127781</v>
      </c>
      <c r="AU90">
        <f t="shared" si="142"/>
        <v>4.2815946934705762</v>
      </c>
      <c r="AV90">
        <f t="shared" si="117"/>
        <v>0</v>
      </c>
      <c r="AW90">
        <f t="shared" si="118"/>
        <v>0</v>
      </c>
      <c r="AX90">
        <f t="shared" si="119"/>
        <v>0.13744424985416279</v>
      </c>
      <c r="AY90">
        <f t="shared" si="120"/>
        <v>108.92641887619753</v>
      </c>
      <c r="AZ90">
        <f t="shared" si="121"/>
        <v>0.36270036396995892</v>
      </c>
      <c r="BA90">
        <f t="shared" si="143"/>
        <v>0</v>
      </c>
      <c r="BB90">
        <f t="shared" si="144"/>
        <v>3.7854246363422019</v>
      </c>
      <c r="BG90">
        <f t="shared" si="145"/>
        <v>27.872025403097641</v>
      </c>
      <c r="BH90">
        <f t="shared" si="146"/>
        <v>8.6510274853712996</v>
      </c>
      <c r="BI90">
        <f t="shared" si="147"/>
        <v>8.6510274853712996</v>
      </c>
      <c r="BJ90">
        <f t="shared" si="148"/>
        <v>4.2815946934705762</v>
      </c>
      <c r="BK90">
        <f t="shared" si="149"/>
        <v>0</v>
      </c>
      <c r="BL90">
        <f t="shared" si="122"/>
        <v>0</v>
      </c>
      <c r="BM90">
        <f t="shared" si="123"/>
        <v>0.17301056486706692</v>
      </c>
      <c r="BN90">
        <f t="shared" si="124"/>
        <v>118.78697289114716</v>
      </c>
      <c r="BO90">
        <f t="shared" si="125"/>
        <v>0.40090424617668219</v>
      </c>
      <c r="BP90">
        <f t="shared" si="150"/>
        <v>0</v>
      </c>
      <c r="BQ90">
        <f t="shared" si="151"/>
        <v>4.3694327919007234</v>
      </c>
      <c r="BV90">
        <f t="shared" si="152"/>
        <v>24.30152153976287</v>
      </c>
      <c r="BW90">
        <f t="shared" si="153"/>
        <v>8.9328317351931634</v>
      </c>
      <c r="BX90">
        <f t="shared" si="154"/>
        <v>8.9328317351931634</v>
      </c>
      <c r="BY90">
        <f t="shared" si="155"/>
        <v>4.2815946934705762</v>
      </c>
      <c r="BZ90">
        <f t="shared" si="156"/>
        <v>0</v>
      </c>
      <c r="CA90">
        <f t="shared" si="126"/>
        <v>0</v>
      </c>
      <c r="CB90">
        <f t="shared" si="127"/>
        <v>0.17065729833247703</v>
      </c>
      <c r="CC90">
        <f t="shared" si="128"/>
        <v>110.0722002351061</v>
      </c>
      <c r="CD90">
        <f t="shared" si="129"/>
        <v>0.44333258099983319</v>
      </c>
      <c r="CE90">
        <f t="shared" si="157"/>
        <v>0</v>
      </c>
      <c r="CF90">
        <f t="shared" si="158"/>
        <v>4.6512370417225872</v>
      </c>
      <c r="CK90">
        <f t="shared" si="159"/>
        <v>26.137929098973032</v>
      </c>
      <c r="CL90">
        <f t="shared" si="160"/>
        <v>8.8792761312009887</v>
      </c>
      <c r="CM90">
        <f t="shared" si="161"/>
        <v>8.8792761312009887</v>
      </c>
      <c r="CN90">
        <f t="shared" si="162"/>
        <v>4.2815946934705762</v>
      </c>
      <c r="CO90">
        <f t="shared" si="163"/>
        <v>0</v>
      </c>
      <c r="CP90">
        <f t="shared" si="164"/>
        <v>0</v>
      </c>
      <c r="CQ90">
        <f t="shared" si="165"/>
        <v>0.17943079002040227</v>
      </c>
      <c r="CR90">
        <f t="shared" si="166"/>
        <v>117.07909244076032</v>
      </c>
      <c r="CS90">
        <f t="shared" si="167"/>
        <v>0.4249122024208179</v>
      </c>
      <c r="CT90">
        <f t="shared" si="168"/>
        <v>0</v>
      </c>
      <c r="CU90">
        <f t="shared" si="169"/>
        <v>4.5976814377304125</v>
      </c>
      <c r="CZ90">
        <f t="shared" si="170"/>
        <v>31.041316573987185</v>
      </c>
      <c r="DA90">
        <f t="shared" si="171"/>
        <v>8.8936915876021398</v>
      </c>
      <c r="DB90">
        <f t="shared" si="172"/>
        <v>8.8936915876021398</v>
      </c>
      <c r="DC90">
        <f t="shared" si="173"/>
        <v>4.2815946934705762</v>
      </c>
      <c r="DD90">
        <f t="shared" si="174"/>
        <v>0</v>
      </c>
      <c r="DE90">
        <f t="shared" si="175"/>
        <v>0</v>
      </c>
      <c r="DF90">
        <f t="shared" si="176"/>
        <v>0.21440532061009768</v>
      </c>
      <c r="DG90">
        <f t="shared" si="177"/>
        <v>139.46280327473639</v>
      </c>
      <c r="DH90">
        <f t="shared" si="178"/>
        <v>0.39054333219293635</v>
      </c>
      <c r="DI90">
        <f t="shared" si="179"/>
        <v>0</v>
      </c>
      <c r="DJ90">
        <f t="shared" si="180"/>
        <v>4.6120968941315637</v>
      </c>
      <c r="DM90" t="s">
        <v>43</v>
      </c>
      <c r="DN90" t="s">
        <v>17</v>
      </c>
      <c r="DO90" t="s">
        <v>52</v>
      </c>
      <c r="DP90" t="s">
        <v>417</v>
      </c>
      <c r="DQ90" t="s">
        <v>407</v>
      </c>
      <c r="DR90">
        <f t="shared" si="181"/>
        <v>0</v>
      </c>
      <c r="DS90">
        <f t="shared" si="182"/>
        <v>0</v>
      </c>
      <c r="DT90">
        <f t="shared" si="183"/>
        <v>0</v>
      </c>
      <c r="DU90">
        <f t="shared" si="184"/>
        <v>112.46851633672316</v>
      </c>
      <c r="DV90">
        <f t="shared" si="185"/>
        <v>19.137370936661043</v>
      </c>
      <c r="DW90">
        <f t="shared" si="186"/>
        <v>366.23896636735873</v>
      </c>
      <c r="DY90">
        <f t="shared" si="187"/>
        <v>0</v>
      </c>
      <c r="DZ90">
        <f t="shared" si="188"/>
        <v>0</v>
      </c>
      <c r="EA90">
        <f t="shared" si="189"/>
        <v>0.16565715501067066</v>
      </c>
      <c r="EB90">
        <f t="shared" si="190"/>
        <v>3.3521703029656347E-2</v>
      </c>
      <c r="ED90">
        <f t="shared" si="130"/>
        <v>2.3717671649095018</v>
      </c>
      <c r="EF90">
        <f t="shared" si="131"/>
        <v>0</v>
      </c>
      <c r="EG90">
        <f t="shared" si="132"/>
        <v>0</v>
      </c>
      <c r="EH90">
        <f t="shared" si="133"/>
        <v>266.74913413352789</v>
      </c>
      <c r="EI90">
        <f t="shared" si="134"/>
        <v>868.63355494049677</v>
      </c>
    </row>
    <row r="91" spans="1:139" x14ac:dyDescent="0.25">
      <c r="A91" t="s">
        <v>281</v>
      </c>
      <c r="B91" t="s">
        <v>282</v>
      </c>
      <c r="C91" t="s">
        <v>194</v>
      </c>
      <c r="D91" t="s">
        <v>420</v>
      </c>
      <c r="E91" t="s">
        <v>404</v>
      </c>
      <c r="F91" t="s">
        <v>194</v>
      </c>
      <c r="G91">
        <f>VLOOKUP(A91,[2]alpha_i_split!$A$3:$N$208,14,FALSE)</f>
        <v>20.688589783962467</v>
      </c>
      <c r="H91">
        <v>1.8148203026977401</v>
      </c>
      <c r="I91">
        <v>6.6495015890845197</v>
      </c>
      <c r="J91">
        <v>12.116981815226145</v>
      </c>
      <c r="K91">
        <v>1.1581615602808875</v>
      </c>
      <c r="L91">
        <v>1.2067690036967176</v>
      </c>
      <c r="M91">
        <v>1.1866174178280724</v>
      </c>
      <c r="N91">
        <v>1.1300269287366023</v>
      </c>
      <c r="O91">
        <v>1.1919270064378424</v>
      </c>
      <c r="P91">
        <v>1.2529274166703845</v>
      </c>
      <c r="Q91">
        <v>1.1919609865806318</v>
      </c>
      <c r="R91">
        <v>0.90947003354549738</v>
      </c>
      <c r="S91">
        <v>1.0160301239037073</v>
      </c>
      <c r="T91">
        <v>1.0683930558484569</v>
      </c>
      <c r="U91">
        <v>1.0727560349127803</v>
      </c>
      <c r="V91">
        <v>1.2137481184144505</v>
      </c>
      <c r="W91">
        <v>0.60137221400251928</v>
      </c>
      <c r="X91">
        <v>0.60137221400251928</v>
      </c>
      <c r="Y91">
        <v>3.9988254926410276</v>
      </c>
      <c r="Z91">
        <v>3.9988254926410276</v>
      </c>
      <c r="AA91">
        <f>IFERROR(VLOOKUP(A91,[6]EEZ_Carbon_Flux_Sovereign!$A$6:$AE$152,31,FALSE),0)</f>
        <v>0</v>
      </c>
      <c r="AC91">
        <f t="shared" si="135"/>
        <v>14.033422565017453</v>
      </c>
      <c r="AD91">
        <f t="shared" si="136"/>
        <v>7.9259464743946628</v>
      </c>
      <c r="AE91">
        <f t="shared" si="137"/>
        <v>3.9988254926410276</v>
      </c>
      <c r="AF91">
        <f t="shared" si="138"/>
        <v>3.9988254926410276</v>
      </c>
      <c r="AG91">
        <f t="shared" si="109"/>
        <v>0.27990783994176388</v>
      </c>
      <c r="AH91">
        <f t="shared" si="110"/>
        <v>213.82675087598591</v>
      </c>
      <c r="AI91">
        <f t="shared" si="111"/>
        <v>0.27990783994176388</v>
      </c>
      <c r="AJ91">
        <f t="shared" si="112"/>
        <v>213.82675087598591</v>
      </c>
      <c r="AK91">
        <f t="shared" si="113"/>
        <v>0.26856119595775513</v>
      </c>
      <c r="AL91">
        <f t="shared" si="139"/>
        <v>3.9271209817536352</v>
      </c>
      <c r="AM91">
        <f t="shared" si="140"/>
        <v>3.9271209817536352</v>
      </c>
      <c r="AN91">
        <f t="shared" si="114"/>
        <v>6.6683132400754586</v>
      </c>
      <c r="AR91">
        <f t="shared" si="115"/>
        <v>14.6223980729717</v>
      </c>
      <c r="AS91">
        <f t="shared" si="116"/>
        <v>6.0475224332855362</v>
      </c>
      <c r="AT91">
        <f t="shared" si="141"/>
        <v>3.9988254926410276</v>
      </c>
      <c r="AU91">
        <f t="shared" si="142"/>
        <v>3.9988254926410276</v>
      </c>
      <c r="AV91">
        <f t="shared" si="117"/>
        <v>7.1125883123560232E-2</v>
      </c>
      <c r="AW91">
        <f t="shared" si="118"/>
        <v>104.15286182033019</v>
      </c>
      <c r="AX91">
        <f t="shared" si="119"/>
        <v>7.1125883123560232E-2</v>
      </c>
      <c r="AY91">
        <f t="shared" si="120"/>
        <v>104.15286182033019</v>
      </c>
      <c r="AZ91">
        <f t="shared" si="121"/>
        <v>0.20074378806625101</v>
      </c>
      <c r="BA91">
        <f t="shared" si="143"/>
        <v>2.0486969406445086</v>
      </c>
      <c r="BB91">
        <f t="shared" si="144"/>
        <v>2.0486969406445086</v>
      </c>
      <c r="BG91">
        <f t="shared" si="145"/>
        <v>14.378221673453359</v>
      </c>
      <c r="BH91">
        <f t="shared" si="146"/>
        <v>6.7560939234554427</v>
      </c>
      <c r="BI91">
        <f t="shared" si="147"/>
        <v>3.9988254926410276</v>
      </c>
      <c r="BJ91">
        <f t="shared" si="148"/>
        <v>3.9988254926410276</v>
      </c>
      <c r="BK91">
        <f t="shared" si="149"/>
        <v>0.13660979878479859</v>
      </c>
      <c r="BL91">
        <f t="shared" si="122"/>
        <v>148.63601663670605</v>
      </c>
      <c r="BM91">
        <f t="shared" si="123"/>
        <v>0.13660979878479859</v>
      </c>
      <c r="BN91">
        <f t="shared" si="124"/>
        <v>148.63601663670605</v>
      </c>
      <c r="BO91">
        <f t="shared" si="125"/>
        <v>0.22616063738359352</v>
      </c>
      <c r="BP91">
        <f t="shared" si="150"/>
        <v>2.7572684308144151</v>
      </c>
      <c r="BQ91">
        <f t="shared" si="151"/>
        <v>2.7572684308144151</v>
      </c>
      <c r="BV91">
        <f t="shared" si="152"/>
        <v>13.692515746217261</v>
      </c>
      <c r="BW91">
        <f t="shared" si="153"/>
        <v>7.1042813226311798</v>
      </c>
      <c r="BX91">
        <f t="shared" si="154"/>
        <v>3.9988254926410276</v>
      </c>
      <c r="BY91">
        <f t="shared" si="155"/>
        <v>3.9988254926410276</v>
      </c>
      <c r="BZ91">
        <f t="shared" si="156"/>
        <v>0.16809310731111735</v>
      </c>
      <c r="CA91">
        <f t="shared" si="126"/>
        <v>162.38496038597691</v>
      </c>
      <c r="CB91">
        <f t="shared" si="127"/>
        <v>0.16809310731111735</v>
      </c>
      <c r="CC91">
        <f t="shared" si="128"/>
        <v>162.38496038597691</v>
      </c>
      <c r="CD91">
        <f t="shared" si="129"/>
        <v>0.24369827476173611</v>
      </c>
      <c r="CE91">
        <f t="shared" si="157"/>
        <v>3.1054558299901522</v>
      </c>
      <c r="CF91">
        <f t="shared" si="158"/>
        <v>3.1054558299901522</v>
      </c>
      <c r="CK91">
        <f t="shared" si="159"/>
        <v>14.442557862084273</v>
      </c>
      <c r="CL91">
        <f t="shared" si="160"/>
        <v>7.1332929588525404</v>
      </c>
      <c r="CM91">
        <f t="shared" si="161"/>
        <v>3.9988254926410276</v>
      </c>
      <c r="CN91">
        <f t="shared" si="162"/>
        <v>3.9988254926410276</v>
      </c>
      <c r="CO91">
        <f t="shared" si="163"/>
        <v>0.18083653753667558</v>
      </c>
      <c r="CP91">
        <f t="shared" si="164"/>
        <v>173.07871862065721</v>
      </c>
      <c r="CQ91">
        <f t="shared" si="165"/>
        <v>0.18083653753667558</v>
      </c>
      <c r="CR91">
        <f t="shared" si="166"/>
        <v>173.07871862065721</v>
      </c>
      <c r="CS91">
        <f t="shared" si="167"/>
        <v>0.23825494919449061</v>
      </c>
      <c r="CT91">
        <f t="shared" si="168"/>
        <v>3.1344674662115128</v>
      </c>
      <c r="CU91">
        <f t="shared" si="169"/>
        <v>3.1344674662115128</v>
      </c>
      <c r="CZ91">
        <f t="shared" si="170"/>
        <v>15.181698723593321</v>
      </c>
      <c r="DA91">
        <f t="shared" si="171"/>
        <v>8.0708200421452343</v>
      </c>
      <c r="DB91">
        <f t="shared" si="172"/>
        <v>3.9988254926410276</v>
      </c>
      <c r="DC91">
        <f t="shared" si="173"/>
        <v>3.9988254926410276</v>
      </c>
      <c r="DD91">
        <f t="shared" si="174"/>
        <v>0.32556483799087849</v>
      </c>
      <c r="DE91">
        <f t="shared" si="175"/>
        <v>239.85653764972616</v>
      </c>
      <c r="DF91">
        <f t="shared" si="176"/>
        <v>0.32556483799087849</v>
      </c>
      <c r="DG91">
        <f t="shared" si="177"/>
        <v>239.85653764972616</v>
      </c>
      <c r="DH91">
        <f t="shared" si="178"/>
        <v>0.2629247125924184</v>
      </c>
      <c r="DI91">
        <f t="shared" si="179"/>
        <v>4.0719945495042067</v>
      </c>
      <c r="DJ91">
        <f t="shared" si="180"/>
        <v>4.0719945495042067</v>
      </c>
      <c r="DM91" t="s">
        <v>281</v>
      </c>
      <c r="DN91" t="s">
        <v>282</v>
      </c>
      <c r="DO91" t="s">
        <v>194</v>
      </c>
      <c r="DP91" t="s">
        <v>420</v>
      </c>
      <c r="DQ91" t="s">
        <v>407</v>
      </c>
      <c r="DR91">
        <f t="shared" si="181"/>
        <v>173.65597433156373</v>
      </c>
      <c r="DS91">
        <f t="shared" si="182"/>
        <v>48.125369158361764</v>
      </c>
      <c r="DT91">
        <f t="shared" si="183"/>
        <v>2316.0511566285977</v>
      </c>
      <c r="DU91">
        <f t="shared" si="184"/>
        <v>173.65597433156373</v>
      </c>
      <c r="DV91">
        <f t="shared" si="185"/>
        <v>48.125369158361764</v>
      </c>
      <c r="DW91">
        <f t="shared" si="186"/>
        <v>2316.0511566285977</v>
      </c>
      <c r="DY91">
        <f t="shared" si="187"/>
        <v>0.19368966744813235</v>
      </c>
      <c r="DZ91">
        <f t="shared" si="188"/>
        <v>9.372834506996508E-2</v>
      </c>
      <c r="EA91">
        <f t="shared" si="189"/>
        <v>0.19368966744813235</v>
      </c>
      <c r="EB91">
        <f t="shared" si="190"/>
        <v>9.372834506996508E-2</v>
      </c>
      <c r="ED91">
        <f t="shared" si="130"/>
        <v>1.9576945576221161</v>
      </c>
      <c r="EF91">
        <f t="shared" si="131"/>
        <v>339.96535584746817</v>
      </c>
      <c r="EG91">
        <f t="shared" si="132"/>
        <v>4534.1207445062128</v>
      </c>
      <c r="EH91">
        <f t="shared" si="133"/>
        <v>339.96535584746817</v>
      </c>
      <c r="EI91">
        <f t="shared" si="134"/>
        <v>4534.1207445062128</v>
      </c>
    </row>
    <row r="92" spans="1:139" x14ac:dyDescent="0.25">
      <c r="A92" t="s">
        <v>141</v>
      </c>
      <c r="B92" t="s">
        <v>142</v>
      </c>
      <c r="C92" t="s">
        <v>155</v>
      </c>
      <c r="D92" t="s">
        <v>418</v>
      </c>
      <c r="E92" t="s">
        <v>408</v>
      </c>
      <c r="F92" t="s">
        <v>586</v>
      </c>
      <c r="G92">
        <f>VLOOKUP(A92,[2]alpha_i_split!$A$3:$N$208,14,FALSE)</f>
        <v>5.2866101298096568</v>
      </c>
      <c r="H92">
        <v>1.7742836329409799</v>
      </c>
      <c r="I92">
        <v>6.5009752310957509</v>
      </c>
      <c r="J92">
        <v>24.638719999999999</v>
      </c>
      <c r="K92">
        <v>1.2214137182566644</v>
      </c>
      <c r="L92">
        <v>1.2929041224007889</v>
      </c>
      <c r="M92">
        <v>1.2589022259709797</v>
      </c>
      <c r="N92">
        <v>1.2868128582810345</v>
      </c>
      <c r="O92">
        <v>1.2035249918725217</v>
      </c>
      <c r="P92">
        <v>1.273834067735687</v>
      </c>
      <c r="Q92">
        <v>1.1137228775074144</v>
      </c>
      <c r="R92">
        <v>1.1523297796771568</v>
      </c>
      <c r="S92">
        <v>1.261678755528314</v>
      </c>
      <c r="T92">
        <v>1.2456836932865165</v>
      </c>
      <c r="U92">
        <v>1.2512749062312558</v>
      </c>
      <c r="V92">
        <v>1.4406165004533091</v>
      </c>
      <c r="W92">
        <v>1.2445365191784821</v>
      </c>
      <c r="X92">
        <v>1.2230743114324689</v>
      </c>
      <c r="Y92">
        <v>8.0907010853734338</v>
      </c>
      <c r="Z92">
        <v>7.9511758044119709</v>
      </c>
      <c r="AA92">
        <f>IFERROR(VLOOKUP(A92,[6]EEZ_Carbon_Flux_Sovereign!$A$6:$AE$152,31,FALSE),0)</f>
        <v>0</v>
      </c>
      <c r="AC92">
        <f t="shared" si="135"/>
        <v>30.094070608284841</v>
      </c>
      <c r="AD92">
        <f t="shared" si="136"/>
        <v>7.2402848409803884</v>
      </c>
      <c r="AE92">
        <f t="shared" si="137"/>
        <v>7.2402848409803884</v>
      </c>
      <c r="AF92">
        <f t="shared" si="138"/>
        <v>7.2402848409803884</v>
      </c>
      <c r="AG92">
        <f t="shared" si="109"/>
        <v>0</v>
      </c>
      <c r="AH92">
        <f t="shared" si="110"/>
        <v>0</v>
      </c>
      <c r="AI92">
        <f t="shared" si="111"/>
        <v>0</v>
      </c>
      <c r="AJ92">
        <f t="shared" si="112"/>
        <v>0</v>
      </c>
      <c r="AK92">
        <f t="shared" si="113"/>
        <v>0.33141023380233753</v>
      </c>
      <c r="AL92">
        <f t="shared" si="139"/>
        <v>0</v>
      </c>
      <c r="AM92">
        <f t="shared" si="140"/>
        <v>0</v>
      </c>
      <c r="AN92">
        <f t="shared" si="114"/>
        <v>5.6883386533082163</v>
      </c>
      <c r="AR92">
        <f t="shared" si="115"/>
        <v>31.855502658678763</v>
      </c>
      <c r="AS92">
        <f t="shared" si="116"/>
        <v>7.4912673557352196</v>
      </c>
      <c r="AT92">
        <f t="shared" si="141"/>
        <v>7.4912673557352196</v>
      </c>
      <c r="AU92">
        <f t="shared" si="142"/>
        <v>7.4912673557352196</v>
      </c>
      <c r="AV92">
        <f t="shared" si="117"/>
        <v>0</v>
      </c>
      <c r="AW92">
        <f t="shared" si="118"/>
        <v>0</v>
      </c>
      <c r="AX92">
        <f t="shared" si="119"/>
        <v>0</v>
      </c>
      <c r="AY92">
        <f t="shared" si="120"/>
        <v>0</v>
      </c>
      <c r="AZ92">
        <f t="shared" si="121"/>
        <v>0.33328348698904431</v>
      </c>
      <c r="BA92">
        <f t="shared" si="143"/>
        <v>0</v>
      </c>
      <c r="BB92">
        <f t="shared" si="144"/>
        <v>0</v>
      </c>
      <c r="BG92">
        <f t="shared" si="145"/>
        <v>31.017739453075695</v>
      </c>
      <c r="BH92">
        <f t="shared" si="146"/>
        <v>8.2021423392892796</v>
      </c>
      <c r="BI92">
        <f t="shared" si="147"/>
        <v>8.0907010853734338</v>
      </c>
      <c r="BJ92">
        <f t="shared" si="148"/>
        <v>7.9511758044119709</v>
      </c>
      <c r="BK92">
        <f t="shared" si="149"/>
        <v>3.3734229413650651E-6</v>
      </c>
      <c r="BL92">
        <f t="shared" si="122"/>
        <v>9.0812589310395375E-2</v>
      </c>
      <c r="BM92">
        <f t="shared" si="123"/>
        <v>3.8528337273473054E-5</v>
      </c>
      <c r="BN92">
        <f t="shared" si="124"/>
        <v>0.46055946015641414</v>
      </c>
      <c r="BO92">
        <f t="shared" si="125"/>
        <v>0.3698051548587844</v>
      </c>
      <c r="BP92">
        <f t="shared" si="150"/>
        <v>0.11144125391584581</v>
      </c>
      <c r="BQ92">
        <f t="shared" si="151"/>
        <v>0.25096653487730869</v>
      </c>
      <c r="BV92">
        <f t="shared" si="152"/>
        <v>31.70542170758609</v>
      </c>
      <c r="BW92">
        <f t="shared" si="153"/>
        <v>8.0981588358355197</v>
      </c>
      <c r="BX92">
        <f t="shared" si="154"/>
        <v>8.0907010853734338</v>
      </c>
      <c r="BY92">
        <f t="shared" si="155"/>
        <v>7.9511758044119709</v>
      </c>
      <c r="BZ92">
        <f t="shared" si="156"/>
        <v>1.0601364808707464E-9</v>
      </c>
      <c r="CA92">
        <f t="shared" si="126"/>
        <v>4.2645694016996008E-4</v>
      </c>
      <c r="CB92">
        <f t="shared" si="127"/>
        <v>8.1159588599813248E-6</v>
      </c>
      <c r="CC92">
        <f t="shared" si="128"/>
        <v>0.16565093496937566</v>
      </c>
      <c r="CD92">
        <f t="shared" si="129"/>
        <v>0.36113556011373454</v>
      </c>
      <c r="CE92">
        <f t="shared" si="157"/>
        <v>7.4577504620858548E-3</v>
      </c>
      <c r="CF92">
        <f t="shared" si="158"/>
        <v>0.14698303142354874</v>
      </c>
      <c r="CK92">
        <f t="shared" si="159"/>
        <v>29.653315287749336</v>
      </c>
      <c r="CL92">
        <f t="shared" si="160"/>
        <v>8.1345071727010527</v>
      </c>
      <c r="CM92">
        <f t="shared" si="161"/>
        <v>8.0907010853734338</v>
      </c>
      <c r="CN92">
        <f t="shared" si="162"/>
        <v>7.9511758044119709</v>
      </c>
      <c r="CO92">
        <f t="shared" si="163"/>
        <v>1.9915510346017078E-7</v>
      </c>
      <c r="CP92">
        <f t="shared" si="164"/>
        <v>1.3638864980388734E-2</v>
      </c>
      <c r="CQ92">
        <f t="shared" si="165"/>
        <v>1.4598168948138711E-5</v>
      </c>
      <c r="CR92">
        <f t="shared" si="166"/>
        <v>0.2388816886773015</v>
      </c>
      <c r="CS92">
        <f t="shared" si="167"/>
        <v>0.37509851911775255</v>
      </c>
      <c r="CT92">
        <f t="shared" si="168"/>
        <v>4.3806087327618926E-2</v>
      </c>
      <c r="CU92">
        <f t="shared" si="169"/>
        <v>0.18333136828908181</v>
      </c>
      <c r="CZ92">
        <f t="shared" si="170"/>
        <v>31.385640921400626</v>
      </c>
      <c r="DA92">
        <f t="shared" si="171"/>
        <v>9.3654121869548028</v>
      </c>
      <c r="DB92">
        <f t="shared" si="172"/>
        <v>8.0907010853734338</v>
      </c>
      <c r="DC92">
        <f t="shared" si="173"/>
        <v>7.9511758044119709</v>
      </c>
      <c r="DD92">
        <f t="shared" si="174"/>
        <v>3.9182288468927358E-3</v>
      </c>
      <c r="DE92">
        <f t="shared" si="175"/>
        <v>9.2214514536632581</v>
      </c>
      <c r="DF92">
        <f t="shared" si="176"/>
        <v>5.3508220774724858E-3</v>
      </c>
      <c r="DG92">
        <f t="shared" si="177"/>
        <v>11.350624570663872</v>
      </c>
      <c r="DH92">
        <f t="shared" si="178"/>
        <v>0.41977070431760455</v>
      </c>
      <c r="DI92">
        <f t="shared" si="179"/>
        <v>1.274711101581369</v>
      </c>
      <c r="DJ92">
        <f t="shared" si="180"/>
        <v>1.4142363825428319</v>
      </c>
      <c r="DM92" t="s">
        <v>141</v>
      </c>
      <c r="DN92" t="s">
        <v>142</v>
      </c>
      <c r="DO92" t="s">
        <v>155</v>
      </c>
      <c r="DP92" t="s">
        <v>418</v>
      </c>
      <c r="DQ92" t="s">
        <v>407</v>
      </c>
      <c r="DR92">
        <f t="shared" si="181"/>
        <v>1.5543882274823686</v>
      </c>
      <c r="DS92">
        <f t="shared" si="182"/>
        <v>3.7562444933399708</v>
      </c>
      <c r="DT92">
        <f t="shared" si="183"/>
        <v>14.109372693746854</v>
      </c>
      <c r="DU92">
        <f t="shared" si="184"/>
        <v>2.035952775744494</v>
      </c>
      <c r="DV92">
        <f t="shared" si="185"/>
        <v>4.5664576122760456</v>
      </c>
      <c r="DW92">
        <f t="shared" si="186"/>
        <v>20.852535124713842</v>
      </c>
      <c r="DY92">
        <f t="shared" si="187"/>
        <v>6.5363374751234036E-4</v>
      </c>
      <c r="DZ92">
        <f t="shared" si="188"/>
        <v>1.5993189963823004E-3</v>
      </c>
      <c r="EA92">
        <f t="shared" si="189"/>
        <v>9.0201075709234657E-4</v>
      </c>
      <c r="EB92">
        <f t="shared" si="190"/>
        <v>2.1795100310575783E-3</v>
      </c>
      <c r="ED92">
        <f t="shared" si="130"/>
        <v>2.2075951933904774</v>
      </c>
      <c r="EF92">
        <f t="shared" si="131"/>
        <v>3.4314599796528209</v>
      </c>
      <c r="EG92">
        <f t="shared" si="132"/>
        <v>31.147783340470408</v>
      </c>
      <c r="EH92">
        <f t="shared" si="133"/>
        <v>4.4945595617035456</v>
      </c>
      <c r="EI92">
        <f t="shared" si="134"/>
        <v>46.033956311324374</v>
      </c>
    </row>
    <row r="93" spans="1:139" x14ac:dyDescent="0.25">
      <c r="A93" t="s">
        <v>370</v>
      </c>
      <c r="B93" t="s">
        <v>371</v>
      </c>
      <c r="C93" t="s">
        <v>376</v>
      </c>
      <c r="D93" t="s">
        <v>184</v>
      </c>
      <c r="E93" t="s">
        <v>405</v>
      </c>
      <c r="F93" t="s">
        <v>585</v>
      </c>
      <c r="G93">
        <f>VLOOKUP(A93,[2]alpha_i_split!$A$3:$N$208,14,FALSE)</f>
        <v>5.7456442239338976</v>
      </c>
      <c r="H93">
        <v>1.7550930186973701</v>
      </c>
      <c r="I93">
        <v>6.430660820507164</v>
      </c>
      <c r="J93">
        <v>12.641209802111986</v>
      </c>
      <c r="K93">
        <v>1.1171967272754229</v>
      </c>
      <c r="L93">
        <v>1.4439299416868203</v>
      </c>
      <c r="M93">
        <v>1.382809678901767</v>
      </c>
      <c r="N93">
        <v>1.3132793089782755</v>
      </c>
      <c r="O93">
        <v>1.3764477209047283</v>
      </c>
      <c r="P93">
        <v>1.4755536685103643</v>
      </c>
      <c r="Q93">
        <v>1.201997037475719</v>
      </c>
      <c r="R93">
        <v>1.0901307546951258</v>
      </c>
      <c r="S93">
        <v>1.0599826962241754</v>
      </c>
      <c r="T93">
        <v>1.1372607799723293</v>
      </c>
      <c r="U93">
        <v>1.0615175586333341</v>
      </c>
      <c r="V93">
        <v>1.1250789639924195</v>
      </c>
      <c r="W93">
        <v>1.3192922841656973</v>
      </c>
      <c r="X93">
        <v>1.3192922841656973</v>
      </c>
      <c r="Y93">
        <v>8.4839212025817545</v>
      </c>
      <c r="Z93">
        <v>8.4839212025817545</v>
      </c>
      <c r="AA93">
        <f>IFERROR(VLOOKUP(A93,[6]EEZ_Carbon_Flux_Sovereign!$A$6:$AE$152,31,FALSE),0)</f>
        <v>0</v>
      </c>
      <c r="AC93">
        <f t="shared" si="135"/>
        <v>14.122718219721506</v>
      </c>
      <c r="AD93">
        <f t="shared" si="136"/>
        <v>7.7296352552607877</v>
      </c>
      <c r="AE93">
        <f t="shared" si="137"/>
        <v>7.7296352552607877</v>
      </c>
      <c r="AF93">
        <f t="shared" si="138"/>
        <v>7.7296352552607877</v>
      </c>
      <c r="AG93">
        <f t="shared" si="109"/>
        <v>0</v>
      </c>
      <c r="AH93">
        <f t="shared" si="110"/>
        <v>0</v>
      </c>
      <c r="AI93">
        <f t="shared" si="111"/>
        <v>0</v>
      </c>
      <c r="AJ93">
        <f t="shared" si="112"/>
        <v>0</v>
      </c>
      <c r="AK93">
        <f t="shared" si="113"/>
        <v>0.49541580932305568</v>
      </c>
      <c r="AL93">
        <f t="shared" si="139"/>
        <v>0</v>
      </c>
      <c r="AM93">
        <f t="shared" si="140"/>
        <v>0</v>
      </c>
      <c r="AN93">
        <f t="shared" si="114"/>
        <v>5.4096746802050113</v>
      </c>
      <c r="AR93">
        <f t="shared" si="115"/>
        <v>18.25302133241442</v>
      </c>
      <c r="AS93">
        <f t="shared" si="116"/>
        <v>7.0102611334478517</v>
      </c>
      <c r="AT93">
        <f t="shared" si="141"/>
        <v>7.0102611334478517</v>
      </c>
      <c r="AU93">
        <f t="shared" si="142"/>
        <v>7.0102611334478517</v>
      </c>
      <c r="AV93">
        <f t="shared" si="117"/>
        <v>0</v>
      </c>
      <c r="AW93">
        <f t="shared" si="118"/>
        <v>0</v>
      </c>
      <c r="AX93">
        <f t="shared" si="119"/>
        <v>0</v>
      </c>
      <c r="AY93">
        <f t="shared" si="120"/>
        <v>0</v>
      </c>
      <c r="AZ93">
        <f t="shared" si="121"/>
        <v>0.39521809684392489</v>
      </c>
      <c r="BA93">
        <f t="shared" si="143"/>
        <v>0</v>
      </c>
      <c r="BB93">
        <f t="shared" si="144"/>
        <v>0</v>
      </c>
      <c r="BG93">
        <f t="shared" si="145"/>
        <v>17.480387267388345</v>
      </c>
      <c r="BH93">
        <f t="shared" si="146"/>
        <v>6.8163891950243514</v>
      </c>
      <c r="BI93">
        <f t="shared" si="147"/>
        <v>6.8163891950243514</v>
      </c>
      <c r="BJ93">
        <f t="shared" si="148"/>
        <v>6.8163891950243514</v>
      </c>
      <c r="BK93">
        <f t="shared" si="149"/>
        <v>0</v>
      </c>
      <c r="BL93">
        <f t="shared" si="122"/>
        <v>0</v>
      </c>
      <c r="BM93">
        <f t="shared" si="123"/>
        <v>0</v>
      </c>
      <c r="BN93">
        <f t="shared" si="124"/>
        <v>0</v>
      </c>
      <c r="BO93">
        <f t="shared" si="125"/>
        <v>0.39268911372230547</v>
      </c>
      <c r="BP93">
        <f t="shared" si="150"/>
        <v>0</v>
      </c>
      <c r="BQ93">
        <f t="shared" si="151"/>
        <v>0</v>
      </c>
      <c r="BV93">
        <f t="shared" si="152"/>
        <v>16.601439273567031</v>
      </c>
      <c r="BW93">
        <f t="shared" si="153"/>
        <v>7.3133383404674763</v>
      </c>
      <c r="BX93">
        <f t="shared" si="154"/>
        <v>7.3133383404674763</v>
      </c>
      <c r="BY93">
        <f t="shared" si="155"/>
        <v>7.3133383404674763</v>
      </c>
      <c r="BZ93">
        <f t="shared" si="156"/>
        <v>0</v>
      </c>
      <c r="CA93">
        <f t="shared" si="126"/>
        <v>0</v>
      </c>
      <c r="CB93">
        <f t="shared" si="127"/>
        <v>0</v>
      </c>
      <c r="CC93">
        <f t="shared" si="128"/>
        <v>0</v>
      </c>
      <c r="CD93">
        <f t="shared" si="129"/>
        <v>0.43232744139943274</v>
      </c>
      <c r="CE93">
        <f t="shared" si="157"/>
        <v>0</v>
      </c>
      <c r="CF93">
        <f t="shared" si="158"/>
        <v>0</v>
      </c>
      <c r="CK93">
        <f t="shared" si="159"/>
        <v>17.399964421595556</v>
      </c>
      <c r="CL93">
        <f t="shared" si="160"/>
        <v>6.8262593745837981</v>
      </c>
      <c r="CM93">
        <f t="shared" si="161"/>
        <v>6.8262593745837981</v>
      </c>
      <c r="CN93">
        <f t="shared" si="162"/>
        <v>6.8262593745837981</v>
      </c>
      <c r="CO93">
        <f t="shared" si="163"/>
        <v>0</v>
      </c>
      <c r="CP93">
        <f t="shared" si="164"/>
        <v>0</v>
      </c>
      <c r="CQ93">
        <f t="shared" si="165"/>
        <v>0</v>
      </c>
      <c r="CR93">
        <f t="shared" si="166"/>
        <v>0</v>
      </c>
      <c r="CS93">
        <f t="shared" si="167"/>
        <v>0.39416550358958996</v>
      </c>
      <c r="CT93">
        <f t="shared" si="168"/>
        <v>0</v>
      </c>
      <c r="CU93">
        <f t="shared" si="169"/>
        <v>0</v>
      </c>
      <c r="CZ93">
        <f t="shared" si="170"/>
        <v>18.652783497915518</v>
      </c>
      <c r="DA93">
        <f t="shared" si="171"/>
        <v>7.2350012137228426</v>
      </c>
      <c r="DB93">
        <f t="shared" si="172"/>
        <v>7.2350012137228426</v>
      </c>
      <c r="DC93">
        <f t="shared" si="173"/>
        <v>7.2350012137228426</v>
      </c>
      <c r="DD93">
        <f t="shared" si="174"/>
        <v>0</v>
      </c>
      <c r="DE93">
        <f t="shared" si="175"/>
        <v>0</v>
      </c>
      <c r="DF93">
        <f t="shared" si="176"/>
        <v>0</v>
      </c>
      <c r="DG93">
        <f t="shared" si="177"/>
        <v>0</v>
      </c>
      <c r="DH93">
        <f t="shared" si="178"/>
        <v>0.40349373044899217</v>
      </c>
      <c r="DI93">
        <f t="shared" si="179"/>
        <v>0</v>
      </c>
      <c r="DJ93">
        <f t="shared" si="180"/>
        <v>0</v>
      </c>
      <c r="DM93" t="s">
        <v>370</v>
      </c>
      <c r="DN93" t="s">
        <v>371</v>
      </c>
      <c r="DO93" t="s">
        <v>376</v>
      </c>
      <c r="DP93" t="s">
        <v>184</v>
      </c>
      <c r="DQ93" t="s">
        <v>407</v>
      </c>
      <c r="DR93">
        <f t="shared" si="181"/>
        <v>0</v>
      </c>
      <c r="DS93">
        <f t="shared" si="182"/>
        <v>0</v>
      </c>
      <c r="DT93">
        <f t="shared" si="183"/>
        <v>0</v>
      </c>
      <c r="DU93">
        <f t="shared" si="184"/>
        <v>0</v>
      </c>
      <c r="DV93">
        <f t="shared" si="185"/>
        <v>0</v>
      </c>
      <c r="DW93">
        <f t="shared" si="186"/>
        <v>0</v>
      </c>
      <c r="DY93">
        <f t="shared" si="187"/>
        <v>0</v>
      </c>
      <c r="DZ93">
        <f t="shared" si="188"/>
        <v>0</v>
      </c>
      <c r="EA93">
        <f t="shared" si="189"/>
        <v>0</v>
      </c>
      <c r="EB93">
        <f t="shared" si="190"/>
        <v>0</v>
      </c>
      <c r="ED93">
        <f t="shared" si="130"/>
        <v>1.9528240771700831</v>
      </c>
      <c r="EF93">
        <f t="shared" si="131"/>
        <v>0</v>
      </c>
      <c r="EG93">
        <f t="shared" si="132"/>
        <v>0</v>
      </c>
      <c r="EH93">
        <f t="shared" si="133"/>
        <v>0</v>
      </c>
      <c r="EI93">
        <f t="shared" si="134"/>
        <v>0</v>
      </c>
    </row>
    <row r="94" spans="1:139" x14ac:dyDescent="0.25">
      <c r="A94" t="s">
        <v>129</v>
      </c>
      <c r="B94" t="s">
        <v>130</v>
      </c>
      <c r="C94" t="s">
        <v>155</v>
      </c>
      <c r="D94" t="s">
        <v>418</v>
      </c>
      <c r="E94" t="s">
        <v>408</v>
      </c>
      <c r="F94" t="s">
        <v>586</v>
      </c>
      <c r="G94">
        <f>VLOOKUP(A94,[2]alpha_i_split!$A$3:$N$208,14,FALSE)</f>
        <v>2.5284215653469131</v>
      </c>
      <c r="H94">
        <v>1.7185178871119999</v>
      </c>
      <c r="I94">
        <v>6.296649538378368</v>
      </c>
      <c r="J94">
        <v>53.560755046572631</v>
      </c>
      <c r="K94">
        <v>1.2214137182566644</v>
      </c>
      <c r="L94">
        <v>1.4389592631950838</v>
      </c>
      <c r="M94">
        <v>1.3929998911700368</v>
      </c>
      <c r="N94">
        <v>1.2890098670221237</v>
      </c>
      <c r="O94">
        <v>1.3764236675010328</v>
      </c>
      <c r="P94">
        <v>1.4693455320637032</v>
      </c>
      <c r="Q94">
        <v>1.1137228775074144</v>
      </c>
      <c r="R94">
        <v>1.1523297796771568</v>
      </c>
      <c r="S94">
        <v>1.261678755528314</v>
      </c>
      <c r="T94">
        <v>1.2456836932865165</v>
      </c>
      <c r="U94">
        <v>1.2512749062312558</v>
      </c>
      <c r="V94">
        <v>1.4406165004533091</v>
      </c>
      <c r="W94">
        <v>0.95426872323010559</v>
      </c>
      <c r="X94">
        <v>0.82146787387381615</v>
      </c>
      <c r="Y94">
        <v>6.008695715615759</v>
      </c>
      <c r="Z94">
        <v>5.1724953088202241</v>
      </c>
      <c r="AA94">
        <f>IFERROR(VLOOKUP(A94,[6]EEZ_Carbon_Flux_Sovereign!$A$6:$AE$152,31,FALSE),0)</f>
        <v>-0.83164895285497942</v>
      </c>
      <c r="AC94">
        <f t="shared" si="135"/>
        <v>65.419840974068677</v>
      </c>
      <c r="AD94">
        <f t="shared" si="136"/>
        <v>7.0127226425384883</v>
      </c>
      <c r="AE94">
        <f t="shared" si="137"/>
        <v>5.9671132679730103</v>
      </c>
      <c r="AF94">
        <f t="shared" si="138"/>
        <v>5.1309128611774755</v>
      </c>
      <c r="AG94">
        <f t="shared" si="109"/>
        <v>3.8449796858615608E-3</v>
      </c>
      <c r="AH94">
        <f t="shared" si="110"/>
        <v>11.031786189157147</v>
      </c>
      <c r="AI94">
        <f t="shared" si="111"/>
        <v>2.2413661536828142E-2</v>
      </c>
      <c r="AJ94">
        <f t="shared" si="112"/>
        <v>35.732083697562999</v>
      </c>
      <c r="AK94">
        <f t="shared" si="113"/>
        <v>0.31480857268340495</v>
      </c>
      <c r="AL94">
        <f t="shared" si="139"/>
        <v>1.045609374565478</v>
      </c>
      <c r="AM94">
        <f t="shared" si="140"/>
        <v>1.8818097813610128</v>
      </c>
      <c r="AN94">
        <f t="shared" si="114"/>
        <v>5.5385196325194226</v>
      </c>
      <c r="AR94">
        <f t="shared" si="115"/>
        <v>77.071744617988514</v>
      </c>
      <c r="AS94">
        <f t="shared" si="116"/>
        <v>7.2558167752638161</v>
      </c>
      <c r="AT94">
        <f t="shared" si="141"/>
        <v>5.9671132679730103</v>
      </c>
      <c r="AU94">
        <f t="shared" si="142"/>
        <v>5.1309128611774755</v>
      </c>
      <c r="AV94">
        <f t="shared" si="117"/>
        <v>7.9219316775815413E-3</v>
      </c>
      <c r="AW94">
        <f t="shared" si="118"/>
        <v>18.441631374703544</v>
      </c>
      <c r="AX94">
        <f t="shared" si="119"/>
        <v>3.5513211724114417E-2</v>
      </c>
      <c r="AY94">
        <f t="shared" si="120"/>
        <v>50.138566015185113</v>
      </c>
      <c r="AZ94">
        <f t="shared" si="121"/>
        <v>0.30009125660506575</v>
      </c>
      <c r="BA94">
        <f t="shared" si="143"/>
        <v>1.2887035072908057</v>
      </c>
      <c r="BB94">
        <f t="shared" si="144"/>
        <v>2.1249039140863406</v>
      </c>
      <c r="BG94">
        <f t="shared" si="145"/>
        <v>74.610125950860677</v>
      </c>
      <c r="BH94">
        <f t="shared" si="146"/>
        <v>7.9443489535791523</v>
      </c>
      <c r="BI94">
        <f t="shared" si="147"/>
        <v>5.9671132679730103</v>
      </c>
      <c r="BJ94">
        <f t="shared" si="148"/>
        <v>5.1309128611774755</v>
      </c>
      <c r="BK94">
        <f t="shared" si="149"/>
        <v>2.310499904617001E-2</v>
      </c>
      <c r="BL94">
        <f t="shared" si="122"/>
        <v>35.056517360630593</v>
      </c>
      <c r="BM94">
        <f t="shared" si="123"/>
        <v>6.6564365748165238E-2</v>
      </c>
      <c r="BN94">
        <f t="shared" si="124"/>
        <v>70.978366199186937</v>
      </c>
      <c r="BO94">
        <f t="shared" si="125"/>
        <v>0.33394431562599719</v>
      </c>
      <c r="BP94">
        <f t="shared" si="150"/>
        <v>1.9772356856061419</v>
      </c>
      <c r="BQ94">
        <f t="shared" si="151"/>
        <v>2.8134360924016768</v>
      </c>
      <c r="BV94">
        <f t="shared" si="152"/>
        <v>69.040341740187131</v>
      </c>
      <c r="BW94">
        <f t="shared" si="153"/>
        <v>7.8436336522980046</v>
      </c>
      <c r="BX94">
        <f t="shared" si="154"/>
        <v>5.9671132679730103</v>
      </c>
      <c r="BY94">
        <f t="shared" si="155"/>
        <v>5.1309128611774755</v>
      </c>
      <c r="BZ94">
        <f t="shared" si="156"/>
        <v>1.8748981272909311E-2</v>
      </c>
      <c r="CA94">
        <f t="shared" si="126"/>
        <v>29.974064917477889</v>
      </c>
      <c r="CB94">
        <f t="shared" si="127"/>
        <v>5.6641285833160165E-2</v>
      </c>
      <c r="CC94">
        <f t="shared" si="128"/>
        <v>62.639641372487496</v>
      </c>
      <c r="CD94">
        <f t="shared" si="129"/>
        <v>0.34275236858774283</v>
      </c>
      <c r="CE94">
        <f t="shared" si="157"/>
        <v>1.8765203843249942</v>
      </c>
      <c r="CF94">
        <f t="shared" si="158"/>
        <v>2.7127207911205291</v>
      </c>
      <c r="CK94">
        <f t="shared" si="159"/>
        <v>73.722290895327959</v>
      </c>
      <c r="CL94">
        <f t="shared" si="160"/>
        <v>7.8788395607054724</v>
      </c>
      <c r="CM94">
        <f t="shared" si="161"/>
        <v>5.9671132679730103</v>
      </c>
      <c r="CN94">
        <f t="shared" si="162"/>
        <v>5.1309128611774755</v>
      </c>
      <c r="CO94">
        <f t="shared" si="163"/>
        <v>2.097978020691342E-2</v>
      </c>
      <c r="CP94">
        <f t="shared" si="164"/>
        <v>32.922778150830382</v>
      </c>
      <c r="CQ94">
        <f t="shared" si="165"/>
        <v>6.2307342134525351E-2</v>
      </c>
      <c r="CR94">
        <f t="shared" si="166"/>
        <v>68.022930318950316</v>
      </c>
      <c r="CS94">
        <f t="shared" si="167"/>
        <v>0.33317888882501612</v>
      </c>
      <c r="CT94">
        <f t="shared" si="168"/>
        <v>1.9117262927324621</v>
      </c>
      <c r="CU94">
        <f t="shared" si="169"/>
        <v>2.747926699527997</v>
      </c>
      <c r="CZ94">
        <f t="shared" si="170"/>
        <v>78.699256121639934</v>
      </c>
      <c r="DA94">
        <f t="shared" si="171"/>
        <v>9.0710572225595882</v>
      </c>
      <c r="DB94">
        <f t="shared" si="172"/>
        <v>5.9671132679730103</v>
      </c>
      <c r="DC94">
        <f t="shared" si="173"/>
        <v>5.1309128611774755</v>
      </c>
      <c r="DD94">
        <f t="shared" si="174"/>
        <v>7.2317917727206013E-2</v>
      </c>
      <c r="DE94">
        <f t="shared" si="175"/>
        <v>69.896156746333602</v>
      </c>
      <c r="DF94">
        <f t="shared" si="176"/>
        <v>0.14792470170909894</v>
      </c>
      <c r="DG94">
        <f t="shared" si="177"/>
        <v>112.62889488943269</v>
      </c>
      <c r="DH94">
        <f t="shared" si="178"/>
        <v>0.37126774705635551</v>
      </c>
      <c r="DI94">
        <f t="shared" si="179"/>
        <v>3.1039439545865779</v>
      </c>
      <c r="DJ94">
        <f t="shared" si="180"/>
        <v>3.9401443613821128</v>
      </c>
      <c r="DM94" t="s">
        <v>129</v>
      </c>
      <c r="DN94" t="s">
        <v>130</v>
      </c>
      <c r="DO94" t="s">
        <v>155</v>
      </c>
      <c r="DP94" t="s">
        <v>418</v>
      </c>
      <c r="DQ94" t="s">
        <v>407</v>
      </c>
      <c r="DR94">
        <f t="shared" si="181"/>
        <v>32.887155789855527</v>
      </c>
      <c r="DS94">
        <f t="shared" si="182"/>
        <v>20.343008650721082</v>
      </c>
      <c r="DT94">
        <f t="shared" si="183"/>
        <v>413.83800096331277</v>
      </c>
      <c r="DU94">
        <f t="shared" si="184"/>
        <v>66.690080415467591</v>
      </c>
      <c r="DV94">
        <f t="shared" si="185"/>
        <v>25.997295264203544</v>
      </c>
      <c r="DW94">
        <f t="shared" si="186"/>
        <v>675.85936105418</v>
      </c>
      <c r="DY94">
        <f t="shared" si="187"/>
        <v>2.448643160277364E-2</v>
      </c>
      <c r="DZ94">
        <f t="shared" si="188"/>
        <v>2.4639101266441692E-2</v>
      </c>
      <c r="EA94">
        <f t="shared" si="189"/>
        <v>6.5227428114315381E-2</v>
      </c>
      <c r="EB94">
        <f t="shared" si="190"/>
        <v>4.3906328627850794E-2</v>
      </c>
      <c r="ED94">
        <f t="shared" si="130"/>
        <v>2.1382104624701834</v>
      </c>
      <c r="EF94">
        <f t="shared" si="131"/>
        <v>70.319660590755959</v>
      </c>
      <c r="EG94">
        <f t="shared" si="132"/>
        <v>884.87274342750118</v>
      </c>
      <c r="EH94">
        <f t="shared" si="133"/>
        <v>142.59742768733068</v>
      </c>
      <c r="EI94">
        <f t="shared" si="134"/>
        <v>1445.1295569644608</v>
      </c>
    </row>
    <row r="95" spans="1:139" x14ac:dyDescent="0.25">
      <c r="A95" t="s">
        <v>49</v>
      </c>
      <c r="B95" t="s">
        <v>23</v>
      </c>
      <c r="C95" t="s">
        <v>52</v>
      </c>
      <c r="D95" t="s">
        <v>417</v>
      </c>
      <c r="E95" t="s">
        <v>407</v>
      </c>
      <c r="F95" t="s">
        <v>52</v>
      </c>
      <c r="G95">
        <f>VLOOKUP(A95,[2]alpha_i_split!$A$3:$N$208,14,FALSE)</f>
        <v>5.4410491864605532</v>
      </c>
      <c r="H95">
        <v>1.7081303150412901</v>
      </c>
      <c r="I95">
        <v>6.2585894743112869</v>
      </c>
      <c r="J95">
        <v>14.930072799008396</v>
      </c>
      <c r="K95">
        <v>1.3263572562220902</v>
      </c>
      <c r="L95">
        <v>1.5077495852330227</v>
      </c>
      <c r="M95">
        <v>1.4749223064321726</v>
      </c>
      <c r="N95">
        <v>1.3067961929640906</v>
      </c>
      <c r="O95">
        <v>1.434033787121749</v>
      </c>
      <c r="P95">
        <v>1.5616111737113774</v>
      </c>
      <c r="Q95">
        <v>1.3070253557120981</v>
      </c>
      <c r="R95">
        <v>1.2095558465202498</v>
      </c>
      <c r="S95">
        <v>1.2971210859341129</v>
      </c>
      <c r="T95">
        <v>1.3393743599143302</v>
      </c>
      <c r="U95">
        <v>1.3313443191676493</v>
      </c>
      <c r="V95">
        <v>1.3335057494131222</v>
      </c>
      <c r="W95">
        <v>1.5195288584762736</v>
      </c>
      <c r="X95">
        <v>1.5195288584762736</v>
      </c>
      <c r="Y95">
        <v>9.5101073195718513</v>
      </c>
      <c r="Z95">
        <v>9.5101073195718513</v>
      </c>
      <c r="AA95">
        <f>IFERROR(VLOOKUP(A95,[6]EEZ_Carbon_Flux_Sovereign!$A$6:$AE$152,31,FALSE),0)</f>
        <v>0</v>
      </c>
      <c r="AC95">
        <f t="shared" si="135"/>
        <v>19.802610392888838</v>
      </c>
      <c r="AD95">
        <f t="shared" si="136"/>
        <v>8.1801351339177035</v>
      </c>
      <c r="AE95">
        <f t="shared" si="137"/>
        <v>8.1801351339177035</v>
      </c>
      <c r="AF95">
        <f t="shared" si="138"/>
        <v>8.1801351339177035</v>
      </c>
      <c r="AG95">
        <f t="shared" si="109"/>
        <v>0</v>
      </c>
      <c r="AH95">
        <f t="shared" si="110"/>
        <v>0</v>
      </c>
      <c r="AI95">
        <f t="shared" si="111"/>
        <v>0</v>
      </c>
      <c r="AJ95">
        <f t="shared" si="112"/>
        <v>0</v>
      </c>
      <c r="AK95">
        <f t="shared" si="113"/>
        <v>0.45498523502617283</v>
      </c>
      <c r="AL95">
        <f t="shared" si="139"/>
        <v>0</v>
      </c>
      <c r="AM95">
        <f t="shared" si="140"/>
        <v>0</v>
      </c>
      <c r="AN95">
        <f t="shared" si="114"/>
        <v>6.0495050901661216</v>
      </c>
      <c r="AR95">
        <f t="shared" si="115"/>
        <v>22.510811070203744</v>
      </c>
      <c r="AS95">
        <f t="shared" si="116"/>
        <v>7.5701134896233144</v>
      </c>
      <c r="AT95">
        <f t="shared" si="141"/>
        <v>7.5701134896233144</v>
      </c>
      <c r="AU95">
        <f t="shared" si="142"/>
        <v>7.5701134896233144</v>
      </c>
      <c r="AV95">
        <f t="shared" si="117"/>
        <v>0</v>
      </c>
      <c r="AW95">
        <f t="shared" si="118"/>
        <v>0</v>
      </c>
      <c r="AX95">
        <f t="shared" si="119"/>
        <v>0</v>
      </c>
      <c r="AY95">
        <f t="shared" si="120"/>
        <v>0</v>
      </c>
      <c r="AZ95">
        <f t="shared" si="121"/>
        <v>0.39491612373744694</v>
      </c>
      <c r="BA95">
        <f t="shared" si="143"/>
        <v>0</v>
      </c>
      <c r="BB95">
        <f t="shared" si="144"/>
        <v>0</v>
      </c>
      <c r="BG95">
        <f t="shared" si="145"/>
        <v>22.020697407913708</v>
      </c>
      <c r="BH95">
        <f t="shared" si="146"/>
        <v>8.1181483753344654</v>
      </c>
      <c r="BI95">
        <f t="shared" si="147"/>
        <v>8.1181483753344654</v>
      </c>
      <c r="BJ95">
        <f t="shared" si="148"/>
        <v>8.1181483753344654</v>
      </c>
      <c r="BK95">
        <f t="shared" si="149"/>
        <v>0</v>
      </c>
      <c r="BL95">
        <f t="shared" si="122"/>
        <v>0</v>
      </c>
      <c r="BM95">
        <f t="shared" si="123"/>
        <v>0</v>
      </c>
      <c r="BN95">
        <f t="shared" si="124"/>
        <v>0</v>
      </c>
      <c r="BO95">
        <f t="shared" si="125"/>
        <v>0.42819293440428396</v>
      </c>
      <c r="BP95">
        <f t="shared" si="150"/>
        <v>0</v>
      </c>
      <c r="BQ95">
        <f t="shared" si="151"/>
        <v>0</v>
      </c>
      <c r="BV95">
        <f t="shared" si="152"/>
        <v>19.510562294420897</v>
      </c>
      <c r="BW95">
        <f t="shared" si="153"/>
        <v>8.3825942711222439</v>
      </c>
      <c r="BX95">
        <f t="shared" si="154"/>
        <v>8.3825942711222439</v>
      </c>
      <c r="BY95">
        <f t="shared" si="155"/>
        <v>8.3825942711222439</v>
      </c>
      <c r="BZ95">
        <f t="shared" si="156"/>
        <v>0</v>
      </c>
      <c r="CA95">
        <f t="shared" si="126"/>
        <v>0</v>
      </c>
      <c r="CB95">
        <f t="shared" si="127"/>
        <v>0</v>
      </c>
      <c r="CC95">
        <f t="shared" si="128"/>
        <v>0</v>
      </c>
      <c r="CD95">
        <f t="shared" si="129"/>
        <v>0.46972275556779292</v>
      </c>
      <c r="CE95">
        <f t="shared" si="157"/>
        <v>0</v>
      </c>
      <c r="CF95">
        <f t="shared" si="158"/>
        <v>0</v>
      </c>
      <c r="CK95">
        <f t="shared" si="159"/>
        <v>21.410228837965423</v>
      </c>
      <c r="CL95">
        <f t="shared" si="160"/>
        <v>8.3323375426267763</v>
      </c>
      <c r="CM95">
        <f t="shared" si="161"/>
        <v>8.3323375426267763</v>
      </c>
      <c r="CN95">
        <f t="shared" si="162"/>
        <v>8.3323375426267763</v>
      </c>
      <c r="CO95">
        <f t="shared" si="163"/>
        <v>0</v>
      </c>
      <c r="CP95">
        <f t="shared" si="164"/>
        <v>0</v>
      </c>
      <c r="CQ95">
        <f t="shared" si="165"/>
        <v>0</v>
      </c>
      <c r="CR95">
        <f t="shared" si="166"/>
        <v>0</v>
      </c>
      <c r="CS95">
        <f t="shared" si="167"/>
        <v>0.4457119180433784</v>
      </c>
      <c r="CT95">
        <f t="shared" si="168"/>
        <v>0</v>
      </c>
      <c r="CU95">
        <f t="shared" si="169"/>
        <v>0</v>
      </c>
      <c r="CZ95">
        <f t="shared" si="170"/>
        <v>23.314968507255809</v>
      </c>
      <c r="DA95">
        <f t="shared" si="171"/>
        <v>8.3458650472105518</v>
      </c>
      <c r="DB95">
        <f t="shared" si="172"/>
        <v>8.3458650472105518</v>
      </c>
      <c r="DC95">
        <f t="shared" si="173"/>
        <v>8.3458650472105518</v>
      </c>
      <c r="DD95">
        <f t="shared" si="174"/>
        <v>0</v>
      </c>
      <c r="DE95">
        <f t="shared" si="175"/>
        <v>0</v>
      </c>
      <c r="DF95">
        <f t="shared" si="176"/>
        <v>0</v>
      </c>
      <c r="DG95">
        <f t="shared" si="177"/>
        <v>0</v>
      </c>
      <c r="DH95">
        <f t="shared" si="178"/>
        <v>0.42781104029672146</v>
      </c>
      <c r="DI95">
        <f t="shared" si="179"/>
        <v>0</v>
      </c>
      <c r="DJ95">
        <f t="shared" si="180"/>
        <v>0</v>
      </c>
      <c r="DM95" t="s">
        <v>49</v>
      </c>
      <c r="DN95" t="s">
        <v>23</v>
      </c>
      <c r="DO95" t="s">
        <v>52</v>
      </c>
      <c r="DP95" t="s">
        <v>417</v>
      </c>
      <c r="DQ95" t="s">
        <v>407</v>
      </c>
      <c r="DR95">
        <f t="shared" si="181"/>
        <v>0</v>
      </c>
      <c r="DS95">
        <f t="shared" si="182"/>
        <v>0</v>
      </c>
      <c r="DT95">
        <f t="shared" si="183"/>
        <v>0</v>
      </c>
      <c r="DU95">
        <f t="shared" si="184"/>
        <v>0</v>
      </c>
      <c r="DV95">
        <f t="shared" si="185"/>
        <v>0</v>
      </c>
      <c r="DW95">
        <f t="shared" si="186"/>
        <v>0</v>
      </c>
      <c r="DY95">
        <f t="shared" si="187"/>
        <v>0</v>
      </c>
      <c r="DZ95">
        <f t="shared" si="188"/>
        <v>0</v>
      </c>
      <c r="EA95">
        <f t="shared" si="189"/>
        <v>0</v>
      </c>
      <c r="EB95">
        <f t="shared" si="190"/>
        <v>0</v>
      </c>
      <c r="ED95">
        <f t="shared" si="130"/>
        <v>2.2256729375834725</v>
      </c>
      <c r="EF95">
        <f t="shared" si="131"/>
        <v>0</v>
      </c>
      <c r="EG95">
        <f t="shared" si="132"/>
        <v>0</v>
      </c>
      <c r="EH95">
        <f t="shared" si="133"/>
        <v>0</v>
      </c>
      <c r="EI95">
        <f t="shared" si="134"/>
        <v>0</v>
      </c>
    </row>
    <row r="96" spans="1:139" x14ac:dyDescent="0.25">
      <c r="A96" t="s">
        <v>80</v>
      </c>
      <c r="B96" t="s">
        <v>81</v>
      </c>
      <c r="C96" t="s">
        <v>90</v>
      </c>
      <c r="D96" t="s">
        <v>417</v>
      </c>
      <c r="E96" t="s">
        <v>407</v>
      </c>
      <c r="F96" t="s">
        <v>52</v>
      </c>
      <c r="G96">
        <f>VLOOKUP(A96,[2]alpha_i_split!$A$3:$N$208,14,FALSE)</f>
        <v>5.4842123873912136</v>
      </c>
      <c r="H96">
        <v>1.55371615995808</v>
      </c>
      <c r="I96">
        <v>5.6928160100864051</v>
      </c>
      <c r="J96">
        <v>15.316824039326878</v>
      </c>
      <c r="K96">
        <v>1.3263572562220902</v>
      </c>
      <c r="L96">
        <v>1.5963240717558658</v>
      </c>
      <c r="M96">
        <v>1.5284720537489731</v>
      </c>
      <c r="N96">
        <v>1.3785984406327738</v>
      </c>
      <c r="O96">
        <v>1.5276666559417871</v>
      </c>
      <c r="P96">
        <v>1.6721470135847669</v>
      </c>
      <c r="Q96">
        <v>1.3070253557120981</v>
      </c>
      <c r="R96">
        <v>1.2095558465202498</v>
      </c>
      <c r="S96">
        <v>1.2971210859341129</v>
      </c>
      <c r="T96">
        <v>1.3393743599143302</v>
      </c>
      <c r="U96">
        <v>1.3313443191676493</v>
      </c>
      <c r="V96">
        <v>1.3335057494131222</v>
      </c>
      <c r="W96">
        <v>0.76063766466871463</v>
      </c>
      <c r="X96">
        <v>0.76063766466871463</v>
      </c>
      <c r="Y96">
        <v>4.3301702753007927</v>
      </c>
      <c r="Z96">
        <v>4.3301702753007927</v>
      </c>
      <c r="AA96">
        <f>IFERROR(VLOOKUP(A96,[6]EEZ_Carbon_Flux_Sovereign!$A$6:$AE$152,31,FALSE),0)</f>
        <v>0</v>
      </c>
      <c r="AC96">
        <f t="shared" si="135"/>
        <v>20.315580706838151</v>
      </c>
      <c r="AD96">
        <f t="shared" si="136"/>
        <v>7.4406548705867106</v>
      </c>
      <c r="AE96">
        <f t="shared" si="137"/>
        <v>4.3301702753007927</v>
      </c>
      <c r="AF96">
        <f t="shared" si="138"/>
        <v>4.3301702753007927</v>
      </c>
      <c r="AG96">
        <f t="shared" si="109"/>
        <v>6.0562716875024174E-2</v>
      </c>
      <c r="AH96">
        <f t="shared" si="110"/>
        <v>58.411525619007811</v>
      </c>
      <c r="AI96">
        <f t="shared" si="111"/>
        <v>6.0562716875024174E-2</v>
      </c>
      <c r="AJ96">
        <f t="shared" si="112"/>
        <v>58.411525619007811</v>
      </c>
      <c r="AK96">
        <f t="shared" si="113"/>
        <v>0.40698535338615605</v>
      </c>
      <c r="AL96">
        <f t="shared" si="139"/>
        <v>3.1104845952859179</v>
      </c>
      <c r="AM96">
        <f t="shared" si="140"/>
        <v>3.1104845952859179</v>
      </c>
      <c r="AN96">
        <f t="shared" si="114"/>
        <v>5.5348013295558305</v>
      </c>
      <c r="AR96">
        <f t="shared" si="115"/>
        <v>24.45061491682641</v>
      </c>
      <c r="AS96">
        <f t="shared" si="116"/>
        <v>6.8857788881640927</v>
      </c>
      <c r="AT96">
        <f t="shared" si="141"/>
        <v>4.3301702753007927</v>
      </c>
      <c r="AU96">
        <f t="shared" si="142"/>
        <v>4.3301702753007927</v>
      </c>
      <c r="AV96">
        <f t="shared" si="117"/>
        <v>4.720423186681845E-2</v>
      </c>
      <c r="AW96">
        <f t="shared" si="118"/>
        <v>55.412513045881745</v>
      </c>
      <c r="AX96">
        <f t="shared" si="119"/>
        <v>4.720423186681845E-2</v>
      </c>
      <c r="AY96">
        <f t="shared" si="120"/>
        <v>55.412513045881745</v>
      </c>
      <c r="AZ96">
        <f t="shared" si="121"/>
        <v>0.34331313514941003</v>
      </c>
      <c r="BA96">
        <f t="shared" si="143"/>
        <v>2.5556086128633</v>
      </c>
      <c r="BB96">
        <f t="shared" si="144"/>
        <v>2.5556086128633</v>
      </c>
      <c r="BG96">
        <f t="shared" si="145"/>
        <v>23.411337496301595</v>
      </c>
      <c r="BH96">
        <f t="shared" si="146"/>
        <v>7.3842716850263814</v>
      </c>
      <c r="BI96">
        <f t="shared" si="147"/>
        <v>4.3301702753007927</v>
      </c>
      <c r="BJ96">
        <f t="shared" si="148"/>
        <v>4.3301702753007927</v>
      </c>
      <c r="BK96">
        <f t="shared" si="149"/>
        <v>6.7077291417040733E-2</v>
      </c>
      <c r="BL96">
        <f t="shared" si="122"/>
        <v>65.889061054198223</v>
      </c>
      <c r="BM96">
        <f t="shared" si="123"/>
        <v>6.7077291417040733E-2</v>
      </c>
      <c r="BN96">
        <f t="shared" si="124"/>
        <v>65.889061054198223</v>
      </c>
      <c r="BO96">
        <f t="shared" si="125"/>
        <v>0.37625024734500578</v>
      </c>
      <c r="BP96">
        <f t="shared" si="150"/>
        <v>3.0541014097255887</v>
      </c>
      <c r="BQ96">
        <f t="shared" si="151"/>
        <v>3.0541014097255887</v>
      </c>
      <c r="BV96">
        <f t="shared" si="152"/>
        <v>21.115749736062618</v>
      </c>
      <c r="BW96">
        <f t="shared" si="153"/>
        <v>7.6248117996195299</v>
      </c>
      <c r="BX96">
        <f t="shared" si="154"/>
        <v>4.3301702753007927</v>
      </c>
      <c r="BY96">
        <f t="shared" si="155"/>
        <v>4.3301702753007927</v>
      </c>
      <c r="BZ96">
        <f t="shared" si="156"/>
        <v>7.123394844576858E-2</v>
      </c>
      <c r="CA96">
        <f t="shared" si="126"/>
        <v>64.863458971153094</v>
      </c>
      <c r="CB96">
        <f t="shared" si="127"/>
        <v>7.123394844576858E-2</v>
      </c>
      <c r="CC96">
        <f t="shared" si="128"/>
        <v>64.863458971153094</v>
      </c>
      <c r="CD96">
        <f t="shared" si="129"/>
        <v>0.40907987589159112</v>
      </c>
      <c r="CE96">
        <f t="shared" si="157"/>
        <v>3.2946415243187372</v>
      </c>
      <c r="CF96">
        <f t="shared" si="158"/>
        <v>3.2946415243187372</v>
      </c>
      <c r="CK96">
        <f t="shared" si="159"/>
        <v>23.399001359807269</v>
      </c>
      <c r="CL96">
        <f t="shared" si="160"/>
        <v>7.5790982550951789</v>
      </c>
      <c r="CM96">
        <f t="shared" si="161"/>
        <v>4.3301702753007927</v>
      </c>
      <c r="CN96">
        <f t="shared" si="162"/>
        <v>4.3301702753007927</v>
      </c>
      <c r="CO96">
        <f t="shared" si="163"/>
        <v>7.6611994063972774E-2</v>
      </c>
      <c r="CP96">
        <f t="shared" si="164"/>
        <v>70.742098200177367</v>
      </c>
      <c r="CQ96">
        <f t="shared" si="165"/>
        <v>7.6611994063972774E-2</v>
      </c>
      <c r="CR96">
        <f t="shared" si="166"/>
        <v>70.742098200177367</v>
      </c>
      <c r="CS96">
        <f t="shared" si="167"/>
        <v>0.3862790155304211</v>
      </c>
      <c r="CT96">
        <f t="shared" si="168"/>
        <v>3.2489279797943862</v>
      </c>
      <c r="CU96">
        <f t="shared" si="169"/>
        <v>3.2489279797943862</v>
      </c>
      <c r="CZ96">
        <f t="shared" si="170"/>
        <v>25.611981574963806</v>
      </c>
      <c r="DA96">
        <f t="shared" si="171"/>
        <v>7.5914028798012918</v>
      </c>
      <c r="DB96">
        <f t="shared" si="172"/>
        <v>4.3301702753007927</v>
      </c>
      <c r="DC96">
        <f t="shared" si="173"/>
        <v>4.3301702753007927</v>
      </c>
      <c r="DD96">
        <f t="shared" si="174"/>
        <v>8.4539308723418097E-2</v>
      </c>
      <c r="DE96">
        <f t="shared" si="175"/>
        <v>77.767506009924517</v>
      </c>
      <c r="DF96">
        <f t="shared" si="176"/>
        <v>8.4539308723418097E-2</v>
      </c>
      <c r="DG96">
        <f t="shared" si="177"/>
        <v>77.767506009924517</v>
      </c>
      <c r="DH96">
        <f t="shared" si="178"/>
        <v>0.36981343943689132</v>
      </c>
      <c r="DI96">
        <f t="shared" si="179"/>
        <v>3.2612326045004991</v>
      </c>
      <c r="DJ96">
        <f t="shared" si="180"/>
        <v>3.2612326045004991</v>
      </c>
      <c r="DM96" t="s">
        <v>80</v>
      </c>
      <c r="DN96" t="s">
        <v>81</v>
      </c>
      <c r="DO96" t="s">
        <v>90</v>
      </c>
      <c r="DP96" t="s">
        <v>417</v>
      </c>
      <c r="DQ96" t="s">
        <v>407</v>
      </c>
      <c r="DR96">
        <f t="shared" si="181"/>
        <v>65.514360483390462</v>
      </c>
      <c r="DS96">
        <f t="shared" si="182"/>
        <v>8.1305654783382071</v>
      </c>
      <c r="DT96">
        <f t="shared" si="183"/>
        <v>66.106094997545</v>
      </c>
      <c r="DU96">
        <f t="shared" si="184"/>
        <v>65.514360483390462</v>
      </c>
      <c r="DV96">
        <f t="shared" si="185"/>
        <v>8.1305654783382071</v>
      </c>
      <c r="DW96">
        <f t="shared" si="186"/>
        <v>66.106094997545</v>
      </c>
      <c r="DY96">
        <f t="shared" si="187"/>
        <v>6.7871581898673802E-2</v>
      </c>
      <c r="DZ96">
        <f t="shared" si="188"/>
        <v>1.301309489524307E-2</v>
      </c>
      <c r="EA96">
        <f t="shared" si="189"/>
        <v>6.7871581898673802E-2</v>
      </c>
      <c r="EB96">
        <f t="shared" si="190"/>
        <v>1.301309489524307E-2</v>
      </c>
      <c r="ED96">
        <f t="shared" si="130"/>
        <v>2.0244731795075142</v>
      </c>
      <c r="EF96">
        <f t="shared" si="131"/>
        <v>132.63206567121094</v>
      </c>
      <c r="EG96">
        <f t="shared" si="132"/>
        <v>133.83001632450569</v>
      </c>
      <c r="EH96">
        <f t="shared" si="133"/>
        <v>132.63206567121094</v>
      </c>
      <c r="EI96">
        <f t="shared" si="134"/>
        <v>133.83001632450569</v>
      </c>
    </row>
    <row r="97" spans="1:139" x14ac:dyDescent="0.25">
      <c r="A97" t="s">
        <v>46</v>
      </c>
      <c r="B97" t="s">
        <v>20</v>
      </c>
      <c r="C97" t="s">
        <v>52</v>
      </c>
      <c r="D97" t="s">
        <v>417</v>
      </c>
      <c r="E97" t="s">
        <v>407</v>
      </c>
      <c r="F97" t="s">
        <v>52</v>
      </c>
      <c r="G97">
        <f>VLOOKUP(A97,[2]alpha_i_split!$A$3:$N$208,14,FALSE)</f>
        <v>2.3995241473921971</v>
      </c>
      <c r="H97">
        <v>1.5029972213387699</v>
      </c>
      <c r="I97">
        <v>5.5069818189852535</v>
      </c>
      <c r="J97">
        <v>37.600368180939952</v>
      </c>
      <c r="K97">
        <v>1.3263572562220902</v>
      </c>
      <c r="L97">
        <v>2.0383708229058168</v>
      </c>
      <c r="M97">
        <v>1.9680282771809763</v>
      </c>
      <c r="N97">
        <v>1.8556316271990403</v>
      </c>
      <c r="O97">
        <v>1.8597081728156375</v>
      </c>
      <c r="P97">
        <v>2.1240155448663205</v>
      </c>
      <c r="Q97">
        <v>1.3070253557120981</v>
      </c>
      <c r="R97">
        <v>1.2095558465202498</v>
      </c>
      <c r="S97">
        <v>1.2971210859341129</v>
      </c>
      <c r="T97">
        <v>1.3393743599143302</v>
      </c>
      <c r="U97">
        <v>1.3313443191676493</v>
      </c>
      <c r="V97">
        <v>1.3335057494131222</v>
      </c>
      <c r="W97">
        <v>1.4586634098358811</v>
      </c>
      <c r="X97">
        <v>1.1324089515661704</v>
      </c>
      <c r="Y97">
        <v>8.032832877985232</v>
      </c>
      <c r="Z97">
        <v>6.2361555079310529</v>
      </c>
      <c r="AA97">
        <f>IFERROR(VLOOKUP(A97,[6]EEZ_Carbon_Flux_Sovereign!$A$6:$AE$152,31,FALSE),0)</f>
        <v>0</v>
      </c>
      <c r="AC97">
        <f t="shared" si="135"/>
        <v>49.871521173411899</v>
      </c>
      <c r="AD97">
        <f t="shared" si="136"/>
        <v>7.1977648708592579</v>
      </c>
      <c r="AE97">
        <f t="shared" si="137"/>
        <v>7.1977648708592579</v>
      </c>
      <c r="AF97">
        <f t="shared" si="138"/>
        <v>6.2361555079310529</v>
      </c>
      <c r="AG97">
        <f t="shared" si="109"/>
        <v>0</v>
      </c>
      <c r="AH97">
        <f t="shared" si="110"/>
        <v>0</v>
      </c>
      <c r="AI97">
        <f t="shared" si="111"/>
        <v>2.0538961409029824E-3</v>
      </c>
      <c r="AJ97">
        <f t="shared" si="112"/>
        <v>6.4076834734074728</v>
      </c>
      <c r="AK97">
        <f t="shared" si="113"/>
        <v>0.37988151218212035</v>
      </c>
      <c r="AL97">
        <f t="shared" si="139"/>
        <v>0</v>
      </c>
      <c r="AM97">
        <f t="shared" si="140"/>
        <v>0.96160936292820498</v>
      </c>
      <c r="AN97">
        <f t="shared" si="114"/>
        <v>5.418834697719797</v>
      </c>
      <c r="AR97">
        <f t="shared" si="115"/>
        <v>76.643493430544268</v>
      </c>
      <c r="AS97">
        <f t="shared" si="116"/>
        <v>6.6610020558343335</v>
      </c>
      <c r="AT97">
        <f t="shared" si="141"/>
        <v>6.6610020558343335</v>
      </c>
      <c r="AU97">
        <f t="shared" si="142"/>
        <v>6.2361555079310529</v>
      </c>
      <c r="AV97">
        <f t="shared" si="117"/>
        <v>0</v>
      </c>
      <c r="AW97">
        <f t="shared" si="118"/>
        <v>0</v>
      </c>
      <c r="AX97">
        <f t="shared" si="119"/>
        <v>3.1784659430646021E-4</v>
      </c>
      <c r="AY97">
        <f t="shared" si="120"/>
        <v>2.2444334021903387</v>
      </c>
      <c r="AZ97">
        <f t="shared" si="121"/>
        <v>0.28358204633129158</v>
      </c>
      <c r="BA97">
        <f t="shared" si="143"/>
        <v>0</v>
      </c>
      <c r="BB97">
        <f t="shared" si="144"/>
        <v>0.42484654790328058</v>
      </c>
      <c r="BG97">
        <f t="shared" si="145"/>
        <v>73.998587812505647</v>
      </c>
      <c r="BH97">
        <f t="shared" si="146"/>
        <v>7.1432222372615684</v>
      </c>
      <c r="BI97">
        <f t="shared" si="147"/>
        <v>7.1432222372615684</v>
      </c>
      <c r="BJ97">
        <f t="shared" si="148"/>
        <v>6.2361555079310529</v>
      </c>
      <c r="BK97">
        <f t="shared" si="149"/>
        <v>0</v>
      </c>
      <c r="BL97">
        <f t="shared" si="122"/>
        <v>0</v>
      </c>
      <c r="BM97">
        <f t="shared" si="123"/>
        <v>2.5970358535202832E-3</v>
      </c>
      <c r="BN97">
        <f t="shared" si="124"/>
        <v>8.5893433290308003</v>
      </c>
      <c r="BO97">
        <f t="shared" si="125"/>
        <v>0.30949900440672157</v>
      </c>
      <c r="BP97">
        <f t="shared" si="150"/>
        <v>0</v>
      </c>
      <c r="BQ97">
        <f t="shared" si="151"/>
        <v>0.90706672933051546</v>
      </c>
      <c r="BV97">
        <f t="shared" si="152"/>
        <v>69.772432390880624</v>
      </c>
      <c r="BW97">
        <f t="shared" si="153"/>
        <v>7.375910248863228</v>
      </c>
      <c r="BX97">
        <f t="shared" si="154"/>
        <v>7.375910248863228</v>
      </c>
      <c r="BY97">
        <f t="shared" si="155"/>
        <v>6.2361555079310529</v>
      </c>
      <c r="BZ97">
        <f t="shared" si="156"/>
        <v>0</v>
      </c>
      <c r="CA97">
        <f t="shared" si="126"/>
        <v>0</v>
      </c>
      <c r="CB97">
        <f t="shared" si="127"/>
        <v>4.556296347086387E-3</v>
      </c>
      <c r="CC97">
        <f t="shared" si="128"/>
        <v>11.992833677603079</v>
      </c>
      <c r="CD97">
        <f t="shared" si="129"/>
        <v>0.3291171412342862</v>
      </c>
      <c r="CE97">
        <f t="shared" si="157"/>
        <v>0</v>
      </c>
      <c r="CF97">
        <f t="shared" si="158"/>
        <v>1.1397547409321751</v>
      </c>
      <c r="CK97">
        <f t="shared" si="159"/>
        <v>69.925712006971068</v>
      </c>
      <c r="CL97">
        <f t="shared" si="160"/>
        <v>7.3316889604655451</v>
      </c>
      <c r="CM97">
        <f t="shared" si="161"/>
        <v>7.3316889604655451</v>
      </c>
      <c r="CN97">
        <f t="shared" si="162"/>
        <v>6.2361555079310529</v>
      </c>
      <c r="CO97">
        <f t="shared" si="163"/>
        <v>0</v>
      </c>
      <c r="CP97">
        <f t="shared" si="164"/>
        <v>0</v>
      </c>
      <c r="CQ97">
        <f t="shared" si="165"/>
        <v>4.1042224154383983E-3</v>
      </c>
      <c r="CR97">
        <f t="shared" si="166"/>
        <v>11.238969670739049</v>
      </c>
      <c r="CS97">
        <f t="shared" si="167"/>
        <v>0.32678521097448066</v>
      </c>
      <c r="CT97">
        <f t="shared" si="168"/>
        <v>0</v>
      </c>
      <c r="CU97">
        <f t="shared" si="169"/>
        <v>1.0955334525344922</v>
      </c>
      <c r="CZ97">
        <f t="shared" si="170"/>
        <v>79.863766509013431</v>
      </c>
      <c r="DA97">
        <f t="shared" si="171"/>
        <v>7.343591917530369</v>
      </c>
      <c r="DB97">
        <f t="shared" si="172"/>
        <v>7.343591917530369</v>
      </c>
      <c r="DC97">
        <f t="shared" si="173"/>
        <v>6.2361555079310529</v>
      </c>
      <c r="DD97">
        <f t="shared" si="174"/>
        <v>0</v>
      </c>
      <c r="DE97">
        <f t="shared" si="175"/>
        <v>0</v>
      </c>
      <c r="DF97">
        <f t="shared" si="176"/>
        <v>4.8262991391109572E-3</v>
      </c>
      <c r="DG97">
        <f t="shared" si="177"/>
        <v>13.074247236075173</v>
      </c>
      <c r="DH97">
        <f t="shared" si="178"/>
        <v>0.30627422615373578</v>
      </c>
      <c r="DI97">
        <f t="shared" si="179"/>
        <v>0</v>
      </c>
      <c r="DJ97">
        <f t="shared" si="180"/>
        <v>1.1074364095993161</v>
      </c>
      <c r="DM97" t="s">
        <v>46</v>
      </c>
      <c r="DN97" t="s">
        <v>20</v>
      </c>
      <c r="DO97" t="s">
        <v>52</v>
      </c>
      <c r="DP97" t="s">
        <v>417</v>
      </c>
      <c r="DQ97" t="s">
        <v>407</v>
      </c>
      <c r="DR97">
        <f t="shared" si="181"/>
        <v>0</v>
      </c>
      <c r="DS97">
        <f t="shared" si="182"/>
        <v>0</v>
      </c>
      <c r="DT97">
        <f t="shared" si="183"/>
        <v>0</v>
      </c>
      <c r="DU97">
        <f t="shared" si="184"/>
        <v>8.9245851315076514</v>
      </c>
      <c r="DV97">
        <f t="shared" si="185"/>
        <v>4.0758269999476235</v>
      </c>
      <c r="DW97">
        <f t="shared" si="186"/>
        <v>16.612365733502045</v>
      </c>
      <c r="DY97">
        <f t="shared" si="187"/>
        <v>0</v>
      </c>
      <c r="DZ97">
        <f t="shared" si="188"/>
        <v>0</v>
      </c>
      <c r="EA97">
        <f t="shared" si="189"/>
        <v>3.0759327483942446E-3</v>
      </c>
      <c r="EB97">
        <f t="shared" si="190"/>
        <v>1.7431912586848349E-3</v>
      </c>
      <c r="ED97">
        <f t="shared" si="130"/>
        <v>1.9583870219620771</v>
      </c>
      <c r="EF97">
        <f t="shared" si="131"/>
        <v>0</v>
      </c>
      <c r="EG97">
        <f t="shared" si="132"/>
        <v>0</v>
      </c>
      <c r="EH97">
        <f t="shared" si="133"/>
        <v>17.477791697940301</v>
      </c>
      <c r="EI97">
        <f t="shared" si="134"/>
        <v>32.533441456577926</v>
      </c>
    </row>
    <row r="98" spans="1:139" x14ac:dyDescent="0.25">
      <c r="A98" t="s">
        <v>30</v>
      </c>
      <c r="B98" t="s">
        <v>4</v>
      </c>
      <c r="C98" t="s">
        <v>52</v>
      </c>
      <c r="D98" t="s">
        <v>417</v>
      </c>
      <c r="E98" t="s">
        <v>407</v>
      </c>
      <c r="F98" t="s">
        <v>52</v>
      </c>
      <c r="G98">
        <f>VLOOKUP(A98,[2]alpha_i_split!$A$3:$N$208,14,FALSE)</f>
        <v>4.7803617543848169</v>
      </c>
      <c r="H98">
        <v>1.47079437551438</v>
      </c>
      <c r="I98">
        <v>5.3889905918846885</v>
      </c>
      <c r="J98">
        <v>17.933606353177456</v>
      </c>
      <c r="K98">
        <v>1.3263572562220902</v>
      </c>
      <c r="L98">
        <v>1.9612064253938286</v>
      </c>
      <c r="M98">
        <v>1.8820162435115426</v>
      </c>
      <c r="N98">
        <v>1.7328626112962529</v>
      </c>
      <c r="O98">
        <v>1.7827665169934614</v>
      </c>
      <c r="P98">
        <v>2.0342489512758113</v>
      </c>
      <c r="Q98">
        <v>1.3070253557120981</v>
      </c>
      <c r="R98">
        <v>1.2095558465202498</v>
      </c>
      <c r="S98">
        <v>1.2971210859341129</v>
      </c>
      <c r="T98">
        <v>1.3393743599143302</v>
      </c>
      <c r="U98">
        <v>1.3313443191676493</v>
      </c>
      <c r="V98">
        <v>1.3335057494131222</v>
      </c>
      <c r="W98">
        <v>2.7784774563322139</v>
      </c>
      <c r="X98">
        <v>2.4761292037400802</v>
      </c>
      <c r="Y98">
        <v>14.973188871938001</v>
      </c>
      <c r="Z98">
        <v>13.343836983246216</v>
      </c>
      <c r="AA98">
        <f>IFERROR(VLOOKUP(A98,[6]EEZ_Carbon_Flux_Sovereign!$A$6:$AE$152,31,FALSE),0)</f>
        <v>0</v>
      </c>
      <c r="AC98">
        <f t="shared" si="135"/>
        <v>23.786368916767497</v>
      </c>
      <c r="AD98">
        <f t="shared" si="136"/>
        <v>7.0435473452872355</v>
      </c>
      <c r="AE98">
        <f t="shared" si="137"/>
        <v>7.0435473452872355</v>
      </c>
      <c r="AF98">
        <f t="shared" si="138"/>
        <v>7.0435473452872355</v>
      </c>
      <c r="AG98">
        <f t="shared" si="109"/>
        <v>0</v>
      </c>
      <c r="AH98">
        <f t="shared" si="110"/>
        <v>0</v>
      </c>
      <c r="AI98">
        <f t="shared" si="111"/>
        <v>0</v>
      </c>
      <c r="AJ98">
        <f t="shared" si="112"/>
        <v>0</v>
      </c>
      <c r="AK98">
        <f t="shared" si="113"/>
        <v>0.38136106706398215</v>
      </c>
      <c r="AL98">
        <f t="shared" si="139"/>
        <v>0</v>
      </c>
      <c r="AM98">
        <f t="shared" si="140"/>
        <v>0</v>
      </c>
      <c r="AN98">
        <f t="shared" si="114"/>
        <v>5.2576886306479764</v>
      </c>
      <c r="AR98">
        <f t="shared" si="115"/>
        <v>35.171504010335212</v>
      </c>
      <c r="AS98">
        <f t="shared" si="116"/>
        <v>6.5182850772567464</v>
      </c>
      <c r="AT98">
        <f t="shared" si="141"/>
        <v>6.5182850772567464</v>
      </c>
      <c r="AU98">
        <f t="shared" si="142"/>
        <v>6.5182850772567464</v>
      </c>
      <c r="AV98">
        <f t="shared" si="117"/>
        <v>0</v>
      </c>
      <c r="AW98">
        <f t="shared" si="118"/>
        <v>0</v>
      </c>
      <c r="AX98">
        <f t="shared" si="119"/>
        <v>0</v>
      </c>
      <c r="AY98">
        <f t="shared" si="120"/>
        <v>0</v>
      </c>
      <c r="AZ98">
        <f t="shared" si="121"/>
        <v>0.29023305379044728</v>
      </c>
      <c r="BA98">
        <f t="shared" si="143"/>
        <v>0</v>
      </c>
      <c r="BB98">
        <f t="shared" si="144"/>
        <v>0</v>
      </c>
      <c r="BG98">
        <f t="shared" si="145"/>
        <v>33.751338461421774</v>
      </c>
      <c r="BH98">
        <f t="shared" si="146"/>
        <v>6.9901733286341852</v>
      </c>
      <c r="BI98">
        <f t="shared" si="147"/>
        <v>6.9901733286341852</v>
      </c>
      <c r="BJ98">
        <f t="shared" si="148"/>
        <v>6.9901733286341852</v>
      </c>
      <c r="BK98">
        <f t="shared" si="149"/>
        <v>0</v>
      </c>
      <c r="BL98">
        <f t="shared" si="122"/>
        <v>0</v>
      </c>
      <c r="BM98">
        <f t="shared" si="123"/>
        <v>0</v>
      </c>
      <c r="BN98">
        <f t="shared" si="124"/>
        <v>0</v>
      </c>
      <c r="BO98">
        <f t="shared" si="125"/>
        <v>0.31772503460489898</v>
      </c>
      <c r="BP98">
        <f t="shared" si="150"/>
        <v>0</v>
      </c>
      <c r="BQ98">
        <f t="shared" si="151"/>
        <v>0</v>
      </c>
      <c r="BV98">
        <f t="shared" si="152"/>
        <v>31.076475935126158</v>
      </c>
      <c r="BW98">
        <f t="shared" si="153"/>
        <v>7.2178758245899024</v>
      </c>
      <c r="BX98">
        <f t="shared" si="154"/>
        <v>7.2178758245899024</v>
      </c>
      <c r="BY98">
        <f t="shared" si="155"/>
        <v>7.2178758245899024</v>
      </c>
      <c r="BZ98">
        <f t="shared" si="156"/>
        <v>0</v>
      </c>
      <c r="CA98">
        <f t="shared" si="126"/>
        <v>0</v>
      </c>
      <c r="CB98">
        <f t="shared" si="127"/>
        <v>0</v>
      </c>
      <c r="CC98">
        <f t="shared" si="128"/>
        <v>0</v>
      </c>
      <c r="CD98">
        <f t="shared" si="129"/>
        <v>0.34190268808921948</v>
      </c>
      <c r="CE98">
        <f t="shared" si="157"/>
        <v>0</v>
      </c>
      <c r="CF98">
        <f t="shared" si="158"/>
        <v>0</v>
      </c>
      <c r="CK98">
        <f t="shared" si="159"/>
        <v>31.971432935385987</v>
      </c>
      <c r="CL98">
        <f t="shared" si="160"/>
        <v>7.1746020105535884</v>
      </c>
      <c r="CM98">
        <f t="shared" si="161"/>
        <v>7.1746020105535884</v>
      </c>
      <c r="CN98">
        <f t="shared" si="162"/>
        <v>7.1746020105535884</v>
      </c>
      <c r="CO98">
        <f t="shared" si="163"/>
        <v>0</v>
      </c>
      <c r="CP98">
        <f t="shared" si="164"/>
        <v>0</v>
      </c>
      <c r="CQ98">
        <f t="shared" si="165"/>
        <v>0</v>
      </c>
      <c r="CR98">
        <f t="shared" si="166"/>
        <v>0</v>
      </c>
      <c r="CS98">
        <f t="shared" si="167"/>
        <v>0.3350624465104462</v>
      </c>
      <c r="CT98">
        <f t="shared" si="168"/>
        <v>0</v>
      </c>
      <c r="CU98">
        <f t="shared" si="169"/>
        <v>0</v>
      </c>
      <c r="CZ98">
        <f t="shared" si="170"/>
        <v>36.481419916544468</v>
      </c>
      <c r="DA98">
        <f t="shared" si="171"/>
        <v>7.1862499378114562</v>
      </c>
      <c r="DB98">
        <f t="shared" si="172"/>
        <v>7.1862499378114562</v>
      </c>
      <c r="DC98">
        <f t="shared" si="173"/>
        <v>7.1862499378114562</v>
      </c>
      <c r="DD98">
        <f t="shared" si="174"/>
        <v>0</v>
      </c>
      <c r="DE98">
        <f t="shared" si="175"/>
        <v>0</v>
      </c>
      <c r="DF98">
        <f t="shared" si="176"/>
        <v>0</v>
      </c>
      <c r="DG98">
        <f t="shared" si="177"/>
        <v>0</v>
      </c>
      <c r="DH98">
        <f t="shared" si="178"/>
        <v>0.31417776236817357</v>
      </c>
      <c r="DI98">
        <f t="shared" si="179"/>
        <v>0</v>
      </c>
      <c r="DJ98">
        <f t="shared" si="180"/>
        <v>0</v>
      </c>
      <c r="DM98" t="s">
        <v>30</v>
      </c>
      <c r="DN98" t="s">
        <v>4</v>
      </c>
      <c r="DO98" t="s">
        <v>52</v>
      </c>
      <c r="DP98" t="s">
        <v>417</v>
      </c>
      <c r="DQ98" t="s">
        <v>404</v>
      </c>
      <c r="DR98">
        <f t="shared" si="181"/>
        <v>0</v>
      </c>
      <c r="DS98">
        <f t="shared" si="182"/>
        <v>0</v>
      </c>
      <c r="DT98">
        <f t="shared" si="183"/>
        <v>0</v>
      </c>
      <c r="DU98">
        <f t="shared" si="184"/>
        <v>0</v>
      </c>
      <c r="DV98">
        <f t="shared" si="185"/>
        <v>0</v>
      </c>
      <c r="DW98">
        <f t="shared" si="186"/>
        <v>0</v>
      </c>
      <c r="DY98">
        <f t="shared" si="187"/>
        <v>0</v>
      </c>
      <c r="DZ98">
        <f t="shared" si="188"/>
        <v>0</v>
      </c>
      <c r="EA98">
        <f t="shared" si="189"/>
        <v>0</v>
      </c>
      <c r="EB98">
        <f t="shared" si="190"/>
        <v>0</v>
      </c>
      <c r="ED98">
        <f t="shared" si="130"/>
        <v>1.9164271071749053</v>
      </c>
      <c r="EF98">
        <f t="shared" si="131"/>
        <v>0</v>
      </c>
      <c r="EG98">
        <f t="shared" si="132"/>
        <v>0</v>
      </c>
      <c r="EH98">
        <f t="shared" si="133"/>
        <v>0</v>
      </c>
      <c r="EI98">
        <f t="shared" si="134"/>
        <v>0</v>
      </c>
    </row>
    <row r="99" spans="1:139" x14ac:dyDescent="0.25">
      <c r="A99" t="s">
        <v>490</v>
      </c>
      <c r="B99" t="s">
        <v>264</v>
      </c>
      <c r="C99" t="s">
        <v>194</v>
      </c>
      <c r="D99" t="s">
        <v>419</v>
      </c>
      <c r="E99" t="s">
        <v>405</v>
      </c>
      <c r="F99" t="s">
        <v>194</v>
      </c>
      <c r="G99">
        <f>VLOOKUP(A99,[2]alpha_i_split!$A$3:$N$208,14,FALSE)</f>
        <v>22.212129692426601</v>
      </c>
      <c r="H99">
        <v>1.43293576219037</v>
      </c>
      <c r="I99">
        <v>5.2502766326655159</v>
      </c>
      <c r="J99">
        <v>11.859730543552535</v>
      </c>
      <c r="K99">
        <v>1.1275952545079455</v>
      </c>
      <c r="L99">
        <v>1.2067690036967176</v>
      </c>
      <c r="M99">
        <v>1.1866174178280724</v>
      </c>
      <c r="N99">
        <v>1.1300269287366023</v>
      </c>
      <c r="O99">
        <v>1.1919270064378424</v>
      </c>
      <c r="P99">
        <v>1.2529274166703845</v>
      </c>
      <c r="Q99">
        <v>1.2539803010577975</v>
      </c>
      <c r="R99">
        <v>1.0901307546951258</v>
      </c>
      <c r="S99">
        <v>1.0599826962241754</v>
      </c>
      <c r="T99">
        <v>1.1372607799723293</v>
      </c>
      <c r="U99">
        <v>1.0615175586333341</v>
      </c>
      <c r="V99">
        <v>1.1250789639924195</v>
      </c>
      <c r="W99">
        <v>1.3964935006244392</v>
      </c>
      <c r="X99">
        <v>0.62716173765315686</v>
      </c>
      <c r="Y99">
        <v>7.3319771939977594</v>
      </c>
      <c r="Z99">
        <v>3.2927726161022699</v>
      </c>
      <c r="AA99">
        <f>IFERROR(VLOOKUP(A99,[6]EEZ_Carbon_Flux_Sovereign!$A$6:$AE$152,31,FALSE),0)</f>
        <v>0</v>
      </c>
      <c r="AC99">
        <f t="shared" si="135"/>
        <v>13.372975880652776</v>
      </c>
      <c r="AD99">
        <f t="shared" si="136"/>
        <v>6.5837434724666224</v>
      </c>
      <c r="AE99">
        <f t="shared" si="137"/>
        <v>6.5837434724666224</v>
      </c>
      <c r="AF99">
        <f t="shared" si="138"/>
        <v>3.2927726161022699</v>
      </c>
      <c r="AG99">
        <f t="shared" si="109"/>
        <v>0</v>
      </c>
      <c r="AH99">
        <f t="shared" si="110"/>
        <v>0</v>
      </c>
      <c r="AI99">
        <f t="shared" si="111"/>
        <v>0.24425562245009233</v>
      </c>
      <c r="AJ99">
        <f t="shared" si="112"/>
        <v>222.65978622484354</v>
      </c>
      <c r="AK99">
        <f t="shared" si="113"/>
        <v>0.22054800947802616</v>
      </c>
      <c r="AL99">
        <f t="shared" si="139"/>
        <v>0</v>
      </c>
      <c r="AM99">
        <f t="shared" si="140"/>
        <v>3.2909708563643525</v>
      </c>
      <c r="AN99">
        <f t="shared" si="114"/>
        <v>5.5509490455079984</v>
      </c>
      <c r="AR99">
        <f t="shared" si="115"/>
        <v>14.311955212154423</v>
      </c>
      <c r="AS99">
        <f t="shared" si="116"/>
        <v>5.7234880279258427</v>
      </c>
      <c r="AT99">
        <f t="shared" si="141"/>
        <v>5.7234880279258427</v>
      </c>
      <c r="AU99">
        <f t="shared" si="142"/>
        <v>3.2927726161022699</v>
      </c>
      <c r="AV99">
        <f t="shared" si="117"/>
        <v>0</v>
      </c>
      <c r="AW99">
        <f t="shared" si="118"/>
        <v>0</v>
      </c>
      <c r="AX99">
        <f t="shared" si="119"/>
        <v>0.13937021033182129</v>
      </c>
      <c r="AY99">
        <f t="shared" si="120"/>
        <v>172.01134652031871</v>
      </c>
      <c r="AZ99">
        <f t="shared" si="121"/>
        <v>0.18533419961873313</v>
      </c>
      <c r="BA99">
        <f t="shared" si="143"/>
        <v>0</v>
      </c>
      <c r="BB99">
        <f t="shared" si="144"/>
        <v>2.4307154118235728</v>
      </c>
      <c r="BG99">
        <f t="shared" si="145"/>
        <v>14.072962833727031</v>
      </c>
      <c r="BH99">
        <f t="shared" si="146"/>
        <v>5.5652023810155784</v>
      </c>
      <c r="BI99">
        <f t="shared" si="147"/>
        <v>5.5652023810155784</v>
      </c>
      <c r="BJ99">
        <f t="shared" si="148"/>
        <v>3.2927726161022699</v>
      </c>
      <c r="BK99">
        <f t="shared" si="149"/>
        <v>0</v>
      </c>
      <c r="BL99">
        <f t="shared" si="122"/>
        <v>0</v>
      </c>
      <c r="BM99">
        <f t="shared" si="123"/>
        <v>0.11843640712498255</v>
      </c>
      <c r="BN99">
        <f t="shared" si="124"/>
        <v>156.35652501167729</v>
      </c>
      <c r="BO99">
        <f t="shared" si="125"/>
        <v>0.18173244278616141</v>
      </c>
      <c r="BP99">
        <f t="shared" si="150"/>
        <v>0</v>
      </c>
      <c r="BQ99">
        <f t="shared" si="151"/>
        <v>2.2724297649133085</v>
      </c>
      <c r="BV99">
        <f t="shared" si="152"/>
        <v>13.401814881774346</v>
      </c>
      <c r="BW99">
        <f t="shared" si="153"/>
        <v>5.9709336983356796</v>
      </c>
      <c r="BX99">
        <f t="shared" si="154"/>
        <v>5.9709336983356796</v>
      </c>
      <c r="BY99">
        <f t="shared" si="155"/>
        <v>3.2927726161022699</v>
      </c>
      <c r="BZ99">
        <f t="shared" si="156"/>
        <v>0</v>
      </c>
      <c r="CA99">
        <f t="shared" si="126"/>
        <v>0</v>
      </c>
      <c r="CB99">
        <f t="shared" si="127"/>
        <v>0.16039078101242019</v>
      </c>
      <c r="CC99">
        <f t="shared" si="128"/>
        <v>179.66519871761952</v>
      </c>
      <c r="CD99">
        <f t="shared" si="129"/>
        <v>0.19980424629953147</v>
      </c>
      <c r="CE99">
        <f t="shared" si="157"/>
        <v>0</v>
      </c>
      <c r="CF99">
        <f t="shared" si="158"/>
        <v>2.6781610822334097</v>
      </c>
      <c r="CK99">
        <f t="shared" si="159"/>
        <v>14.13593312393602</v>
      </c>
      <c r="CL99">
        <f t="shared" si="160"/>
        <v>5.5732608332567404</v>
      </c>
      <c r="CM99">
        <f t="shared" si="161"/>
        <v>5.5732608332567404</v>
      </c>
      <c r="CN99">
        <f t="shared" si="162"/>
        <v>3.2927726161022699</v>
      </c>
      <c r="CO99">
        <f t="shared" si="163"/>
        <v>0</v>
      </c>
      <c r="CP99">
        <f t="shared" si="164"/>
        <v>0</v>
      </c>
      <c r="CQ99">
        <f t="shared" si="165"/>
        <v>0.11988902897643147</v>
      </c>
      <c r="CR99">
        <f t="shared" si="166"/>
        <v>157.71495078280955</v>
      </c>
      <c r="CS99">
        <f t="shared" si="167"/>
        <v>0.18158977908475879</v>
      </c>
      <c r="CT99">
        <f t="shared" si="168"/>
        <v>0</v>
      </c>
      <c r="CU99">
        <f t="shared" si="169"/>
        <v>2.2804882171544705</v>
      </c>
      <c r="CZ99">
        <f t="shared" si="170"/>
        <v>14.859381552340134</v>
      </c>
      <c r="DA99">
        <f t="shared" si="171"/>
        <v>5.9069757945529275</v>
      </c>
      <c r="DB99">
        <f t="shared" si="172"/>
        <v>5.9069757945529275</v>
      </c>
      <c r="DC99">
        <f t="shared" si="173"/>
        <v>3.2927726161022699</v>
      </c>
      <c r="DD99">
        <f t="shared" si="174"/>
        <v>0</v>
      </c>
      <c r="DE99">
        <f t="shared" si="175"/>
        <v>0</v>
      </c>
      <c r="DF99">
        <f t="shared" si="176"/>
        <v>0.16899683363445539</v>
      </c>
      <c r="DG99">
        <f t="shared" si="177"/>
        <v>193.93691549401328</v>
      </c>
      <c r="DH99">
        <f t="shared" si="178"/>
        <v>0.18771937359955529</v>
      </c>
      <c r="DI99">
        <f t="shared" si="179"/>
        <v>0</v>
      </c>
      <c r="DJ99">
        <f t="shared" si="180"/>
        <v>2.6142031784506576</v>
      </c>
      <c r="DM99" t="s">
        <v>490</v>
      </c>
      <c r="DN99" t="s">
        <v>264</v>
      </c>
      <c r="DO99" t="s">
        <v>194</v>
      </c>
      <c r="DP99" t="s">
        <v>419</v>
      </c>
      <c r="DQ99" t="s">
        <v>408</v>
      </c>
      <c r="DR99">
        <f t="shared" si="181"/>
        <v>0</v>
      </c>
      <c r="DS99">
        <f t="shared" si="182"/>
        <v>0</v>
      </c>
      <c r="DT99">
        <f t="shared" si="183"/>
        <v>0</v>
      </c>
      <c r="DU99">
        <f t="shared" si="184"/>
        <v>180.39078712521362</v>
      </c>
      <c r="DV99">
        <f t="shared" si="185"/>
        <v>25.030967585079111</v>
      </c>
      <c r="DW99">
        <f t="shared" si="186"/>
        <v>626.54933824528121</v>
      </c>
      <c r="DY99">
        <f t="shared" si="187"/>
        <v>0</v>
      </c>
      <c r="DZ99">
        <f t="shared" si="188"/>
        <v>0</v>
      </c>
      <c r="EA99">
        <f t="shared" si="189"/>
        <v>0.15855648058836722</v>
      </c>
      <c r="EB99">
        <f t="shared" si="190"/>
        <v>4.6753852506151238E-2</v>
      </c>
      <c r="ED99">
        <f t="shared" si="130"/>
        <v>1.6067869453945318</v>
      </c>
      <c r="EF99">
        <f t="shared" si="131"/>
        <v>0</v>
      </c>
      <c r="EG99">
        <f t="shared" si="132"/>
        <v>0</v>
      </c>
      <c r="EH99">
        <f t="shared" si="133"/>
        <v>289.84956182223721</v>
      </c>
      <c r="EI99">
        <f t="shared" si="134"/>
        <v>1006.7312973381007</v>
      </c>
    </row>
    <row r="100" spans="1:139" x14ac:dyDescent="0.25">
      <c r="A100" t="s">
        <v>78</v>
      </c>
      <c r="B100" t="s">
        <v>79</v>
      </c>
      <c r="C100" t="s">
        <v>90</v>
      </c>
      <c r="D100" t="s">
        <v>417</v>
      </c>
      <c r="E100" t="s">
        <v>407</v>
      </c>
      <c r="F100" t="s">
        <v>52</v>
      </c>
      <c r="G100">
        <f>VLOOKUP(A100,[2]alpha_i_split!$A$3:$N$208,14,FALSE)</f>
        <v>7.8041647075614975</v>
      </c>
      <c r="H100">
        <v>1.36165838222595</v>
      </c>
      <c r="I100">
        <v>4.9891163124758808</v>
      </c>
      <c r="J100">
        <v>10.099157269802497</v>
      </c>
      <c r="K100">
        <v>1.3263572562220902</v>
      </c>
      <c r="L100">
        <v>1.5963240717558658</v>
      </c>
      <c r="M100">
        <v>1.5284720537489731</v>
      </c>
      <c r="N100">
        <v>1.3785984406327738</v>
      </c>
      <c r="O100">
        <v>1.5276666559417871</v>
      </c>
      <c r="P100">
        <v>1.6721470135847669</v>
      </c>
      <c r="Q100">
        <v>1.3070253557120981</v>
      </c>
      <c r="R100">
        <v>1.2095558465202498</v>
      </c>
      <c r="S100">
        <v>1.2971210859341129</v>
      </c>
      <c r="T100">
        <v>1.3393743599143302</v>
      </c>
      <c r="U100">
        <v>1.3313443191676493</v>
      </c>
      <c r="V100">
        <v>1.3335057494131222</v>
      </c>
      <c r="W100">
        <v>1.1569782412091769</v>
      </c>
      <c r="X100">
        <v>0.68680769518673224</v>
      </c>
      <c r="Y100">
        <v>5.7722990163963592</v>
      </c>
      <c r="Z100">
        <v>3.4265634755900884</v>
      </c>
      <c r="AA100">
        <f>IFERROR(VLOOKUP(A100,[6]EEZ_Carbon_Flux_Sovereign!$A$6:$AE$152,31,FALSE),0)</f>
        <v>0</v>
      </c>
      <c r="AC100">
        <f t="shared" si="135"/>
        <v>13.395090526530616</v>
      </c>
      <c r="AD100">
        <f t="shared" si="136"/>
        <v>6.5209015230028191</v>
      </c>
      <c r="AE100">
        <f t="shared" si="137"/>
        <v>5.7722990163963592</v>
      </c>
      <c r="AF100">
        <f t="shared" si="138"/>
        <v>3.4265634755900884</v>
      </c>
      <c r="AG100">
        <f t="shared" si="109"/>
        <v>1.031360815493172E-3</v>
      </c>
      <c r="AH100">
        <f t="shared" si="110"/>
        <v>4.13314465176654</v>
      </c>
      <c r="AI100">
        <f t="shared" si="111"/>
        <v>7.2838344836870905E-2</v>
      </c>
      <c r="AJ100">
        <f t="shared" si="112"/>
        <v>70.617699541043933</v>
      </c>
      <c r="AK100">
        <f t="shared" si="113"/>
        <v>0.36822305298379349</v>
      </c>
      <c r="AL100">
        <f t="shared" si="139"/>
        <v>0.74860250660645988</v>
      </c>
      <c r="AM100">
        <f t="shared" si="140"/>
        <v>3.0943380474127307</v>
      </c>
      <c r="AN100">
        <f t="shared" si="114"/>
        <v>4.7965662279375403</v>
      </c>
      <c r="AR100">
        <f t="shared" si="115"/>
        <v>16.121527854233975</v>
      </c>
      <c r="AS100">
        <f t="shared" si="116"/>
        <v>6.0346148047247512</v>
      </c>
      <c r="AT100">
        <f t="shared" si="141"/>
        <v>5.7722990163963592</v>
      </c>
      <c r="AU100">
        <f t="shared" si="142"/>
        <v>3.4265634755900884</v>
      </c>
      <c r="AV100">
        <f t="shared" si="117"/>
        <v>6.2360100904726028E-5</v>
      </c>
      <c r="AW100">
        <f t="shared" si="118"/>
        <v>0.71318735294717783</v>
      </c>
      <c r="AX100">
        <f t="shared" si="119"/>
        <v>6.1288913203891175E-2</v>
      </c>
      <c r="AY100">
        <f t="shared" si="120"/>
        <v>70.499662931357832</v>
      </c>
      <c r="AZ100">
        <f t="shared" si="121"/>
        <v>0.31061513566117832</v>
      </c>
      <c r="BA100">
        <f t="shared" si="143"/>
        <v>0.26231578832839197</v>
      </c>
      <c r="BB100">
        <f t="shared" si="144"/>
        <v>2.6080513291346628</v>
      </c>
      <c r="BG100">
        <f t="shared" si="145"/>
        <v>15.436279653308894</v>
      </c>
      <c r="BH100">
        <f t="shared" si="146"/>
        <v>6.4714879690903118</v>
      </c>
      <c r="BI100">
        <f t="shared" si="147"/>
        <v>5.7722990163963592</v>
      </c>
      <c r="BJ100">
        <f t="shared" si="148"/>
        <v>3.4265634755900884</v>
      </c>
      <c r="BK100">
        <f t="shared" si="149"/>
        <v>9.8320582205874488E-4</v>
      </c>
      <c r="BL100">
        <f t="shared" si="122"/>
        <v>4.2186271033194309</v>
      </c>
      <c r="BM100">
        <f t="shared" si="123"/>
        <v>8.1206417458207183E-2</v>
      </c>
      <c r="BN100">
        <f t="shared" si="124"/>
        <v>80.008306575305127</v>
      </c>
      <c r="BO100">
        <f t="shared" si="125"/>
        <v>0.34041523511985466</v>
      </c>
      <c r="BP100">
        <f t="shared" si="150"/>
        <v>0.69918895269395254</v>
      </c>
      <c r="BQ100">
        <f t="shared" si="151"/>
        <v>3.0449244935002233</v>
      </c>
      <c r="BV100">
        <f t="shared" si="152"/>
        <v>13.922682463854864</v>
      </c>
      <c r="BW100">
        <f t="shared" si="153"/>
        <v>6.682294467560526</v>
      </c>
      <c r="BX100">
        <f t="shared" si="154"/>
        <v>5.7722990163963592</v>
      </c>
      <c r="BY100">
        <f t="shared" si="155"/>
        <v>3.4265634755900884</v>
      </c>
      <c r="BZ100">
        <f t="shared" si="156"/>
        <v>1.8336472424250307E-3</v>
      </c>
      <c r="CA100">
        <f t="shared" si="126"/>
        <v>6.0450211264657208</v>
      </c>
      <c r="CB100">
        <f t="shared" si="127"/>
        <v>8.3973772951947107E-2</v>
      </c>
      <c r="CC100">
        <f t="shared" si="128"/>
        <v>77.377805315350443</v>
      </c>
      <c r="CD100">
        <f t="shared" si="129"/>
        <v>0.37011808794040224</v>
      </c>
      <c r="CE100">
        <f t="shared" si="157"/>
        <v>0.9099954511641668</v>
      </c>
      <c r="CF100">
        <f t="shared" si="158"/>
        <v>3.2557309919704376</v>
      </c>
      <c r="CK100">
        <f t="shared" si="159"/>
        <v>15.428145814189369</v>
      </c>
      <c r="CL100">
        <f t="shared" si="160"/>
        <v>6.6422316602814142</v>
      </c>
      <c r="CM100">
        <f t="shared" si="161"/>
        <v>5.7722990163963592</v>
      </c>
      <c r="CN100">
        <f t="shared" si="162"/>
        <v>3.4265634755900884</v>
      </c>
      <c r="CO100">
        <f t="shared" si="163"/>
        <v>1.7966728634792157E-3</v>
      </c>
      <c r="CP100">
        <f t="shared" si="164"/>
        <v>6.1959033590994155</v>
      </c>
      <c r="CQ100">
        <f t="shared" si="165"/>
        <v>9.0745649040662665E-2</v>
      </c>
      <c r="CR100">
        <f t="shared" si="166"/>
        <v>84.65952688091798</v>
      </c>
      <c r="CS100">
        <f t="shared" si="167"/>
        <v>0.34948883840354961</v>
      </c>
      <c r="CT100">
        <f t="shared" si="168"/>
        <v>0.86993264388505498</v>
      </c>
      <c r="CU100">
        <f t="shared" si="169"/>
        <v>3.2156681846913258</v>
      </c>
      <c r="CZ100">
        <f t="shared" si="170"/>
        <v>16.887275668423133</v>
      </c>
      <c r="DA100">
        <f t="shared" si="171"/>
        <v>6.6530152871773822</v>
      </c>
      <c r="DB100">
        <f t="shared" si="172"/>
        <v>5.7722990163963592</v>
      </c>
      <c r="DC100">
        <f t="shared" si="173"/>
        <v>3.4265634755900884</v>
      </c>
      <c r="DD100">
        <f t="shared" si="174"/>
        <v>2.0340285110400013E-3</v>
      </c>
      <c r="DE100">
        <f t="shared" si="175"/>
        <v>6.9285486547315047</v>
      </c>
      <c r="DF100">
        <f t="shared" si="176"/>
        <v>0.10000564751580322</v>
      </c>
      <c r="DG100">
        <f t="shared" si="177"/>
        <v>92.986649132631101</v>
      </c>
      <c r="DH100">
        <f t="shared" si="178"/>
        <v>0.33459148485543855</v>
      </c>
      <c r="DI100">
        <f t="shared" si="179"/>
        <v>0.88071627078102299</v>
      </c>
      <c r="DJ100">
        <f t="shared" si="180"/>
        <v>3.2264518115872938</v>
      </c>
      <c r="DM100" t="s">
        <v>78</v>
      </c>
      <c r="DN100" t="s">
        <v>79</v>
      </c>
      <c r="DO100" t="s">
        <v>90</v>
      </c>
      <c r="DP100" t="s">
        <v>417</v>
      </c>
      <c r="DQ100" t="s">
        <v>408</v>
      </c>
      <c r="DR100">
        <f t="shared" si="181"/>
        <v>4.7057387080549651</v>
      </c>
      <c r="DS100">
        <f t="shared" si="182"/>
        <v>2.2565797187100944</v>
      </c>
      <c r="DT100">
        <f t="shared" si="183"/>
        <v>5.0921520268937286</v>
      </c>
      <c r="DU100">
        <f t="shared" si="184"/>
        <v>79.358275062767731</v>
      </c>
      <c r="DV100">
        <f t="shared" si="185"/>
        <v>8.6377464811258751</v>
      </c>
      <c r="DW100">
        <f t="shared" si="186"/>
        <v>74.610664272202442</v>
      </c>
      <c r="DY100">
        <f t="shared" si="187"/>
        <v>1.2902125592334818E-3</v>
      </c>
      <c r="DZ100">
        <f t="shared" si="188"/>
        <v>7.4484421004208197E-4</v>
      </c>
      <c r="EA100">
        <f t="shared" si="189"/>
        <v>8.1676457501230385E-2</v>
      </c>
      <c r="EB100">
        <f t="shared" si="190"/>
        <v>1.3546012222312933E-2</v>
      </c>
      <c r="ED100">
        <f t="shared" si="130"/>
        <v>1.7742242408950697</v>
      </c>
      <c r="EF100">
        <f t="shared" si="131"/>
        <v>8.3490356871493656</v>
      </c>
      <c r="EG100">
        <f t="shared" si="132"/>
        <v>9.0346195644378167</v>
      </c>
      <c r="EH100">
        <f t="shared" si="133"/>
        <v>140.79937533198122</v>
      </c>
      <c r="EI100">
        <f t="shared" si="134"/>
        <v>132.37604918102528</v>
      </c>
    </row>
    <row r="101" spans="1:139" x14ac:dyDescent="0.25">
      <c r="A101" t="s">
        <v>258</v>
      </c>
      <c r="B101" t="s">
        <v>259</v>
      </c>
      <c r="C101" t="s">
        <v>194</v>
      </c>
      <c r="D101" t="s">
        <v>419</v>
      </c>
      <c r="E101" t="s">
        <v>404</v>
      </c>
      <c r="F101" t="s">
        <v>194</v>
      </c>
      <c r="G101">
        <f>VLOOKUP(A101,[2]alpha_i_split!$A$3:$N$208,14,FALSE)</f>
        <v>17.689737477350757</v>
      </c>
      <c r="H101">
        <v>1.2905455992718899</v>
      </c>
      <c r="I101">
        <v>4.7285590757322051</v>
      </c>
      <c r="J101">
        <v>15.131866270593649</v>
      </c>
      <c r="K101">
        <v>1.1275952545079455</v>
      </c>
      <c r="L101">
        <v>1.2930231007413298</v>
      </c>
      <c r="M101">
        <v>1.2616699090737677</v>
      </c>
      <c r="N101">
        <v>1.2386061781503492</v>
      </c>
      <c r="O101">
        <v>1.2510333882844884</v>
      </c>
      <c r="P101">
        <v>1.3199659248550963</v>
      </c>
      <c r="Q101">
        <v>1.2539803010577975</v>
      </c>
      <c r="R101">
        <v>0.90947003354549738</v>
      </c>
      <c r="S101">
        <v>1.0160301239037073</v>
      </c>
      <c r="T101">
        <v>1.0683930558484569</v>
      </c>
      <c r="U101">
        <v>1.0727560349127803</v>
      </c>
      <c r="V101">
        <v>1.2137481184144505</v>
      </c>
      <c r="W101">
        <v>1.171106304446712</v>
      </c>
      <c r="X101">
        <v>1.171106304446712</v>
      </c>
      <c r="Y101">
        <v>5.5376453445387028</v>
      </c>
      <c r="Z101">
        <v>5.5376453445387028</v>
      </c>
      <c r="AA101">
        <f>IFERROR(VLOOKUP(A101,[6]EEZ_Carbon_Flux_Sovereign!$A$6:$AE$152,31,FALSE),0)</f>
        <v>0</v>
      </c>
      <c r="AC101">
        <f t="shared" si="135"/>
        <v>17.062620598570241</v>
      </c>
      <c r="AD101">
        <f t="shared" si="136"/>
        <v>5.9295199333562509</v>
      </c>
      <c r="AE101">
        <f t="shared" si="137"/>
        <v>5.5376453445387028</v>
      </c>
      <c r="AF101">
        <f t="shared" si="138"/>
        <v>5.5376453445387028</v>
      </c>
      <c r="AG101">
        <f t="shared" ref="AG101:AG132" si="191">G101*((AD101-AE101)/AD101)^3*AC101*AD101/10^3</f>
        <v>5.1661779629641762E-4</v>
      </c>
      <c r="AH101">
        <f t="shared" ref="AH101:AH132" si="192">G101*3*((AD101-AE101)/AD101)^2*AC101</f>
        <v>3.9549729253070938</v>
      </c>
      <c r="AI101">
        <f t="shared" ref="AI101:AI132" si="193">G101*((AD101-AF101)/AD101)^3*AC101*AD101/10^3</f>
        <v>5.1661779629641762E-4</v>
      </c>
      <c r="AJ101">
        <f t="shared" ref="AJ101:AJ132" si="194">G101*3*((AD101-AF101)/AD101)^2*AC101</f>
        <v>3.9549729253070938</v>
      </c>
      <c r="AK101">
        <f t="shared" ref="AK101:AK132" si="195">AD101/((3*G101*AC101)^0.5)</f>
        <v>0.19704950357683992</v>
      </c>
      <c r="AL101">
        <f t="shared" si="139"/>
        <v>0.39187458881754811</v>
      </c>
      <c r="AM101">
        <f t="shared" si="140"/>
        <v>0.39187458881754811</v>
      </c>
      <c r="AN101">
        <f t="shared" ref="AN101:AN132" si="196">AD101-(($AM$1/(AC101*3*G101))^0.5)*AD101</f>
        <v>5.0067656105637788</v>
      </c>
      <c r="AR101">
        <f t="shared" ref="AR101:AR132" si="197">$J101*L101</f>
        <v>19.565852645206142</v>
      </c>
      <c r="AS101">
        <f t="shared" ref="AS101:AS132" si="198">I101*R101</f>
        <v>4.3004827812280348</v>
      </c>
      <c r="AT101">
        <f t="shared" si="141"/>
        <v>4.3004827812280348</v>
      </c>
      <c r="AU101">
        <f t="shared" si="142"/>
        <v>4.3004827812280348</v>
      </c>
      <c r="AV101">
        <f t="shared" ref="AV101:AV132" si="199">G101*((AS101-AT101)/AS101)^3*AR101*AS101/10^3</f>
        <v>0</v>
      </c>
      <c r="AW101">
        <f t="shared" ref="AW101:AW132" si="200">G101*3*((AS101-AT101)/AS101)^2*AR101</f>
        <v>0</v>
      </c>
      <c r="AX101">
        <f t="shared" ref="AX101:AX132" si="201">G101*((AS101-AU101)/AS101)^3*AR101*AS101/10^3</f>
        <v>0</v>
      </c>
      <c r="AY101">
        <f t="shared" ref="AY101:AY132" si="202">G101*3*((AS101-AU101)/AS101)^2*AR101</f>
        <v>0</v>
      </c>
      <c r="AZ101">
        <f t="shared" ref="AZ101:AZ132" si="203">AS101/((3*G101*AR101)^0.5)</f>
        <v>0.13345858091521381</v>
      </c>
      <c r="BA101">
        <f t="shared" si="143"/>
        <v>0</v>
      </c>
      <c r="BB101">
        <f t="shared" si="144"/>
        <v>0</v>
      </c>
      <c r="BG101">
        <f t="shared" si="145"/>
        <v>19.091420341736303</v>
      </c>
      <c r="BH101">
        <f t="shared" si="146"/>
        <v>4.8043584636021919</v>
      </c>
      <c r="BI101">
        <f t="shared" si="147"/>
        <v>4.8043584636021919</v>
      </c>
      <c r="BJ101">
        <f t="shared" si="148"/>
        <v>4.8043584636021919</v>
      </c>
      <c r="BK101">
        <f t="shared" si="149"/>
        <v>0</v>
      </c>
      <c r="BL101">
        <f t="shared" ref="BL101:BL132" si="204">G101*3*((BH101-BI101)/BH101)^2*BG101</f>
        <v>0</v>
      </c>
      <c r="BM101">
        <f t="shared" ref="BM101:BM132" si="205">G101*((BH101-BJ101)/BH101)^3*BG101*BH101/10^3</f>
        <v>0</v>
      </c>
      <c r="BN101">
        <f t="shared" ref="BN101:BN132" si="206">G101*3*((BH101-BJ101)/BH101)^2*BG101</f>
        <v>0</v>
      </c>
      <c r="BO101">
        <f t="shared" ref="BO101:BO132" si="207">BH101/((3*G101*BG101)^0.5)</f>
        <v>0.1509367388759319</v>
      </c>
      <c r="BP101">
        <f t="shared" si="150"/>
        <v>0</v>
      </c>
      <c r="BQ101">
        <f t="shared" si="151"/>
        <v>0</v>
      </c>
      <c r="BV101">
        <f t="shared" si="152"/>
        <v>18.742423049702179</v>
      </c>
      <c r="BW101">
        <f t="shared" si="153"/>
        <v>5.0519596806814855</v>
      </c>
      <c r="BX101">
        <f t="shared" si="154"/>
        <v>5.0519596806814855</v>
      </c>
      <c r="BY101">
        <f t="shared" si="155"/>
        <v>5.0519596806814855</v>
      </c>
      <c r="BZ101">
        <f t="shared" si="156"/>
        <v>0</v>
      </c>
      <c r="CA101">
        <f t="shared" ref="CA101:CA132" si="208">G101*3*((BW101-BX101)/BW101)^2*BV101</f>
        <v>0</v>
      </c>
      <c r="CB101">
        <f t="shared" ref="CB101:CB132" si="209">G101*((BW101-BY101)/BW101)^3*BV101*BW101/10^3</f>
        <v>0</v>
      </c>
      <c r="CC101">
        <f t="shared" ref="CC101:CC132" si="210">G101*3*((BW101-BY101)/BW101)^2*BV101</f>
        <v>0</v>
      </c>
      <c r="CD101">
        <f t="shared" ref="CD101:CD132" si="211">BW101/((3*G101*BV101)^0.5)</f>
        <v>0.16018641662494174</v>
      </c>
      <c r="CE101">
        <f t="shared" si="157"/>
        <v>0</v>
      </c>
      <c r="CF101">
        <f t="shared" si="158"/>
        <v>0</v>
      </c>
      <c r="CK101">
        <f t="shared" si="159"/>
        <v>18.930469931568538</v>
      </c>
      <c r="CL101">
        <f t="shared" si="160"/>
        <v>5.0725902849333213</v>
      </c>
      <c r="CM101">
        <f t="shared" si="161"/>
        <v>5.0725902849333213</v>
      </c>
      <c r="CN101">
        <f t="shared" si="162"/>
        <v>5.0725902849333213</v>
      </c>
      <c r="CO101">
        <f t="shared" si="163"/>
        <v>0</v>
      </c>
      <c r="CP101">
        <f t="shared" si="164"/>
        <v>0</v>
      </c>
      <c r="CQ101">
        <f t="shared" si="165"/>
        <v>0</v>
      </c>
      <c r="CR101">
        <f t="shared" si="166"/>
        <v>0</v>
      </c>
      <c r="CS101">
        <f t="shared" si="167"/>
        <v>0.16003971406798526</v>
      </c>
      <c r="CT101">
        <f t="shared" si="168"/>
        <v>0</v>
      </c>
      <c r="CU101">
        <f t="shared" si="169"/>
        <v>0</v>
      </c>
      <c r="CZ101">
        <f t="shared" si="170"/>
        <v>19.973547856647784</v>
      </c>
      <c r="DA101">
        <f t="shared" si="171"/>
        <v>5.7392796809815376</v>
      </c>
      <c r="DB101">
        <f t="shared" si="172"/>
        <v>5.5376453445387028</v>
      </c>
      <c r="DC101">
        <f t="shared" si="173"/>
        <v>5.5376453445387028</v>
      </c>
      <c r="DD101">
        <f t="shared" si="174"/>
        <v>8.7933689521767076E-5</v>
      </c>
      <c r="DE101">
        <f t="shared" si="175"/>
        <v>1.3083142148266558</v>
      </c>
      <c r="DF101">
        <f t="shared" si="176"/>
        <v>8.7933689521767076E-5</v>
      </c>
      <c r="DG101">
        <f t="shared" si="177"/>
        <v>1.3083142148266558</v>
      </c>
      <c r="DH101">
        <f t="shared" si="178"/>
        <v>0.1762821993858644</v>
      </c>
      <c r="DI101">
        <f t="shared" si="179"/>
        <v>0.20163433644283479</v>
      </c>
      <c r="DJ101">
        <f t="shared" si="180"/>
        <v>0.20163433644283479</v>
      </c>
      <c r="DM101" t="s">
        <v>258</v>
      </c>
      <c r="DN101" t="s">
        <v>259</v>
      </c>
      <c r="DO101" t="s">
        <v>194</v>
      </c>
      <c r="DP101" t="s">
        <v>419</v>
      </c>
      <c r="DQ101" t="s">
        <v>408</v>
      </c>
      <c r="DR101">
        <f t="shared" si="181"/>
        <v>0.877214523355625</v>
      </c>
      <c r="DS101">
        <f t="shared" si="182"/>
        <v>1.5960241229200403</v>
      </c>
      <c r="DT101">
        <f t="shared" si="183"/>
        <v>2.547293000942684</v>
      </c>
      <c r="DU101">
        <f t="shared" si="184"/>
        <v>0.877214523355625</v>
      </c>
      <c r="DV101">
        <f t="shared" si="185"/>
        <v>1.5960241229200403</v>
      </c>
      <c r="DW101">
        <f t="shared" si="186"/>
        <v>2.547293000942684</v>
      </c>
      <c r="DY101">
        <f t="shared" si="187"/>
        <v>1.0075858096969744E-4</v>
      </c>
      <c r="DZ101">
        <f t="shared" si="188"/>
        <v>2.0674260875248478E-4</v>
      </c>
      <c r="EA101">
        <f t="shared" si="189"/>
        <v>1.0075858096969744E-4</v>
      </c>
      <c r="EB101">
        <f t="shared" si="190"/>
        <v>2.0674260875248478E-4</v>
      </c>
      <c r="ED101">
        <f t="shared" ref="ED101:ED132" si="212">H101*AVERAGE(Q101:V101)</f>
        <v>1.405485390501402</v>
      </c>
      <c r="EF101">
        <f t="shared" ref="EF101:EF132" si="213">DR101*ED101</f>
        <v>1.2329121969119818</v>
      </c>
      <c r="EG101">
        <f t="shared" ref="EG101:EG132" si="214">DT101*ED101</f>
        <v>3.5801830981514162</v>
      </c>
      <c r="EH101">
        <f t="shared" ref="EH101:EH132" si="215">DU101*ED101</f>
        <v>1.2329121969119818</v>
      </c>
      <c r="EI101">
        <f t="shared" ref="EI101:EI132" si="216">DW101*ED101</f>
        <v>3.5801830981514162</v>
      </c>
    </row>
    <row r="102" spans="1:139" x14ac:dyDescent="0.25">
      <c r="A102" t="s">
        <v>137</v>
      </c>
      <c r="B102" t="s">
        <v>138</v>
      </c>
      <c r="C102" t="s">
        <v>155</v>
      </c>
      <c r="D102" t="s">
        <v>418</v>
      </c>
      <c r="E102" t="s">
        <v>408</v>
      </c>
      <c r="F102" t="s">
        <v>586</v>
      </c>
      <c r="G102">
        <f>VLOOKUP(A102,[2]alpha_i_split!$A$3:$N$208,14,FALSE)</f>
        <v>9.4450119370911221</v>
      </c>
      <c r="H102">
        <v>1.24371337089595</v>
      </c>
      <c r="I102">
        <v>4.556965790962761</v>
      </c>
      <c r="J102">
        <v>12.586941392634696</v>
      </c>
      <c r="K102">
        <v>1.2214137182566644</v>
      </c>
      <c r="L102">
        <v>1.5937338416091857</v>
      </c>
      <c r="M102">
        <v>1.5484167802861617</v>
      </c>
      <c r="N102">
        <v>1.5448867286191363</v>
      </c>
      <c r="O102">
        <v>1.4606660501346285</v>
      </c>
      <c r="P102">
        <v>1.604367785414488</v>
      </c>
      <c r="Q102">
        <v>1.1137228775074144</v>
      </c>
      <c r="R102">
        <v>1.1523297796771568</v>
      </c>
      <c r="S102">
        <v>1.261678755528314</v>
      </c>
      <c r="T102">
        <v>1.2456836932865165</v>
      </c>
      <c r="U102">
        <v>1.2512749062312558</v>
      </c>
      <c r="V102">
        <v>1.4406165004533091</v>
      </c>
      <c r="W102">
        <v>8.8099752023362434</v>
      </c>
      <c r="X102">
        <v>7.5739816747944007</v>
      </c>
      <c r="Y102">
        <v>40.146755616276486</v>
      </c>
      <c r="Z102">
        <v>34.51437539341692</v>
      </c>
      <c r="AA102">
        <f>IFERROR(VLOOKUP(A102,[6]EEZ_Carbon_Flux_Sovereign!$A$6:$AE$152,31,FALSE),0)</f>
        <v>0</v>
      </c>
      <c r="AC102">
        <f t="shared" si="135"/>
        <v>15.373862887856662</v>
      </c>
      <c r="AD102">
        <f t="shared" ref="AD102:AD133" si="217">I102*Q102</f>
        <v>5.0751970534138966</v>
      </c>
      <c r="AE102">
        <f t="shared" si="137"/>
        <v>5.0751970534138966</v>
      </c>
      <c r="AF102">
        <f t="shared" si="138"/>
        <v>5.0751970534138966</v>
      </c>
      <c r="AG102">
        <f t="shared" si="191"/>
        <v>0</v>
      </c>
      <c r="AH102">
        <f t="shared" si="192"/>
        <v>0</v>
      </c>
      <c r="AI102">
        <f t="shared" si="193"/>
        <v>0</v>
      </c>
      <c r="AJ102">
        <f t="shared" si="194"/>
        <v>0</v>
      </c>
      <c r="AK102">
        <f t="shared" si="195"/>
        <v>0.24316413754257224</v>
      </c>
      <c r="AL102">
        <f t="shared" si="139"/>
        <v>0</v>
      </c>
      <c r="AM102">
        <f t="shared" si="140"/>
        <v>0</v>
      </c>
      <c r="AN102">
        <f t="shared" si="196"/>
        <v>3.9364945700655234</v>
      </c>
      <c r="AR102">
        <f t="shared" si="197"/>
        <v>20.060234459793367</v>
      </c>
      <c r="AS102">
        <f t="shared" si="198"/>
        <v>5.2511273858964591</v>
      </c>
      <c r="AT102">
        <f t="shared" si="141"/>
        <v>5.2511273858964591</v>
      </c>
      <c r="AU102">
        <f t="shared" si="142"/>
        <v>5.2511273858964591</v>
      </c>
      <c r="AV102">
        <f t="shared" si="199"/>
        <v>0</v>
      </c>
      <c r="AW102">
        <f t="shared" si="200"/>
        <v>0</v>
      </c>
      <c r="AX102">
        <f t="shared" si="201"/>
        <v>0</v>
      </c>
      <c r="AY102">
        <f t="shared" si="202"/>
        <v>0</v>
      </c>
      <c r="AZ102">
        <f t="shared" si="203"/>
        <v>0.22025342402302925</v>
      </c>
      <c r="BA102">
        <f t="shared" si="143"/>
        <v>0</v>
      </c>
      <c r="BB102">
        <f t="shared" si="144"/>
        <v>0</v>
      </c>
      <c r="BG102">
        <f t="shared" si="145"/>
        <v>19.489831264834031</v>
      </c>
      <c r="BH102">
        <f t="shared" si="146"/>
        <v>5.7494269281269954</v>
      </c>
      <c r="BI102">
        <f t="shared" si="147"/>
        <v>5.7494269281269954</v>
      </c>
      <c r="BJ102">
        <f t="shared" si="148"/>
        <v>5.7494269281269954</v>
      </c>
      <c r="BK102">
        <f t="shared" si="149"/>
        <v>0</v>
      </c>
      <c r="BL102">
        <f t="shared" si="204"/>
        <v>0</v>
      </c>
      <c r="BM102">
        <f t="shared" si="205"/>
        <v>0</v>
      </c>
      <c r="BN102">
        <f t="shared" si="206"/>
        <v>0</v>
      </c>
      <c r="BO102">
        <f t="shared" si="207"/>
        <v>0.24465755777128143</v>
      </c>
      <c r="BP102">
        <f t="shared" si="150"/>
        <v>0</v>
      </c>
      <c r="BQ102">
        <f t="shared" si="151"/>
        <v>0</v>
      </c>
      <c r="BV102">
        <f t="shared" si="152"/>
        <v>19.445398711388211</v>
      </c>
      <c r="BW102">
        <f t="shared" si="153"/>
        <v>5.676537976666804</v>
      </c>
      <c r="BX102">
        <f t="shared" si="154"/>
        <v>5.676537976666804</v>
      </c>
      <c r="BY102">
        <f t="shared" si="155"/>
        <v>5.676537976666804</v>
      </c>
      <c r="BZ102">
        <f t="shared" si="156"/>
        <v>0</v>
      </c>
      <c r="CA102">
        <f t="shared" si="208"/>
        <v>0</v>
      </c>
      <c r="CB102">
        <f t="shared" si="209"/>
        <v>0</v>
      </c>
      <c r="CC102">
        <f t="shared" si="210"/>
        <v>0</v>
      </c>
      <c r="CD102">
        <f t="shared" si="211"/>
        <v>0.24183170540391452</v>
      </c>
      <c r="CE102">
        <f t="shared" si="157"/>
        <v>0</v>
      </c>
      <c r="CF102">
        <f t="shared" si="158"/>
        <v>0</v>
      </c>
      <c r="CK102">
        <f t="shared" si="159"/>
        <v>18.38531796725578</v>
      </c>
      <c r="CL102">
        <f t="shared" si="160"/>
        <v>5.7020169427859688</v>
      </c>
      <c r="CM102">
        <f t="shared" si="161"/>
        <v>5.7020169427859688</v>
      </c>
      <c r="CN102">
        <f t="shared" si="162"/>
        <v>5.7020169427859688</v>
      </c>
      <c r="CO102">
        <f t="shared" si="163"/>
        <v>0</v>
      </c>
      <c r="CP102">
        <f t="shared" si="164"/>
        <v>0</v>
      </c>
      <c r="CQ102">
        <f t="shared" si="165"/>
        <v>0</v>
      </c>
      <c r="CR102">
        <f t="shared" si="166"/>
        <v>0</v>
      </c>
      <c r="CS102">
        <f t="shared" si="167"/>
        <v>0.24982221111754363</v>
      </c>
      <c r="CT102">
        <f t="shared" si="168"/>
        <v>0</v>
      </c>
      <c r="CU102">
        <f t="shared" si="169"/>
        <v>0</v>
      </c>
      <c r="CZ102">
        <f t="shared" si="170"/>
        <v>20.194083287243277</v>
      </c>
      <c r="DA102">
        <f t="shared" si="171"/>
        <v>6.5648401104622183</v>
      </c>
      <c r="DB102">
        <f t="shared" si="172"/>
        <v>6.5648401104622183</v>
      </c>
      <c r="DC102">
        <f t="shared" si="173"/>
        <v>6.5648401104622183</v>
      </c>
      <c r="DD102">
        <f t="shared" si="174"/>
        <v>0</v>
      </c>
      <c r="DE102">
        <f t="shared" si="175"/>
        <v>0</v>
      </c>
      <c r="DF102">
        <f t="shared" si="176"/>
        <v>0</v>
      </c>
      <c r="DG102">
        <f t="shared" si="177"/>
        <v>0</v>
      </c>
      <c r="DH102">
        <f t="shared" si="178"/>
        <v>0.27444176179353785</v>
      </c>
      <c r="DI102">
        <f t="shared" si="179"/>
        <v>0</v>
      </c>
      <c r="DJ102">
        <f t="shared" si="180"/>
        <v>0</v>
      </c>
      <c r="DM102" t="s">
        <v>137</v>
      </c>
      <c r="DN102" t="s">
        <v>138</v>
      </c>
      <c r="DO102" t="s">
        <v>155</v>
      </c>
      <c r="DP102" t="s">
        <v>418</v>
      </c>
      <c r="DQ102" t="s">
        <v>408</v>
      </c>
      <c r="DR102">
        <f t="shared" si="181"/>
        <v>0</v>
      </c>
      <c r="DS102">
        <f t="shared" si="182"/>
        <v>0</v>
      </c>
      <c r="DT102">
        <f t="shared" si="183"/>
        <v>0</v>
      </c>
      <c r="DU102">
        <f t="shared" si="184"/>
        <v>0</v>
      </c>
      <c r="DV102">
        <f t="shared" si="185"/>
        <v>0</v>
      </c>
      <c r="DW102">
        <f t="shared" si="186"/>
        <v>0</v>
      </c>
      <c r="DY102">
        <f t="shared" si="187"/>
        <v>0</v>
      </c>
      <c r="DZ102">
        <f t="shared" si="188"/>
        <v>0</v>
      </c>
      <c r="EA102">
        <f t="shared" si="189"/>
        <v>0</v>
      </c>
      <c r="EB102">
        <f t="shared" si="190"/>
        <v>0</v>
      </c>
      <c r="ED102">
        <f t="shared" si="212"/>
        <v>1.5474502546102775</v>
      </c>
      <c r="EF102">
        <f t="shared" si="213"/>
        <v>0</v>
      </c>
      <c r="EG102">
        <f t="shared" si="214"/>
        <v>0</v>
      </c>
      <c r="EH102">
        <f t="shared" si="215"/>
        <v>0</v>
      </c>
      <c r="EI102">
        <f t="shared" si="216"/>
        <v>0</v>
      </c>
    </row>
    <row r="103" spans="1:139" x14ac:dyDescent="0.25">
      <c r="A103" t="s">
        <v>34</v>
      </c>
      <c r="B103" t="s">
        <v>8</v>
      </c>
      <c r="C103" t="s">
        <v>52</v>
      </c>
      <c r="D103" t="s">
        <v>417</v>
      </c>
      <c r="E103" t="s">
        <v>407</v>
      </c>
      <c r="F103" t="s">
        <v>52</v>
      </c>
      <c r="G103">
        <f>VLOOKUP(A103,[2]alpha_i_split!$A$3:$N$208,14,FALSE)</f>
        <v>6.0989958228935617</v>
      </c>
      <c r="H103">
        <v>1.2371077860320101</v>
      </c>
      <c r="I103">
        <v>4.5327629280212856</v>
      </c>
      <c r="J103">
        <v>14.169626010122927</v>
      </c>
      <c r="K103">
        <v>1.3263572562220902</v>
      </c>
      <c r="L103">
        <v>2.8531898284936479</v>
      </c>
      <c r="M103">
        <v>2.5449672863583239</v>
      </c>
      <c r="N103">
        <v>2.2136519620544406</v>
      </c>
      <c r="O103">
        <v>2.2202823922398225</v>
      </c>
      <c r="P103">
        <v>2.9823187055989342</v>
      </c>
      <c r="Q103">
        <v>1.3070253557120981</v>
      </c>
      <c r="R103">
        <v>1.2095558465202498</v>
      </c>
      <c r="S103">
        <v>1.2971210859341129</v>
      </c>
      <c r="T103">
        <v>1.3393743599143302</v>
      </c>
      <c r="U103">
        <v>1.3313443191676493</v>
      </c>
      <c r="V103">
        <v>1.3335057494131222</v>
      </c>
      <c r="W103">
        <v>1.6287270597874064</v>
      </c>
      <c r="X103">
        <v>1.4948502355797011</v>
      </c>
      <c r="Y103">
        <v>7.382633636469464</v>
      </c>
      <c r="Z103">
        <v>6.7758017307795546</v>
      </c>
      <c r="AA103">
        <f>IFERROR(VLOOKUP(A103,[6]EEZ_Carbon_Flux_Sovereign!$A$6:$AE$152,31,FALSE),0)</f>
        <v>-0.45775267222607063</v>
      </c>
      <c r="AC103">
        <f t="shared" si="135"/>
        <v>18.79398627647981</v>
      </c>
      <c r="AD103">
        <f t="shared" si="217"/>
        <v>5.9244360783556322</v>
      </c>
      <c r="AE103">
        <f t="shared" si="137"/>
        <v>5.9015484447443285</v>
      </c>
      <c r="AF103">
        <f t="shared" si="138"/>
        <v>5.9015484447443285</v>
      </c>
      <c r="AG103">
        <f t="shared" si="191"/>
        <v>3.9154878717081923E-8</v>
      </c>
      <c r="AH103">
        <f t="shared" si="192"/>
        <v>5.1322315861099905E-3</v>
      </c>
      <c r="AI103">
        <f t="shared" si="193"/>
        <v>3.9154878717081923E-8</v>
      </c>
      <c r="AJ103">
        <f t="shared" si="194"/>
        <v>5.1322315861099905E-3</v>
      </c>
      <c r="AK103">
        <f t="shared" si="195"/>
        <v>0.31948301186397282</v>
      </c>
      <c r="AL103">
        <f t="shared" si="139"/>
        <v>2.2887633611303748E-2</v>
      </c>
      <c r="AM103">
        <f t="shared" si="140"/>
        <v>2.2887633611303748E-2</v>
      </c>
      <c r="AN103">
        <f t="shared" si="196"/>
        <v>4.4283433457937358</v>
      </c>
      <c r="AR103">
        <f t="shared" si="197"/>
        <v>40.428632805641769</v>
      </c>
      <c r="AS103">
        <f t="shared" si="198"/>
        <v>5.4826299004783925</v>
      </c>
      <c r="AT103">
        <f t="shared" si="141"/>
        <v>5.4597422668670887</v>
      </c>
      <c r="AU103">
        <f t="shared" si="142"/>
        <v>5.4597422668670887</v>
      </c>
      <c r="AV103">
        <f t="shared" si="199"/>
        <v>9.8349511709332194E-8</v>
      </c>
      <c r="AW103">
        <f t="shared" si="200"/>
        <v>1.2891176962142469E-2</v>
      </c>
      <c r="AX103">
        <f t="shared" si="201"/>
        <v>9.8349511709332194E-8</v>
      </c>
      <c r="AY103">
        <f t="shared" si="202"/>
        <v>1.2891176962142469E-2</v>
      </c>
      <c r="AZ103">
        <f t="shared" si="203"/>
        <v>0.20158332646419769</v>
      </c>
      <c r="BA103">
        <f t="shared" si="143"/>
        <v>2.2887633611303748E-2</v>
      </c>
      <c r="BB103">
        <f t="shared" si="144"/>
        <v>2.2887633611303748E-2</v>
      </c>
      <c r="BG103">
        <f t="shared" si="145"/>
        <v>36.061234655694868</v>
      </c>
      <c r="BH103">
        <f t="shared" si="146"/>
        <v>5.8795423714768589</v>
      </c>
      <c r="BI103">
        <f t="shared" si="147"/>
        <v>5.8566547378655551</v>
      </c>
      <c r="BJ103">
        <f t="shared" si="148"/>
        <v>5.8566547378655551</v>
      </c>
      <c r="BK103">
        <f t="shared" si="149"/>
        <v>7.6280680130990056E-8</v>
      </c>
      <c r="BL103">
        <f t="shared" si="204"/>
        <v>9.9985015611203099E-3</v>
      </c>
      <c r="BM103">
        <f t="shared" si="205"/>
        <v>7.6280680130990056E-8</v>
      </c>
      <c r="BN103">
        <f t="shared" si="206"/>
        <v>9.9985015611203099E-3</v>
      </c>
      <c r="BO103">
        <f t="shared" si="207"/>
        <v>0.22889348590043834</v>
      </c>
      <c r="BP103">
        <f t="shared" si="150"/>
        <v>2.2887633611303748E-2</v>
      </c>
      <c r="BQ103">
        <f t="shared" si="151"/>
        <v>2.2887633611303748E-2</v>
      </c>
      <c r="BV103">
        <f t="shared" si="152"/>
        <v>31.366620418886253</v>
      </c>
      <c r="BW103">
        <f t="shared" si="153"/>
        <v>6.0710664453619145</v>
      </c>
      <c r="BX103">
        <f t="shared" si="154"/>
        <v>6.0481788117506108</v>
      </c>
      <c r="BY103">
        <f t="shared" si="155"/>
        <v>6.0481788117506108</v>
      </c>
      <c r="BZ103">
        <f t="shared" si="156"/>
        <v>6.2229852262013722E-8</v>
      </c>
      <c r="CA103">
        <f t="shared" si="208"/>
        <v>8.1567871959396833E-3</v>
      </c>
      <c r="CB103">
        <f t="shared" si="209"/>
        <v>6.2229852262013722E-8</v>
      </c>
      <c r="CC103">
        <f t="shared" si="210"/>
        <v>8.1567871959396833E-3</v>
      </c>
      <c r="CD103">
        <f t="shared" si="211"/>
        <v>0.25342025674405844</v>
      </c>
      <c r="CE103">
        <f t="shared" si="157"/>
        <v>2.2887633611303748E-2</v>
      </c>
      <c r="CF103">
        <f t="shared" si="158"/>
        <v>2.2887633611303748E-2</v>
      </c>
      <c r="CK103">
        <f t="shared" si="159"/>
        <v>31.460571134899343</v>
      </c>
      <c r="CL103">
        <f t="shared" si="160"/>
        <v>6.0346681743548585</v>
      </c>
      <c r="CM103">
        <f t="shared" si="161"/>
        <v>6.0117805407435547</v>
      </c>
      <c r="CN103">
        <f t="shared" si="162"/>
        <v>6.0117805407435547</v>
      </c>
      <c r="CO103">
        <f t="shared" si="163"/>
        <v>6.317144727256935E-8</v>
      </c>
      <c r="CP103">
        <f t="shared" si="164"/>
        <v>8.2802069028276772E-3</v>
      </c>
      <c r="CQ103">
        <f t="shared" si="165"/>
        <v>6.317144727256935E-8</v>
      </c>
      <c r="CR103">
        <f t="shared" si="166"/>
        <v>8.2802069028276772E-3</v>
      </c>
      <c r="CS103">
        <f t="shared" si="167"/>
        <v>0.25152450219811978</v>
      </c>
      <c r="CT103">
        <f t="shared" si="168"/>
        <v>2.2887633611303748E-2</v>
      </c>
      <c r="CU103">
        <f t="shared" si="169"/>
        <v>2.2887633611303748E-2</v>
      </c>
      <c r="CZ103">
        <f t="shared" si="170"/>
        <v>42.258340701330802</v>
      </c>
      <c r="DA103">
        <f t="shared" si="171"/>
        <v>6.0444654252430423</v>
      </c>
      <c r="DB103">
        <f t="shared" si="172"/>
        <v>6.0215777916317386</v>
      </c>
      <c r="DC103">
        <f t="shared" si="173"/>
        <v>6.0215777916317386</v>
      </c>
      <c r="DD103">
        <f t="shared" si="174"/>
        <v>8.4578048147206577E-8</v>
      </c>
      <c r="DE103">
        <f t="shared" si="175"/>
        <v>1.1086080315280189E-2</v>
      </c>
      <c r="DF103">
        <f t="shared" si="176"/>
        <v>8.4578048147206577E-8</v>
      </c>
      <c r="DG103">
        <f t="shared" si="177"/>
        <v>1.1086080315280189E-2</v>
      </c>
      <c r="DH103">
        <f t="shared" si="178"/>
        <v>0.21737614484793644</v>
      </c>
      <c r="DI103">
        <f t="shared" si="179"/>
        <v>2.2887633611303748E-2</v>
      </c>
      <c r="DJ103">
        <f t="shared" si="180"/>
        <v>2.2887633611303748E-2</v>
      </c>
      <c r="DM103" t="s">
        <v>34</v>
      </c>
      <c r="DN103" t="s">
        <v>8</v>
      </c>
      <c r="DO103" t="s">
        <v>52</v>
      </c>
      <c r="DP103" t="s">
        <v>417</v>
      </c>
      <c r="DQ103" t="s">
        <v>408</v>
      </c>
      <c r="DR103">
        <f t="shared" si="181"/>
        <v>9.2574974205700527E-3</v>
      </c>
      <c r="DS103">
        <f t="shared" si="182"/>
        <v>2.6937300350859039E-3</v>
      </c>
      <c r="DT103">
        <f t="shared" si="183"/>
        <v>7.2561815019239052E-6</v>
      </c>
      <c r="DU103">
        <f t="shared" si="184"/>
        <v>9.2574974205700527E-3</v>
      </c>
      <c r="DV103">
        <f t="shared" si="185"/>
        <v>2.6937300350859039E-3</v>
      </c>
      <c r="DW103">
        <f t="shared" si="186"/>
        <v>7.2561815019239052E-6</v>
      </c>
      <c r="DY103">
        <f t="shared" si="187"/>
        <v>7.0627403039865639E-8</v>
      </c>
      <c r="DZ103">
        <f t="shared" si="188"/>
        <v>2.0551035363603525E-8</v>
      </c>
      <c r="EA103">
        <f t="shared" si="189"/>
        <v>7.0627403039865639E-8</v>
      </c>
      <c r="EB103">
        <f t="shared" si="190"/>
        <v>2.0551035363603525E-8</v>
      </c>
      <c r="ED103">
        <f t="shared" si="212"/>
        <v>1.6119363353016147</v>
      </c>
      <c r="EF103">
        <f t="shared" si="213"/>
        <v>1.4922496466177841E-2</v>
      </c>
      <c r="EG103">
        <f t="shared" si="214"/>
        <v>1.1696502618494586E-5</v>
      </c>
      <c r="EH103">
        <f t="shared" si="215"/>
        <v>1.4922496466177841E-2</v>
      </c>
      <c r="EI103">
        <f t="shared" si="216"/>
        <v>1.1696502618494586E-5</v>
      </c>
    </row>
    <row r="104" spans="1:139" x14ac:dyDescent="0.25">
      <c r="A104" t="s">
        <v>42</v>
      </c>
      <c r="B104" t="s">
        <v>16</v>
      </c>
      <c r="C104" t="s">
        <v>52</v>
      </c>
      <c r="D104" t="s">
        <v>417</v>
      </c>
      <c r="E104" t="s">
        <v>407</v>
      </c>
      <c r="F104" t="s">
        <v>52</v>
      </c>
      <c r="G104">
        <f>VLOOKUP(A104,[2]alpha_i_split!$A$3:$N$208,14,FALSE)</f>
        <v>7.4028467596755281</v>
      </c>
      <c r="H104">
        <v>1.14856796148016</v>
      </c>
      <c r="I104">
        <v>4.2083530108633065</v>
      </c>
      <c r="J104">
        <v>10.926820603402048</v>
      </c>
      <c r="K104">
        <v>1.3263572562220902</v>
      </c>
      <c r="L104">
        <v>1.5158582926150086</v>
      </c>
      <c r="M104">
        <v>1.4648111801758172</v>
      </c>
      <c r="N104">
        <v>1.3594242679002007</v>
      </c>
      <c r="O104">
        <v>1.4443844174920446</v>
      </c>
      <c r="P104">
        <v>1.5691549835500309</v>
      </c>
      <c r="Q104">
        <v>1.3070253557120981</v>
      </c>
      <c r="R104">
        <v>1.2095558465202498</v>
      </c>
      <c r="S104">
        <v>1.2971210859341129</v>
      </c>
      <c r="T104">
        <v>1.3393743599143302</v>
      </c>
      <c r="U104">
        <v>1.3313443191676493</v>
      </c>
      <c r="V104">
        <v>1.3335057494131222</v>
      </c>
      <c r="W104">
        <v>1.2338010810155835</v>
      </c>
      <c r="X104">
        <v>0.7978350261166095</v>
      </c>
      <c r="Y104">
        <v>5.1922704940983335</v>
      </c>
      <c r="Z104">
        <v>3.3575714343300382</v>
      </c>
      <c r="AA104">
        <f>IFERROR(VLOOKUP(A104,[6]EEZ_Carbon_Flux_Sovereign!$A$6:$AE$152,31,FALSE),0)</f>
        <v>-73.064195592943719</v>
      </c>
      <c r="AC104">
        <f t="shared" si="135"/>
        <v>14.492867794759345</v>
      </c>
      <c r="AD104">
        <f t="shared" si="217"/>
        <v>5.5004240909856925</v>
      </c>
      <c r="AE104">
        <f t="shared" si="137"/>
        <v>1.5390607144511472</v>
      </c>
      <c r="AF104">
        <f t="shared" si="138"/>
        <v>0</v>
      </c>
      <c r="AG104">
        <f t="shared" si="191"/>
        <v>0.22044222475319911</v>
      </c>
      <c r="AH104">
        <f t="shared" si="192"/>
        <v>166.94420869769715</v>
      </c>
      <c r="AI104">
        <f t="shared" si="193"/>
        <v>0.59013213673759934</v>
      </c>
      <c r="AJ104">
        <f t="shared" si="194"/>
        <v>321.86543817852015</v>
      </c>
      <c r="AK104">
        <f t="shared" si="195"/>
        <v>0.30659071846588909</v>
      </c>
      <c r="AL104">
        <f t="shared" si="139"/>
        <v>3.9613633765345453</v>
      </c>
      <c r="AM104">
        <f t="shared" si="140"/>
        <v>5.5004240909856925</v>
      </c>
      <c r="AN104">
        <f t="shared" si="196"/>
        <v>4.0647041035860374</v>
      </c>
      <c r="AR104">
        <f t="shared" si="197"/>
        <v>16.563511623583526</v>
      </c>
      <c r="AS104">
        <f t="shared" si="198"/>
        <v>5.0902379885108084</v>
      </c>
      <c r="AT104">
        <f t="shared" si="141"/>
        <v>1.4370282088636221</v>
      </c>
      <c r="AU104">
        <f t="shared" si="142"/>
        <v>0</v>
      </c>
      <c r="AV104">
        <f t="shared" si="199"/>
        <v>0.23072722114783678</v>
      </c>
      <c r="AW104">
        <f t="shared" si="200"/>
        <v>189.4721916326302</v>
      </c>
      <c r="AX104">
        <f t="shared" si="201"/>
        <v>0.62415041567925655</v>
      </c>
      <c r="AY104">
        <f t="shared" si="202"/>
        <v>367.85141505447979</v>
      </c>
      <c r="AZ104">
        <f t="shared" si="203"/>
        <v>0.26540058283181095</v>
      </c>
      <c r="BA104">
        <f t="shared" si="143"/>
        <v>3.6532097796471863</v>
      </c>
      <c r="BB104">
        <f t="shared" si="144"/>
        <v>5.0902379885108084</v>
      </c>
      <c r="BG104">
        <f t="shared" si="145"/>
        <v>16.005728983638789</v>
      </c>
      <c r="BH104">
        <f t="shared" si="146"/>
        <v>5.4587434274451061</v>
      </c>
      <c r="BI104">
        <f t="shared" si="147"/>
        <v>1.5390607144511472</v>
      </c>
      <c r="BJ104">
        <f t="shared" si="148"/>
        <v>0</v>
      </c>
      <c r="BK104">
        <f t="shared" si="149"/>
        <v>0.23946475121234387</v>
      </c>
      <c r="BL104">
        <f t="shared" si="204"/>
        <v>183.2786748926172</v>
      </c>
      <c r="BM104">
        <f t="shared" si="205"/>
        <v>0.64679536711025909</v>
      </c>
      <c r="BN104">
        <f t="shared" si="206"/>
        <v>355.46387682832534</v>
      </c>
      <c r="BO104">
        <f t="shared" si="207"/>
        <v>0.28953091673450798</v>
      </c>
      <c r="BP104">
        <f t="shared" si="150"/>
        <v>3.9196827129939589</v>
      </c>
      <c r="BQ104">
        <f t="shared" si="151"/>
        <v>5.4587434274451061</v>
      </c>
      <c r="BV104">
        <f t="shared" si="152"/>
        <v>14.854185099256657</v>
      </c>
      <c r="BW104">
        <f t="shared" si="153"/>
        <v>5.6365601202185855</v>
      </c>
      <c r="BX104">
        <f t="shared" si="154"/>
        <v>1.5390607144511472</v>
      </c>
      <c r="BY104">
        <f t="shared" si="155"/>
        <v>0</v>
      </c>
      <c r="BZ104">
        <f t="shared" si="156"/>
        <v>0.23810910437641469</v>
      </c>
      <c r="CA104">
        <f t="shared" si="208"/>
        <v>174.33249950537939</v>
      </c>
      <c r="CB104">
        <f t="shared" si="209"/>
        <v>0.61981450362612611</v>
      </c>
      <c r="CC104">
        <f t="shared" si="210"/>
        <v>329.88976808895802</v>
      </c>
      <c r="CD104">
        <f t="shared" si="211"/>
        <v>0.31033425836672168</v>
      </c>
      <c r="CE104">
        <f t="shared" si="157"/>
        <v>4.0974994057674383</v>
      </c>
      <c r="CF104">
        <f t="shared" si="158"/>
        <v>5.6365601202185855</v>
      </c>
      <c r="CK104">
        <f t="shared" si="159"/>
        <v>15.782529412284937</v>
      </c>
      <c r="CL104">
        <f t="shared" si="160"/>
        <v>5.6027668740649359</v>
      </c>
      <c r="CM104">
        <f t="shared" si="161"/>
        <v>1.5390607144511472</v>
      </c>
      <c r="CN104">
        <f t="shared" si="162"/>
        <v>0</v>
      </c>
      <c r="CO104">
        <f t="shared" si="163"/>
        <v>0.24976820576962699</v>
      </c>
      <c r="CP104">
        <f t="shared" si="164"/>
        <v>184.38946810566006</v>
      </c>
      <c r="CQ104">
        <f t="shared" si="165"/>
        <v>0.6546028911483841</v>
      </c>
      <c r="CR104">
        <f t="shared" si="166"/>
        <v>350.5069401576518</v>
      </c>
      <c r="CS104">
        <f t="shared" si="167"/>
        <v>0.29926383806282036</v>
      </c>
      <c r="CT104">
        <f t="shared" si="168"/>
        <v>4.0637061596137887</v>
      </c>
      <c r="CU104">
        <f t="shared" si="169"/>
        <v>5.6027668740649359</v>
      </c>
      <c r="CZ104">
        <f t="shared" si="170"/>
        <v>17.145875004185481</v>
      </c>
      <c r="DA104">
        <f t="shared" si="171"/>
        <v>5.6118629355462426</v>
      </c>
      <c r="DB104">
        <f t="shared" si="172"/>
        <v>1.5390607144511472</v>
      </c>
      <c r="DC104">
        <f t="shared" si="173"/>
        <v>0</v>
      </c>
      <c r="DD104">
        <f t="shared" si="174"/>
        <v>0.27228534353337358</v>
      </c>
      <c r="DE104">
        <f t="shared" si="175"/>
        <v>200.56363806943827</v>
      </c>
      <c r="DF104">
        <f t="shared" si="176"/>
        <v>0.71230413927912106</v>
      </c>
      <c r="DG104">
        <f t="shared" si="177"/>
        <v>380.7848556496084</v>
      </c>
      <c r="DH104">
        <f t="shared" si="178"/>
        <v>0.28758565644244488</v>
      </c>
      <c r="DI104">
        <f t="shared" si="179"/>
        <v>4.0728022210950954</v>
      </c>
      <c r="DJ104">
        <f t="shared" si="180"/>
        <v>5.6118629355462426</v>
      </c>
      <c r="DM104" t="s">
        <v>42</v>
      </c>
      <c r="DN104" t="s">
        <v>16</v>
      </c>
      <c r="DO104" t="s">
        <v>52</v>
      </c>
      <c r="DP104" t="s">
        <v>417</v>
      </c>
      <c r="DQ104" t="s">
        <v>408</v>
      </c>
      <c r="DR104">
        <f t="shared" si="181"/>
        <v>183.16344681723703</v>
      </c>
      <c r="DS104">
        <f t="shared" si="182"/>
        <v>11.705833059386199</v>
      </c>
      <c r="DT104">
        <f t="shared" si="183"/>
        <v>137.02652761421888</v>
      </c>
      <c r="DU104">
        <f t="shared" si="184"/>
        <v>351.06038232625724</v>
      </c>
      <c r="DV104">
        <f t="shared" si="185"/>
        <v>22.296725443295994</v>
      </c>
      <c r="DW104">
        <f t="shared" si="186"/>
        <v>497.14396549372293</v>
      </c>
      <c r="DY104">
        <f t="shared" si="187"/>
        <v>0.24179947513213251</v>
      </c>
      <c r="DZ104">
        <f t="shared" si="188"/>
        <v>1.7836398539437418E-2</v>
      </c>
      <c r="EA104">
        <f t="shared" si="189"/>
        <v>0.64129990893012445</v>
      </c>
      <c r="EB104">
        <f t="shared" si="190"/>
        <v>4.1527433811751724E-2</v>
      </c>
      <c r="ED104">
        <f t="shared" si="212"/>
        <v>1.4965700253262089</v>
      </c>
      <c r="EF104">
        <f t="shared" si="213"/>
        <v>274.11692424210815</v>
      </c>
      <c r="EG104">
        <f t="shared" si="214"/>
        <v>205.06979390197401</v>
      </c>
      <c r="EH104">
        <f t="shared" si="215"/>
        <v>525.38644526903533</v>
      </c>
      <c r="EI104">
        <f t="shared" si="216"/>
        <v>744.01075702971286</v>
      </c>
    </row>
    <row r="105" spans="1:139" x14ac:dyDescent="0.25">
      <c r="A105" t="s">
        <v>40</v>
      </c>
      <c r="B105" t="s">
        <v>14</v>
      </c>
      <c r="C105" t="s">
        <v>52</v>
      </c>
      <c r="D105" t="s">
        <v>417</v>
      </c>
      <c r="E105" t="s">
        <v>407</v>
      </c>
      <c r="F105" t="s">
        <v>52</v>
      </c>
      <c r="G105">
        <f>VLOOKUP(A105,[2]alpha_i_split!$A$3:$N$208,14,FALSE)</f>
        <v>6.3775140911465362</v>
      </c>
      <c r="H105">
        <v>1.09186189805178</v>
      </c>
      <c r="I105">
        <v>4.0005819944617222</v>
      </c>
      <c r="J105">
        <v>13.225591803623153</v>
      </c>
      <c r="K105">
        <v>1.3263572562220902</v>
      </c>
      <c r="L105">
        <v>1.7220621600937793</v>
      </c>
      <c r="M105">
        <v>1.6519807814409107</v>
      </c>
      <c r="N105">
        <v>1.6993937259237633</v>
      </c>
      <c r="O105">
        <v>1.5756388940138293</v>
      </c>
      <c r="P105">
        <v>1.814712912448853</v>
      </c>
      <c r="Q105">
        <v>1.3070253557120981</v>
      </c>
      <c r="R105">
        <v>1.2095558465202498</v>
      </c>
      <c r="S105">
        <v>1.2971210859341129</v>
      </c>
      <c r="T105">
        <v>1.3393743599143302</v>
      </c>
      <c r="U105">
        <v>1.3313443191676493</v>
      </c>
      <c r="V105">
        <v>1.3335057494131222</v>
      </c>
      <c r="W105">
        <v>1.0126208529868104</v>
      </c>
      <c r="X105">
        <v>0.83177094667348717</v>
      </c>
      <c r="Y105">
        <v>4.0510727516755045</v>
      </c>
      <c r="Z105">
        <v>3.3275678727783342</v>
      </c>
      <c r="AA105">
        <f>IFERROR(VLOOKUP(A105,[6]EEZ_Carbon_Flux_Sovereign!$A$6:$AE$152,31,FALSE),0)</f>
        <v>-19.183854301910593</v>
      </c>
      <c r="AC105">
        <f t="shared" si="135"/>
        <v>17.54185965656697</v>
      </c>
      <c r="AD105">
        <f t="shared" si="217"/>
        <v>5.2288621043667476</v>
      </c>
      <c r="AE105">
        <f t="shared" si="137"/>
        <v>3.0918800365799748</v>
      </c>
      <c r="AF105">
        <f t="shared" si="138"/>
        <v>2.3683751576828045</v>
      </c>
      <c r="AG105">
        <f t="shared" si="191"/>
        <v>3.9931471545891641E-2</v>
      </c>
      <c r="AH105">
        <f t="shared" si="192"/>
        <v>56.057753803120796</v>
      </c>
      <c r="AI105">
        <f t="shared" si="193"/>
        <v>9.5770684686741325E-2</v>
      </c>
      <c r="AJ105">
        <f t="shared" si="194"/>
        <v>100.44165885577425</v>
      </c>
      <c r="AK105">
        <f t="shared" si="195"/>
        <v>0.28541909970304485</v>
      </c>
      <c r="AL105">
        <f t="shared" si="139"/>
        <v>2.1369820677867728</v>
      </c>
      <c r="AM105">
        <f t="shared" si="140"/>
        <v>2.8604869466839431</v>
      </c>
      <c r="AN105">
        <f t="shared" si="196"/>
        <v>3.8922857452397235</v>
      </c>
      <c r="AR105">
        <f t="shared" si="197"/>
        <v>22.775291189865872</v>
      </c>
      <c r="AS105">
        <f t="shared" si="198"/>
        <v>4.8389273408848181</v>
      </c>
      <c r="AT105">
        <f t="shared" si="141"/>
        <v>3.0918800365799748</v>
      </c>
      <c r="AU105">
        <f t="shared" si="142"/>
        <v>2.3683751576828045</v>
      </c>
      <c r="AV105">
        <f t="shared" si="199"/>
        <v>3.3077384100488147E-2</v>
      </c>
      <c r="AW105">
        <f t="shared" si="200"/>
        <v>56.79992296542266</v>
      </c>
      <c r="AX105">
        <f t="shared" si="201"/>
        <v>9.3540407542422835E-2</v>
      </c>
      <c r="AY105">
        <f t="shared" si="202"/>
        <v>113.58643809885578</v>
      </c>
      <c r="AZ105">
        <f t="shared" si="203"/>
        <v>0.23180926559506521</v>
      </c>
      <c r="BA105">
        <f t="shared" si="143"/>
        <v>1.7470473043048433</v>
      </c>
      <c r="BB105">
        <f t="shared" si="144"/>
        <v>2.4705521832020136</v>
      </c>
      <c r="BG105">
        <f t="shared" si="145"/>
        <v>21.848423482767881</v>
      </c>
      <c r="BH105">
        <f t="shared" si="146"/>
        <v>5.1892392610246487</v>
      </c>
      <c r="BI105">
        <f t="shared" si="147"/>
        <v>3.0918800365799748</v>
      </c>
      <c r="BJ105">
        <f t="shared" si="148"/>
        <v>2.3683751576828045</v>
      </c>
      <c r="BK105">
        <f t="shared" si="149"/>
        <v>4.7740020682938124E-2</v>
      </c>
      <c r="BL105">
        <f t="shared" si="204"/>
        <v>68.285899897160107</v>
      </c>
      <c r="BM105">
        <f t="shared" si="205"/>
        <v>0.11614770538234741</v>
      </c>
      <c r="BN105">
        <f t="shared" si="206"/>
        <v>123.52353866825622</v>
      </c>
      <c r="BO105">
        <f t="shared" si="207"/>
        <v>0.25380916593278707</v>
      </c>
      <c r="BP105">
        <f t="shared" si="150"/>
        <v>2.0973592244446739</v>
      </c>
      <c r="BQ105">
        <f t="shared" si="151"/>
        <v>2.8208641033418442</v>
      </c>
      <c r="BV105">
        <f t="shared" si="152"/>
        <v>22.475487732705936</v>
      </c>
      <c r="BW105">
        <f t="shared" si="153"/>
        <v>5.3582769481169636</v>
      </c>
      <c r="BX105">
        <f t="shared" si="154"/>
        <v>3.0918800365799748</v>
      </c>
      <c r="BY105">
        <f t="shared" si="155"/>
        <v>2.3683751576828045</v>
      </c>
      <c r="BZ105">
        <f t="shared" si="156"/>
        <v>5.811900188667652E-2</v>
      </c>
      <c r="CA105">
        <f t="shared" si="208"/>
        <v>76.931363951509667</v>
      </c>
      <c r="CB105">
        <f t="shared" si="209"/>
        <v>0.13343845594015682</v>
      </c>
      <c r="CC105">
        <f t="shared" si="210"/>
        <v>133.88913612521742</v>
      </c>
      <c r="CD105">
        <f t="shared" si="211"/>
        <v>0.25839508795198923</v>
      </c>
      <c r="CE105">
        <f t="shared" si="157"/>
        <v>2.2663969115369889</v>
      </c>
      <c r="CF105">
        <f t="shared" si="158"/>
        <v>2.9899017904341592</v>
      </c>
      <c r="CK105">
        <f t="shared" si="159"/>
        <v>20.838756842139151</v>
      </c>
      <c r="CL105">
        <f t="shared" si="160"/>
        <v>5.3261521116909982</v>
      </c>
      <c r="CM105">
        <f t="shared" si="161"/>
        <v>3.0918800365799748</v>
      </c>
      <c r="CN105">
        <f t="shared" si="162"/>
        <v>2.3683751576828045</v>
      </c>
      <c r="CO105">
        <f t="shared" si="163"/>
        <v>5.2252163329618052E-2</v>
      </c>
      <c r="CP105">
        <f t="shared" si="164"/>
        <v>70.159982633746495</v>
      </c>
      <c r="CQ105">
        <f t="shared" si="165"/>
        <v>0.12122504814300425</v>
      </c>
      <c r="CR105">
        <f t="shared" si="166"/>
        <v>122.95556767260054</v>
      </c>
      <c r="CS105">
        <f t="shared" si="167"/>
        <v>0.26674194962872139</v>
      </c>
      <c r="CT105">
        <f t="shared" si="168"/>
        <v>2.2342720751110234</v>
      </c>
      <c r="CU105">
        <f t="shared" si="169"/>
        <v>2.9577769540081937</v>
      </c>
      <c r="CZ105">
        <f t="shared" si="170"/>
        <v>24.00065222081265</v>
      </c>
      <c r="DA105">
        <f t="shared" si="171"/>
        <v>5.3347990906133216</v>
      </c>
      <c r="DB105">
        <f t="shared" si="172"/>
        <v>3.0918800365799748</v>
      </c>
      <c r="DC105">
        <f t="shared" si="173"/>
        <v>2.3683751576828045</v>
      </c>
      <c r="DD105">
        <f t="shared" si="174"/>
        <v>6.0684689603317958E-2</v>
      </c>
      <c r="DE105">
        <f t="shared" si="175"/>
        <v>81.16836338011116</v>
      </c>
      <c r="DF105">
        <f t="shared" si="176"/>
        <v>0.14039058470914006</v>
      </c>
      <c r="DG105">
        <f t="shared" si="177"/>
        <v>141.97962383324844</v>
      </c>
      <c r="DH105">
        <f t="shared" si="178"/>
        <v>0.24895462893705428</v>
      </c>
      <c r="DI105">
        <f t="shared" si="179"/>
        <v>2.2429190540333468</v>
      </c>
      <c r="DJ105">
        <f t="shared" si="180"/>
        <v>2.9664239329305171</v>
      </c>
      <c r="DM105" t="s">
        <v>40</v>
      </c>
      <c r="DN105" t="s">
        <v>14</v>
      </c>
      <c r="DO105" t="s">
        <v>52</v>
      </c>
      <c r="DP105" t="s">
        <v>417</v>
      </c>
      <c r="DQ105" t="s">
        <v>408</v>
      </c>
      <c r="DR105">
        <f t="shared" si="181"/>
        <v>68.233881105178469</v>
      </c>
      <c r="DS105">
        <f t="shared" si="182"/>
        <v>10.253322266011681</v>
      </c>
      <c r="DT105">
        <f t="shared" si="183"/>
        <v>105.13061749069091</v>
      </c>
      <c r="DU105">
        <f t="shared" si="184"/>
        <v>122.7293272089921</v>
      </c>
      <c r="DV105">
        <f t="shared" si="185"/>
        <v>14.670581404029116</v>
      </c>
      <c r="DW105">
        <f t="shared" si="186"/>
        <v>215.22595873224492</v>
      </c>
      <c r="DY105">
        <f t="shared" si="187"/>
        <v>4.863412185815507E-2</v>
      </c>
      <c r="DZ105">
        <f t="shared" si="188"/>
        <v>1.0647224852094727E-2</v>
      </c>
      <c r="EA105">
        <f t="shared" si="189"/>
        <v>0.1167521477339688</v>
      </c>
      <c r="EB105">
        <f t="shared" si="190"/>
        <v>1.916552867587332E-2</v>
      </c>
      <c r="ED105">
        <f t="shared" si="212"/>
        <v>1.4226827172806358</v>
      </c>
      <c r="EF105">
        <f t="shared" si="213"/>
        <v>97.075163381319129</v>
      </c>
      <c r="EG105">
        <f t="shared" si="214"/>
        <v>149.56751256104727</v>
      </c>
      <c r="EH105">
        <f t="shared" si="215"/>
        <v>174.60489272371316</v>
      </c>
      <c r="EI105">
        <f t="shared" si="216"/>
        <v>306.19825179852018</v>
      </c>
    </row>
    <row r="106" spans="1:139" x14ac:dyDescent="0.25">
      <c r="A106" t="s">
        <v>50</v>
      </c>
      <c r="B106" t="s">
        <v>24</v>
      </c>
      <c r="C106" t="s">
        <v>52</v>
      </c>
      <c r="D106" t="s">
        <v>417</v>
      </c>
      <c r="E106" t="s">
        <v>407</v>
      </c>
      <c r="F106" t="s">
        <v>52</v>
      </c>
      <c r="G106">
        <f>VLOOKUP(A106,[2]alpha_i_split!$A$3:$N$208,14,FALSE)</f>
        <v>7.756265927004403</v>
      </c>
      <c r="H106">
        <v>1.0767315194484699</v>
      </c>
      <c r="I106">
        <v>3.9451442872591937</v>
      </c>
      <c r="J106">
        <v>10.562637375594019</v>
      </c>
      <c r="K106">
        <v>1.3263572562220902</v>
      </c>
      <c r="L106">
        <v>1.5625437395952078</v>
      </c>
      <c r="M106">
        <v>1.5229106614596377</v>
      </c>
      <c r="N106">
        <v>1.441387470722475</v>
      </c>
      <c r="O106">
        <v>1.5033847260629685</v>
      </c>
      <c r="P106">
        <v>1.6055005055935563</v>
      </c>
      <c r="Q106">
        <v>1.3070253557120981</v>
      </c>
      <c r="R106">
        <v>1.2095558465202498</v>
      </c>
      <c r="S106">
        <v>1.2971210859341129</v>
      </c>
      <c r="T106">
        <v>1.3393743599143302</v>
      </c>
      <c r="U106">
        <v>1.3313443191676493</v>
      </c>
      <c r="V106">
        <v>1.3335057494131222</v>
      </c>
      <c r="W106">
        <v>0.85465169900543003</v>
      </c>
      <c r="X106">
        <v>0.73548201855214257</v>
      </c>
      <c r="Y106">
        <v>3.3717242679276365</v>
      </c>
      <c r="Z106">
        <v>2.9015826838728458</v>
      </c>
      <c r="AA106">
        <f>IFERROR(VLOOKUP(A106,[6]EEZ_Carbon_Flux_Sovereign!$A$6:$AE$152,31,FALSE),0)</f>
        <v>-18.073683101567344</v>
      </c>
      <c r="AC106">
        <f t="shared" si="135"/>
        <v>14.009830727961782</v>
      </c>
      <c r="AD106">
        <f t="shared" si="217"/>
        <v>5.1564036153904995</v>
      </c>
      <c r="AE106">
        <f t="shared" si="137"/>
        <v>2.4680401128492693</v>
      </c>
      <c r="AF106">
        <f t="shared" si="138"/>
        <v>1.9978985287944786</v>
      </c>
      <c r="AG106">
        <f t="shared" si="191"/>
        <v>7.9406443022888726E-2</v>
      </c>
      <c r="AH106">
        <f t="shared" si="192"/>
        <v>88.611279257244959</v>
      </c>
      <c r="AI106">
        <f t="shared" si="193"/>
        <v>0.12877646880896101</v>
      </c>
      <c r="AJ106">
        <f t="shared" si="194"/>
        <v>122.3140048329754</v>
      </c>
      <c r="AK106">
        <f t="shared" si="195"/>
        <v>0.28559032294705589</v>
      </c>
      <c r="AL106">
        <f t="shared" si="139"/>
        <v>2.6883635025412302</v>
      </c>
      <c r="AM106">
        <f t="shared" si="140"/>
        <v>3.1585050865960209</v>
      </c>
      <c r="AN106">
        <f t="shared" si="196"/>
        <v>3.8190254425785595</v>
      </c>
      <c r="AR106">
        <f t="shared" si="197"/>
        <v>16.504582904848789</v>
      </c>
      <c r="AS106">
        <f t="shared" si="198"/>
        <v>4.7718723380203221</v>
      </c>
      <c r="AT106">
        <f t="shared" si="141"/>
        <v>2.4680401128492693</v>
      </c>
      <c r="AU106">
        <f t="shared" si="142"/>
        <v>1.9978985287944786</v>
      </c>
      <c r="AV106">
        <f t="shared" si="199"/>
        <v>6.8743581909402635E-2</v>
      </c>
      <c r="AW106">
        <f t="shared" si="200"/>
        <v>89.516390766213846</v>
      </c>
      <c r="AX106">
        <f t="shared" si="201"/>
        <v>0.12000150152264355</v>
      </c>
      <c r="AY106">
        <f t="shared" si="202"/>
        <v>129.77934520167665</v>
      </c>
      <c r="AZ106">
        <f t="shared" si="203"/>
        <v>0.24350033722887862</v>
      </c>
      <c r="BA106">
        <f t="shared" si="143"/>
        <v>2.3038322251710528</v>
      </c>
      <c r="BB106">
        <f t="shared" si="144"/>
        <v>2.7739738092258435</v>
      </c>
      <c r="BG106">
        <f t="shared" si="145"/>
        <v>16.085953072424179</v>
      </c>
      <c r="BH106">
        <f t="shared" si="146"/>
        <v>5.1173298420564075</v>
      </c>
      <c r="BI106">
        <f t="shared" si="147"/>
        <v>2.4680401128492693</v>
      </c>
      <c r="BJ106">
        <f t="shared" si="148"/>
        <v>1.9978985287944786</v>
      </c>
      <c r="BK106">
        <f t="shared" si="149"/>
        <v>8.8593331636837067E-2</v>
      </c>
      <c r="BL106">
        <f t="shared" si="204"/>
        <v>100.32122647078394</v>
      </c>
      <c r="BM106">
        <f t="shared" si="205"/>
        <v>0.14462352699464065</v>
      </c>
      <c r="BN106">
        <f t="shared" si="206"/>
        <v>139.08643512661027</v>
      </c>
      <c r="BO106">
        <f t="shared" si="207"/>
        <v>0.26450448432978441</v>
      </c>
      <c r="BP106">
        <f t="shared" si="150"/>
        <v>2.6492897292071382</v>
      </c>
      <c r="BQ106">
        <f t="shared" si="151"/>
        <v>3.1194313132619289</v>
      </c>
      <c r="BV106">
        <f t="shared" si="152"/>
        <v>15.224853170966144</v>
      </c>
      <c r="BW106">
        <f t="shared" si="153"/>
        <v>5.2840251045174593</v>
      </c>
      <c r="BX106">
        <f t="shared" si="154"/>
        <v>2.4680401128492693</v>
      </c>
      <c r="BY106">
        <f t="shared" si="155"/>
        <v>1.9978985287944786</v>
      </c>
      <c r="BZ106">
        <f t="shared" si="156"/>
        <v>9.4442411203732562E-2</v>
      </c>
      <c r="CA106">
        <f t="shared" si="208"/>
        <v>100.61390044673307</v>
      </c>
      <c r="CB106">
        <f t="shared" si="209"/>
        <v>0.15008210835093896</v>
      </c>
      <c r="CC106">
        <f t="shared" si="210"/>
        <v>137.01429773859462</v>
      </c>
      <c r="CD106">
        <f t="shared" si="211"/>
        <v>0.28073809145924034</v>
      </c>
      <c r="CE106">
        <f t="shared" si="157"/>
        <v>2.8159849916681901</v>
      </c>
      <c r="CF106">
        <f t="shared" si="158"/>
        <v>3.2861265757229807</v>
      </c>
      <c r="CK106">
        <f t="shared" si="159"/>
        <v>15.879707697409886</v>
      </c>
      <c r="CL106">
        <f t="shared" si="160"/>
        <v>5.2523454351392322</v>
      </c>
      <c r="CM106">
        <f t="shared" si="161"/>
        <v>2.4680401128492693</v>
      </c>
      <c r="CN106">
        <f t="shared" si="162"/>
        <v>1.9978985287944786</v>
      </c>
      <c r="CO106">
        <f t="shared" si="163"/>
        <v>9.6369411172914629E-2</v>
      </c>
      <c r="CP106">
        <f t="shared" si="164"/>
        <v>103.83496062887444</v>
      </c>
      <c r="CQ106">
        <f t="shared" si="165"/>
        <v>0.15389347453179078</v>
      </c>
      <c r="CR106">
        <f t="shared" si="166"/>
        <v>141.86140898328892</v>
      </c>
      <c r="CS106">
        <f t="shared" si="167"/>
        <v>0.27324049050112953</v>
      </c>
      <c r="CT106">
        <f t="shared" si="168"/>
        <v>2.784305322289963</v>
      </c>
      <c r="CU106">
        <f t="shared" si="169"/>
        <v>3.2544469063447536</v>
      </c>
      <c r="CZ106">
        <f t="shared" si="170"/>
        <v>16.958319646917591</v>
      </c>
      <c r="DA106">
        <f t="shared" si="171"/>
        <v>5.2608725893244692</v>
      </c>
      <c r="DB106">
        <f t="shared" si="172"/>
        <v>2.4680401128492693</v>
      </c>
      <c r="DC106">
        <f t="shared" si="173"/>
        <v>1.9978985287944786</v>
      </c>
      <c r="DD106">
        <f t="shared" si="174"/>
        <v>0.10352723090178648</v>
      </c>
      <c r="DE106">
        <f t="shared" si="175"/>
        <v>111.20670334560877</v>
      </c>
      <c r="DF106">
        <f t="shared" si="176"/>
        <v>0.16510521980635234</v>
      </c>
      <c r="DG106">
        <f t="shared" si="177"/>
        <v>151.79883450823547</v>
      </c>
      <c r="DH106">
        <f t="shared" si="178"/>
        <v>0.26483745314333473</v>
      </c>
      <c r="DI106">
        <f t="shared" si="179"/>
        <v>2.7928324764751999</v>
      </c>
      <c r="DJ106">
        <f t="shared" si="180"/>
        <v>3.2629740605299906</v>
      </c>
      <c r="DM106" t="s">
        <v>50</v>
      </c>
      <c r="DN106" t="s">
        <v>24</v>
      </c>
      <c r="DO106" t="s">
        <v>52</v>
      </c>
      <c r="DP106" t="s">
        <v>417</v>
      </c>
      <c r="DQ106" t="s">
        <v>408</v>
      </c>
      <c r="DR106">
        <f t="shared" si="181"/>
        <v>99.017410152576488</v>
      </c>
      <c r="DS106">
        <f t="shared" si="182"/>
        <v>8.6555567005150422</v>
      </c>
      <c r="DT106">
        <f t="shared" si="183"/>
        <v>74.918661795830843</v>
      </c>
      <c r="DU106">
        <f t="shared" si="184"/>
        <v>136.97572106523023</v>
      </c>
      <c r="DV106">
        <f t="shared" si="185"/>
        <v>10.146969882976927</v>
      </c>
      <c r="DW106">
        <f t="shared" si="186"/>
        <v>102.96099780604081</v>
      </c>
      <c r="DY106">
        <f t="shared" si="187"/>
        <v>8.8513734974593694E-2</v>
      </c>
      <c r="DZ106">
        <f t="shared" si="188"/>
        <v>1.2618034433793264E-2</v>
      </c>
      <c r="EA106">
        <f t="shared" si="189"/>
        <v>0.14374705000255453</v>
      </c>
      <c r="EB106">
        <f t="shared" si="190"/>
        <v>1.6661283853150206E-2</v>
      </c>
      <c r="ED106">
        <f t="shared" si="212"/>
        <v>1.4029680187612987</v>
      </c>
      <c r="EF106">
        <f t="shared" si="213"/>
        <v>138.91825974463515</v>
      </c>
      <c r="EG106">
        <f t="shared" si="214"/>
        <v>105.1084865079446</v>
      </c>
      <c r="EH106">
        <f t="shared" si="215"/>
        <v>192.17255600128635</v>
      </c>
      <c r="EI106">
        <f t="shared" si="216"/>
        <v>144.4509871016275</v>
      </c>
    </row>
    <row r="107" spans="1:139" x14ac:dyDescent="0.25">
      <c r="A107" t="s">
        <v>493</v>
      </c>
      <c r="B107" t="s">
        <v>66</v>
      </c>
      <c r="C107" t="s">
        <v>71</v>
      </c>
      <c r="D107" t="s">
        <v>417</v>
      </c>
      <c r="E107" t="s">
        <v>407</v>
      </c>
      <c r="F107" t="s">
        <v>52</v>
      </c>
      <c r="G107">
        <f>VLOOKUP(A107,[2]alpha_i_split!$A$3:$N$208,14,FALSE)</f>
        <v>5.0470608225004385</v>
      </c>
      <c r="H107">
        <v>1.0721515187924799</v>
      </c>
      <c r="I107">
        <v>3.9283631648556465</v>
      </c>
      <c r="J107">
        <v>17.46539277903662</v>
      </c>
      <c r="K107">
        <v>1.3263572562220902</v>
      </c>
      <c r="L107">
        <v>1.5963240717558658</v>
      </c>
      <c r="M107">
        <v>1.5284720537489731</v>
      </c>
      <c r="N107">
        <v>1.3785984406327738</v>
      </c>
      <c r="O107">
        <v>1.5276666559417871</v>
      </c>
      <c r="P107">
        <v>1.6721470135847669</v>
      </c>
      <c r="Q107">
        <v>1.3070253557120981</v>
      </c>
      <c r="R107">
        <v>1.2095558465202498</v>
      </c>
      <c r="S107">
        <v>1.2971210859341129</v>
      </c>
      <c r="T107">
        <v>1.3393743599143302</v>
      </c>
      <c r="U107">
        <v>1.3313443191676493</v>
      </c>
      <c r="V107">
        <v>1.3335057494131222</v>
      </c>
      <c r="W107">
        <v>2.2454593328231236</v>
      </c>
      <c r="X107">
        <v>1.7080624605173604</v>
      </c>
      <c r="Y107">
        <v>8.8209797312436944</v>
      </c>
      <c r="Z107">
        <v>6.7098896531691006</v>
      </c>
      <c r="AA107">
        <f>IFERROR(VLOOKUP(A107,[6]EEZ_Carbon_Flux_Sovereign!$A$6:$AE$152,31,FALSE),0)</f>
        <v>0</v>
      </c>
      <c r="AC107">
        <f t="shared" si="135"/>
        <v>23.165350445244119</v>
      </c>
      <c r="AD107">
        <f t="shared" si="217"/>
        <v>5.1344702629117549</v>
      </c>
      <c r="AE107">
        <f t="shared" si="137"/>
        <v>5.1344702629117549</v>
      </c>
      <c r="AF107">
        <f t="shared" si="138"/>
        <v>5.1344702629117549</v>
      </c>
      <c r="AG107">
        <f t="shared" si="191"/>
        <v>0</v>
      </c>
      <c r="AH107">
        <f t="shared" si="192"/>
        <v>0</v>
      </c>
      <c r="AI107">
        <f t="shared" si="193"/>
        <v>0</v>
      </c>
      <c r="AJ107">
        <f t="shared" si="194"/>
        <v>0</v>
      </c>
      <c r="AK107">
        <f t="shared" si="195"/>
        <v>0.27415508719508158</v>
      </c>
      <c r="AL107">
        <f t="shared" si="139"/>
        <v>0</v>
      </c>
      <c r="AM107">
        <f t="shared" si="140"/>
        <v>0</v>
      </c>
      <c r="AN107">
        <f t="shared" si="196"/>
        <v>3.8506416450631473</v>
      </c>
      <c r="AR107">
        <f t="shared" si="197"/>
        <v>27.880426915847234</v>
      </c>
      <c r="AS107">
        <f t="shared" si="198"/>
        <v>4.751574633305939</v>
      </c>
      <c r="AT107">
        <f t="shared" si="141"/>
        <v>4.751574633305939</v>
      </c>
      <c r="AU107">
        <f t="shared" si="142"/>
        <v>4.751574633305939</v>
      </c>
      <c r="AV107">
        <f t="shared" si="199"/>
        <v>0</v>
      </c>
      <c r="AW107">
        <f t="shared" si="200"/>
        <v>0</v>
      </c>
      <c r="AX107">
        <f t="shared" si="201"/>
        <v>0</v>
      </c>
      <c r="AY107">
        <f t="shared" si="202"/>
        <v>0</v>
      </c>
      <c r="AZ107">
        <f t="shared" si="203"/>
        <v>0.23126395512518447</v>
      </c>
      <c r="BA107">
        <f t="shared" si="143"/>
        <v>0</v>
      </c>
      <c r="BB107">
        <f t="shared" si="144"/>
        <v>0</v>
      </c>
      <c r="BG107">
        <f t="shared" si="145"/>
        <v>26.695364770506586</v>
      </c>
      <c r="BH107">
        <f t="shared" si="146"/>
        <v>5.0955626943411252</v>
      </c>
      <c r="BI107">
        <f t="shared" si="147"/>
        <v>5.0955626943411252</v>
      </c>
      <c r="BJ107">
        <f t="shared" si="148"/>
        <v>5.0955626943411252</v>
      </c>
      <c r="BK107">
        <f t="shared" si="149"/>
        <v>0</v>
      </c>
      <c r="BL107">
        <f t="shared" si="204"/>
        <v>0</v>
      </c>
      <c r="BM107">
        <f t="shared" si="205"/>
        <v>0</v>
      </c>
      <c r="BN107">
        <f t="shared" si="206"/>
        <v>0</v>
      </c>
      <c r="BO107">
        <f t="shared" si="207"/>
        <v>0.25345118321781318</v>
      </c>
      <c r="BP107">
        <f t="shared" si="150"/>
        <v>0</v>
      </c>
      <c r="BQ107">
        <f t="shared" si="151"/>
        <v>0</v>
      </c>
      <c r="BV107">
        <f t="shared" si="152"/>
        <v>24.077763250218791</v>
      </c>
      <c r="BW107">
        <f t="shared" si="153"/>
        <v>5.2615488994395641</v>
      </c>
      <c r="BX107">
        <f t="shared" si="154"/>
        <v>5.2615488994395641</v>
      </c>
      <c r="BY107">
        <f t="shared" si="155"/>
        <v>5.2615488994395641</v>
      </c>
      <c r="BZ107">
        <f t="shared" si="156"/>
        <v>0</v>
      </c>
      <c r="CA107">
        <f t="shared" si="208"/>
        <v>0</v>
      </c>
      <c r="CB107">
        <f t="shared" si="209"/>
        <v>0</v>
      </c>
      <c r="CC107">
        <f t="shared" si="210"/>
        <v>0</v>
      </c>
      <c r="CD107">
        <f t="shared" si="211"/>
        <v>0.27556600774868878</v>
      </c>
      <c r="CE107">
        <f t="shared" si="157"/>
        <v>0</v>
      </c>
      <c r="CF107">
        <f t="shared" si="158"/>
        <v>0</v>
      </c>
      <c r="CK107">
        <f t="shared" si="159"/>
        <v>26.681298181460708</v>
      </c>
      <c r="CL107">
        <f t="shared" si="160"/>
        <v>5.2300039831580127</v>
      </c>
      <c r="CM107">
        <f t="shared" si="161"/>
        <v>5.2300039831580127</v>
      </c>
      <c r="CN107">
        <f t="shared" si="162"/>
        <v>5.2300039831580127</v>
      </c>
      <c r="CO107">
        <f t="shared" si="163"/>
        <v>0</v>
      </c>
      <c r="CP107">
        <f t="shared" si="164"/>
        <v>0</v>
      </c>
      <c r="CQ107">
        <f t="shared" si="165"/>
        <v>0</v>
      </c>
      <c r="CR107">
        <f t="shared" si="166"/>
        <v>0</v>
      </c>
      <c r="CS107">
        <f t="shared" si="167"/>
        <v>0.26020680180078237</v>
      </c>
      <c r="CT107">
        <f t="shared" si="168"/>
        <v>0</v>
      </c>
      <c r="CU107">
        <f t="shared" si="169"/>
        <v>0</v>
      </c>
      <c r="CZ107">
        <f t="shared" si="170"/>
        <v>29.204704376551035</v>
      </c>
      <c r="DA107">
        <f t="shared" si="171"/>
        <v>5.2384948661177333</v>
      </c>
      <c r="DB107">
        <f t="shared" si="172"/>
        <v>5.2384948661177333</v>
      </c>
      <c r="DC107">
        <f t="shared" si="173"/>
        <v>5.2384948661177333</v>
      </c>
      <c r="DD107">
        <f t="shared" si="174"/>
        <v>0</v>
      </c>
      <c r="DE107">
        <f t="shared" si="175"/>
        <v>0</v>
      </c>
      <c r="DF107">
        <f t="shared" si="176"/>
        <v>0</v>
      </c>
      <c r="DG107">
        <f t="shared" si="177"/>
        <v>0</v>
      </c>
      <c r="DH107">
        <f t="shared" si="178"/>
        <v>0.24911519515675695</v>
      </c>
      <c r="DI107">
        <f t="shared" si="179"/>
        <v>0</v>
      </c>
      <c r="DJ107">
        <f t="shared" si="180"/>
        <v>0</v>
      </c>
      <c r="DM107" t="s">
        <v>493</v>
      </c>
      <c r="DN107" t="s">
        <v>66</v>
      </c>
      <c r="DO107" t="s">
        <v>71</v>
      </c>
      <c r="DP107" t="s">
        <v>417</v>
      </c>
      <c r="DQ107" t="s">
        <v>408</v>
      </c>
      <c r="DR107">
        <f t="shared" si="181"/>
        <v>0</v>
      </c>
      <c r="DS107">
        <f t="shared" si="182"/>
        <v>0</v>
      </c>
      <c r="DT107">
        <f t="shared" si="183"/>
        <v>0</v>
      </c>
      <c r="DU107">
        <f t="shared" si="184"/>
        <v>0</v>
      </c>
      <c r="DV107">
        <f t="shared" si="185"/>
        <v>0</v>
      </c>
      <c r="DW107">
        <f t="shared" si="186"/>
        <v>0</v>
      </c>
      <c r="DY107">
        <f t="shared" si="187"/>
        <v>0</v>
      </c>
      <c r="DZ107">
        <f t="shared" si="188"/>
        <v>0</v>
      </c>
      <c r="EA107">
        <f t="shared" si="189"/>
        <v>0</v>
      </c>
      <c r="EB107">
        <f t="shared" si="190"/>
        <v>0</v>
      </c>
      <c r="ED107">
        <f t="shared" si="212"/>
        <v>1.397000333846167</v>
      </c>
      <c r="EF107">
        <f t="shared" si="213"/>
        <v>0</v>
      </c>
      <c r="EG107">
        <f t="shared" si="214"/>
        <v>0</v>
      </c>
      <c r="EH107">
        <f t="shared" si="215"/>
        <v>0</v>
      </c>
      <c r="EI107">
        <f t="shared" si="216"/>
        <v>0</v>
      </c>
    </row>
    <row r="108" spans="1:139" x14ac:dyDescent="0.25">
      <c r="A108" t="s">
        <v>496</v>
      </c>
      <c r="B108" t="s">
        <v>67</v>
      </c>
      <c r="C108" t="s">
        <v>71</v>
      </c>
      <c r="D108" t="s">
        <v>417</v>
      </c>
      <c r="E108" t="s">
        <v>407</v>
      </c>
      <c r="F108" t="s">
        <v>52</v>
      </c>
      <c r="G108">
        <f>VLOOKUP(A108,[2]alpha_i_split!$A$3:$N$208,14,FALSE)</f>
        <v>10.043834784975562</v>
      </c>
      <c r="H108">
        <v>1.0522056313897299</v>
      </c>
      <c r="I108">
        <v>3.8552814334119705</v>
      </c>
      <c r="J108">
        <v>7.9159855137024602</v>
      </c>
      <c r="K108">
        <v>1.3263572562220902</v>
      </c>
      <c r="L108">
        <v>1.5963240717558658</v>
      </c>
      <c r="M108">
        <v>1.5284720537489731</v>
      </c>
      <c r="N108">
        <v>1.3785984406327738</v>
      </c>
      <c r="O108">
        <v>1.5276666559417871</v>
      </c>
      <c r="P108">
        <v>1.6721470135847669</v>
      </c>
      <c r="Q108">
        <v>1.3070253557120981</v>
      </c>
      <c r="R108">
        <v>1.2095558465202498</v>
      </c>
      <c r="S108">
        <v>1.2971210859341129</v>
      </c>
      <c r="T108">
        <v>1.3393743599143302</v>
      </c>
      <c r="U108">
        <v>1.3313443191676493</v>
      </c>
      <c r="V108">
        <v>1.3335057494131222</v>
      </c>
      <c r="W108">
        <v>1.1220765326288171</v>
      </c>
      <c r="X108">
        <v>0.31001114540277708</v>
      </c>
      <c r="Y108">
        <v>4.3259208231111597</v>
      </c>
      <c r="Z108">
        <v>1.1951802130221052</v>
      </c>
      <c r="AA108">
        <f>IFERROR(VLOOKUP(A108,[6]EEZ_Carbon_Flux_Sovereign!$A$6:$AE$152,31,FALSE),0)</f>
        <v>0</v>
      </c>
      <c r="AC108">
        <f t="shared" si="135"/>
        <v>10.499424826248209</v>
      </c>
      <c r="AD108">
        <f t="shared" si="217"/>
        <v>5.0389505868755284</v>
      </c>
      <c r="AE108">
        <f t="shared" si="137"/>
        <v>4.3259208231111597</v>
      </c>
      <c r="AF108">
        <f t="shared" si="138"/>
        <v>1.1951802130221052</v>
      </c>
      <c r="AG108">
        <f t="shared" si="191"/>
        <v>1.5055938982392774E-3</v>
      </c>
      <c r="AH108">
        <f t="shared" si="192"/>
        <v>6.3346327520353967</v>
      </c>
      <c r="AI108">
        <f t="shared" si="193"/>
        <v>0.23586156441169431</v>
      </c>
      <c r="AJ108">
        <f t="shared" si="194"/>
        <v>184.08609891171025</v>
      </c>
      <c r="AK108">
        <f t="shared" si="195"/>
        <v>0.28330023703800788</v>
      </c>
      <c r="AL108">
        <f t="shared" si="139"/>
        <v>0.71302976376436877</v>
      </c>
      <c r="AM108">
        <f t="shared" si="140"/>
        <v>3.843770373853423</v>
      </c>
      <c r="AN108">
        <f t="shared" si="196"/>
        <v>3.712296555123483</v>
      </c>
      <c r="AR108">
        <f t="shared" si="197"/>
        <v>12.63647822719396</v>
      </c>
      <c r="AS108">
        <f t="shared" si="198"/>
        <v>4.6631781977644184</v>
      </c>
      <c r="AT108">
        <f t="shared" si="141"/>
        <v>4.3259208231111597</v>
      </c>
      <c r="AU108">
        <f t="shared" si="142"/>
        <v>1.1951802130221052</v>
      </c>
      <c r="AV108">
        <f t="shared" si="199"/>
        <v>2.2389580415179406E-4</v>
      </c>
      <c r="AW108">
        <f t="shared" si="200"/>
        <v>1.9916166789412919</v>
      </c>
      <c r="AX108">
        <f t="shared" si="201"/>
        <v>0.24344345293173122</v>
      </c>
      <c r="AY108">
        <f t="shared" si="202"/>
        <v>210.59134463408876</v>
      </c>
      <c r="AZ108">
        <f t="shared" si="203"/>
        <v>0.23897836066303491</v>
      </c>
      <c r="BA108">
        <f t="shared" si="143"/>
        <v>0.33725737465325878</v>
      </c>
      <c r="BB108">
        <f t="shared" si="144"/>
        <v>3.467997984742313</v>
      </c>
      <c r="BG108">
        <f t="shared" si="145"/>
        <v>12.099362635575918</v>
      </c>
      <c r="BH108">
        <f t="shared" si="146"/>
        <v>5.0007668394889588</v>
      </c>
      <c r="BI108">
        <f t="shared" si="147"/>
        <v>4.3259208231111597</v>
      </c>
      <c r="BJ108">
        <f t="shared" si="148"/>
        <v>1.1951802130221052</v>
      </c>
      <c r="BK108">
        <f t="shared" si="149"/>
        <v>1.4934920226838914E-3</v>
      </c>
      <c r="BL108">
        <f t="shared" si="204"/>
        <v>6.639256896114456</v>
      </c>
      <c r="BM108">
        <f t="shared" si="205"/>
        <v>0.26782658153361483</v>
      </c>
      <c r="BN108">
        <f t="shared" si="206"/>
        <v>211.13163973534444</v>
      </c>
      <c r="BO108">
        <f t="shared" si="207"/>
        <v>0.26190570095851279</v>
      </c>
      <c r="BP108">
        <f t="shared" si="150"/>
        <v>0.67484601637779917</v>
      </c>
      <c r="BQ108">
        <f t="shared" si="151"/>
        <v>3.8055866264668534</v>
      </c>
      <c r="BV108">
        <f t="shared" si="152"/>
        <v>10.912965285261839</v>
      </c>
      <c r="BW108">
        <f t="shared" si="153"/>
        <v>5.1636651021657594</v>
      </c>
      <c r="BX108">
        <f t="shared" si="154"/>
        <v>4.3259208231111597</v>
      </c>
      <c r="BY108">
        <f t="shared" si="155"/>
        <v>1.1951802130221052</v>
      </c>
      <c r="BZ108">
        <f t="shared" si="156"/>
        <v>2.4169107356978438E-3</v>
      </c>
      <c r="CA108">
        <f t="shared" si="208"/>
        <v>8.6550662157622043</v>
      </c>
      <c r="CB108">
        <f t="shared" si="209"/>
        <v>0.25692146606781618</v>
      </c>
      <c r="CC108">
        <f t="shared" si="210"/>
        <v>194.22132620738518</v>
      </c>
      <c r="CD108">
        <f t="shared" si="211"/>
        <v>0.28475822248474253</v>
      </c>
      <c r="CE108">
        <f t="shared" si="157"/>
        <v>0.83774427905459969</v>
      </c>
      <c r="CF108">
        <f t="shared" si="158"/>
        <v>3.9684848891436539</v>
      </c>
      <c r="CK108">
        <f t="shared" si="159"/>
        <v>12.092987118201467</v>
      </c>
      <c r="CL108">
        <f t="shared" si="160"/>
        <v>5.1327070351655388</v>
      </c>
      <c r="CM108">
        <f t="shared" si="161"/>
        <v>4.3259208231111597</v>
      </c>
      <c r="CN108">
        <f t="shared" si="162"/>
        <v>1.1951802130221052</v>
      </c>
      <c r="CO108">
        <f t="shared" si="163"/>
        <v>2.4211160150558754E-3</v>
      </c>
      <c r="CP108">
        <f t="shared" si="164"/>
        <v>9.0028162809976973</v>
      </c>
      <c r="CQ108">
        <f t="shared" si="165"/>
        <v>0.28145616991882999</v>
      </c>
      <c r="CR108">
        <f t="shared" si="166"/>
        <v>214.44133536005967</v>
      </c>
      <c r="CS108">
        <f t="shared" si="167"/>
        <v>0.26888667061869526</v>
      </c>
      <c r="CT108">
        <f t="shared" si="168"/>
        <v>0.80678621205437917</v>
      </c>
      <c r="CU108">
        <f t="shared" si="169"/>
        <v>3.9375268221434334</v>
      </c>
      <c r="CZ108">
        <f t="shared" si="170"/>
        <v>13.236691536317846</v>
      </c>
      <c r="DA108">
        <f t="shared" si="171"/>
        <v>5.1410399570605252</v>
      </c>
      <c r="DB108">
        <f t="shared" si="172"/>
        <v>4.3259208231111597</v>
      </c>
      <c r="DC108">
        <f t="shared" si="173"/>
        <v>1.1951802130221052</v>
      </c>
      <c r="DD108">
        <f t="shared" si="174"/>
        <v>2.7242083098246027E-3</v>
      </c>
      <c r="DE108">
        <f t="shared" si="175"/>
        <v>10.026295039691076</v>
      </c>
      <c r="DF108">
        <f t="shared" si="176"/>
        <v>0.30903095386648577</v>
      </c>
      <c r="DG108">
        <f t="shared" si="177"/>
        <v>234.95332367050057</v>
      </c>
      <c r="DH108">
        <f t="shared" si="178"/>
        <v>0.25742507483532462</v>
      </c>
      <c r="DI108">
        <f t="shared" si="179"/>
        <v>0.81511913394936553</v>
      </c>
      <c r="DJ108">
        <f t="shared" si="180"/>
        <v>3.9458597440384198</v>
      </c>
      <c r="DM108" t="s">
        <v>496</v>
      </c>
      <c r="DN108" t="s">
        <v>67</v>
      </c>
      <c r="DO108" t="s">
        <v>71</v>
      </c>
      <c r="DP108" t="s">
        <v>417</v>
      </c>
      <c r="DQ108" t="s">
        <v>408</v>
      </c>
      <c r="DR108">
        <f t="shared" si="181"/>
        <v>7.1082806439236874</v>
      </c>
      <c r="DS108">
        <f t="shared" si="182"/>
        <v>2.8808118080318481</v>
      </c>
      <c r="DT108">
        <f t="shared" si="183"/>
        <v>8.2990766732957262</v>
      </c>
      <c r="DU108">
        <f t="shared" si="184"/>
        <v>208.23751141984815</v>
      </c>
      <c r="DV108">
        <f t="shared" si="185"/>
        <v>17.583416842289648</v>
      </c>
      <c r="DW108">
        <f t="shared" si="186"/>
        <v>309.17654784971523</v>
      </c>
      <c r="DY108">
        <f t="shared" si="187"/>
        <v>1.7975361309422141E-3</v>
      </c>
      <c r="DZ108">
        <f t="shared" si="188"/>
        <v>9.2576617621354784E-4</v>
      </c>
      <c r="EA108">
        <f t="shared" si="189"/>
        <v>0.26575669812169539</v>
      </c>
      <c r="EB108">
        <f t="shared" si="190"/>
        <v>2.6807015119948298E-2</v>
      </c>
      <c r="ED108">
        <f t="shared" si="212"/>
        <v>1.3710110861772531</v>
      </c>
      <c r="EF108">
        <f t="shared" si="213"/>
        <v>9.745531566478558</v>
      </c>
      <c r="EG108">
        <f t="shared" si="214"/>
        <v>11.378126124123478</v>
      </c>
      <c r="EH108">
        <f t="shared" si="215"/>
        <v>285.49593671457416</v>
      </c>
      <c r="EI108">
        <f t="shared" si="216"/>
        <v>423.88447468797153</v>
      </c>
    </row>
    <row r="109" spans="1:139" x14ac:dyDescent="0.25">
      <c r="A109" t="s">
        <v>170</v>
      </c>
      <c r="B109" t="s">
        <v>165</v>
      </c>
      <c r="C109" t="s">
        <v>173</v>
      </c>
      <c r="D109" t="s">
        <v>418</v>
      </c>
      <c r="E109" t="s">
        <v>408</v>
      </c>
      <c r="F109" t="s">
        <v>586</v>
      </c>
      <c r="G109">
        <f>VLOOKUP(A109,[2]alpha_i_split!$A$3:$N$208,14,FALSE)</f>
        <v>21.917740815926827</v>
      </c>
      <c r="H109">
        <v>0.87089649603303598</v>
      </c>
      <c r="I109">
        <v>3.190964761465044</v>
      </c>
      <c r="J109">
        <v>5.4712565947242204</v>
      </c>
      <c r="K109">
        <v>1.2214137182566644</v>
      </c>
      <c r="L109">
        <v>1.4904316059472853</v>
      </c>
      <c r="M109">
        <v>1.4610847772130751</v>
      </c>
      <c r="N109">
        <v>1.3701392224490256</v>
      </c>
      <c r="O109">
        <v>1.4354696297925016</v>
      </c>
      <c r="P109">
        <v>1.5281407979197132</v>
      </c>
      <c r="Q109">
        <v>1.1137228775074144</v>
      </c>
      <c r="R109">
        <v>1.1523297796771568</v>
      </c>
      <c r="S109">
        <v>1.261678755528314</v>
      </c>
      <c r="T109">
        <v>1.2456836932865165</v>
      </c>
      <c r="U109">
        <v>1.2512749062312558</v>
      </c>
      <c r="V109">
        <v>1.4406165004533091</v>
      </c>
      <c r="W109">
        <v>1.405333506985655</v>
      </c>
      <c r="X109">
        <v>0</v>
      </c>
      <c r="Y109">
        <v>4.4843696988973143</v>
      </c>
      <c r="Z109">
        <v>0</v>
      </c>
      <c r="AA109">
        <f>IFERROR(VLOOKUP(A109,[6]EEZ_Carbon_Flux_Sovereign!$A$6:$AE$152,31,FALSE),0)</f>
        <v>0</v>
      </c>
      <c r="AC109">
        <f t="shared" si="135"/>
        <v>6.6826678608984063</v>
      </c>
      <c r="AD109">
        <f t="shared" si="217"/>
        <v>3.5538504561636088</v>
      </c>
      <c r="AE109">
        <f t="shared" si="137"/>
        <v>3.5538504561636088</v>
      </c>
      <c r="AF109">
        <f t="shared" si="138"/>
        <v>0</v>
      </c>
      <c r="AG109">
        <f t="shared" si="191"/>
        <v>0</v>
      </c>
      <c r="AH109">
        <f t="shared" si="192"/>
        <v>0</v>
      </c>
      <c r="AI109">
        <f t="shared" si="193"/>
        <v>0.52052885897107459</v>
      </c>
      <c r="AJ109">
        <f t="shared" si="194"/>
        <v>439.40694640228622</v>
      </c>
      <c r="AK109">
        <f t="shared" si="195"/>
        <v>0.16953746687187496</v>
      </c>
      <c r="AL109">
        <f t="shared" si="139"/>
        <v>0</v>
      </c>
      <c r="AM109">
        <f t="shared" si="140"/>
        <v>3.5538504561636088</v>
      </c>
      <c r="AN109">
        <f t="shared" si="196"/>
        <v>2.7599310217494875</v>
      </c>
      <c r="AR109">
        <f t="shared" si="197"/>
        <v>8.154533753024495</v>
      </c>
      <c r="AS109">
        <f t="shared" si="198"/>
        <v>3.6770437205365853</v>
      </c>
      <c r="AT109">
        <f t="shared" si="141"/>
        <v>3.6770437205365853</v>
      </c>
      <c r="AU109">
        <f t="shared" si="142"/>
        <v>0</v>
      </c>
      <c r="AV109">
        <f t="shared" si="199"/>
        <v>0</v>
      </c>
      <c r="AW109">
        <f t="shared" si="200"/>
        <v>0</v>
      </c>
      <c r="AX109">
        <f t="shared" si="201"/>
        <v>0.65719419002064083</v>
      </c>
      <c r="AY109">
        <f t="shared" si="202"/>
        <v>536.18687182055373</v>
      </c>
      <c r="AZ109">
        <f t="shared" si="203"/>
        <v>0.15879641938754627</v>
      </c>
      <c r="BA109">
        <f t="shared" si="143"/>
        <v>0</v>
      </c>
      <c r="BB109">
        <f t="shared" si="144"/>
        <v>3.6770437205365853</v>
      </c>
      <c r="BG109">
        <f t="shared" si="145"/>
        <v>7.9939697227782052</v>
      </c>
      <c r="BH109">
        <f t="shared" si="146"/>
        <v>4.0259724491799203</v>
      </c>
      <c r="BI109">
        <f t="shared" si="147"/>
        <v>4.0259724491799203</v>
      </c>
      <c r="BJ109">
        <f t="shared" si="148"/>
        <v>0</v>
      </c>
      <c r="BK109">
        <f t="shared" si="149"/>
        <v>0</v>
      </c>
      <c r="BL109">
        <f t="shared" si="204"/>
        <v>0</v>
      </c>
      <c r="BM109">
        <f t="shared" si="205"/>
        <v>0.70538965239272933</v>
      </c>
      <c r="BN109">
        <f t="shared" si="206"/>
        <v>525.62926942265733</v>
      </c>
      <c r="BO109">
        <f t="shared" si="207"/>
        <v>0.17560263491922212</v>
      </c>
      <c r="BP109">
        <f t="shared" si="150"/>
        <v>0</v>
      </c>
      <c r="BQ109">
        <f t="shared" si="151"/>
        <v>4.0259724491799203</v>
      </c>
      <c r="BV109">
        <f t="shared" si="152"/>
        <v>7.4963832565145472</v>
      </c>
      <c r="BW109">
        <f t="shared" si="153"/>
        <v>3.974932769208904</v>
      </c>
      <c r="BX109">
        <f t="shared" si="154"/>
        <v>3.974932769208904</v>
      </c>
      <c r="BY109">
        <f t="shared" si="155"/>
        <v>0</v>
      </c>
      <c r="BZ109">
        <f t="shared" si="156"/>
        <v>0</v>
      </c>
      <c r="CA109">
        <f t="shared" si="208"/>
        <v>0</v>
      </c>
      <c r="CB109">
        <f t="shared" si="209"/>
        <v>0.65309650018726495</v>
      </c>
      <c r="CC109">
        <f t="shared" si="210"/>
        <v>492.91135581941802</v>
      </c>
      <c r="CD109">
        <f t="shared" si="211"/>
        <v>0.17903806509964834</v>
      </c>
      <c r="CE109">
        <f t="shared" si="157"/>
        <v>0</v>
      </c>
      <c r="CF109">
        <f t="shared" si="158"/>
        <v>3.974932769208904</v>
      </c>
      <c r="CK109">
        <f t="shared" si="159"/>
        <v>7.8538226785285596</v>
      </c>
      <c r="CL109">
        <f t="shared" si="160"/>
        <v>3.9927741326894144</v>
      </c>
      <c r="CM109">
        <f t="shared" si="161"/>
        <v>3.9927741326894144</v>
      </c>
      <c r="CN109">
        <f t="shared" si="162"/>
        <v>0</v>
      </c>
      <c r="CO109">
        <f t="shared" si="163"/>
        <v>0</v>
      </c>
      <c r="CP109">
        <f t="shared" si="164"/>
        <v>0</v>
      </c>
      <c r="CQ109">
        <f t="shared" si="165"/>
        <v>0.68730835282139657</v>
      </c>
      <c r="CR109">
        <f t="shared" si="166"/>
        <v>516.41414964671151</v>
      </c>
      <c r="CS109">
        <f t="shared" si="167"/>
        <v>0.1757015839209019</v>
      </c>
      <c r="CT109">
        <f t="shared" si="168"/>
        <v>0</v>
      </c>
      <c r="CU109">
        <f t="shared" si="169"/>
        <v>3.9927741326894144</v>
      </c>
      <c r="CZ109">
        <f t="shared" si="170"/>
        <v>8.3608504182853629</v>
      </c>
      <c r="DA109">
        <f t="shared" si="171"/>
        <v>4.5969564877316005</v>
      </c>
      <c r="DB109">
        <f t="shared" si="172"/>
        <v>4.4843696988973143</v>
      </c>
      <c r="DC109">
        <f t="shared" si="173"/>
        <v>0</v>
      </c>
      <c r="DD109">
        <f t="shared" si="174"/>
        <v>1.2375642412020961E-5</v>
      </c>
      <c r="DE109">
        <f t="shared" si="175"/>
        <v>0.32976273344743068</v>
      </c>
      <c r="DF109">
        <f t="shared" si="176"/>
        <v>0.84239665483404069</v>
      </c>
      <c r="DG109">
        <f t="shared" si="177"/>
        <v>549.75285740613583</v>
      </c>
      <c r="DH109">
        <f t="shared" si="178"/>
        <v>0.19605893775609118</v>
      </c>
      <c r="DI109">
        <f t="shared" si="179"/>
        <v>0.11258678883428619</v>
      </c>
      <c r="DJ109">
        <f t="shared" si="180"/>
        <v>4.5969564877316005</v>
      </c>
      <c r="DM109" t="s">
        <v>170</v>
      </c>
      <c r="DN109" t="s">
        <v>165</v>
      </c>
      <c r="DO109" t="s">
        <v>173</v>
      </c>
      <c r="DP109" t="s">
        <v>418</v>
      </c>
      <c r="DQ109" t="s">
        <v>408</v>
      </c>
      <c r="DR109">
        <f t="shared" si="181"/>
        <v>5.4960455574571777E-2</v>
      </c>
      <c r="DS109">
        <f t="shared" si="182"/>
        <v>0.13462507218860412</v>
      </c>
      <c r="DT109">
        <f t="shared" si="183"/>
        <v>1.8123910061786871E-2</v>
      </c>
      <c r="DU109">
        <f t="shared" si="184"/>
        <v>510.0502417529604</v>
      </c>
      <c r="DV109">
        <f t="shared" si="185"/>
        <v>39.564739698001013</v>
      </c>
      <c r="DW109">
        <f t="shared" si="186"/>
        <v>1565.3686273705773</v>
      </c>
      <c r="DY109">
        <f t="shared" si="187"/>
        <v>2.0626070686701604E-6</v>
      </c>
      <c r="DZ109">
        <f t="shared" si="188"/>
        <v>5.0523348580996356E-6</v>
      </c>
      <c r="EA109">
        <f t="shared" si="189"/>
        <v>0.67765236820452446</v>
      </c>
      <c r="EB109">
        <f t="shared" si="190"/>
        <v>0.10364612854578301</v>
      </c>
      <c r="ED109">
        <f t="shared" si="212"/>
        <v>1.0835848806181783</v>
      </c>
      <c r="EF109">
        <f t="shared" si="213"/>
        <v>5.9554318692493051E-2</v>
      </c>
      <c r="EG109">
        <f t="shared" si="214"/>
        <v>1.9638794920635926E-2</v>
      </c>
      <c r="EH109">
        <f t="shared" si="215"/>
        <v>552.68273031915453</v>
      </c>
      <c r="EI109">
        <f t="shared" si="216"/>
        <v>1696.2097772127886</v>
      </c>
    </row>
    <row r="110" spans="1:139" x14ac:dyDescent="0.25">
      <c r="A110" t="s">
        <v>505</v>
      </c>
      <c r="B110" t="s">
        <v>396</v>
      </c>
      <c r="C110" t="s">
        <v>403</v>
      </c>
      <c r="D110" t="s">
        <v>422</v>
      </c>
      <c r="E110" t="s">
        <v>407</v>
      </c>
      <c r="F110" t="s">
        <v>585</v>
      </c>
      <c r="G110">
        <f>VLOOKUP(A110,[2]alpha_i_split!$A$3:$N$208,14,FALSE)</f>
        <v>10.146702917957635</v>
      </c>
      <c r="H110">
        <v>0.82347250610905498</v>
      </c>
      <c r="I110">
        <v>3.0172032623835774</v>
      </c>
      <c r="J110">
        <v>15.531700000000001</v>
      </c>
      <c r="K110">
        <v>1.1944928429090393</v>
      </c>
      <c r="L110">
        <v>1.6075990253515033</v>
      </c>
      <c r="M110">
        <v>1.5477783159783653</v>
      </c>
      <c r="N110">
        <v>1.4279094998340851</v>
      </c>
      <c r="O110">
        <v>1.5230249577532384</v>
      </c>
      <c r="P110">
        <v>1.6751514690397891</v>
      </c>
      <c r="Q110">
        <v>1.1620756490513198</v>
      </c>
      <c r="R110">
        <v>1.2095558465202498</v>
      </c>
      <c r="S110">
        <v>1.2971210859341129</v>
      </c>
      <c r="T110">
        <v>1.3393743599143302</v>
      </c>
      <c r="U110">
        <v>1.3313443191676493</v>
      </c>
      <c r="V110">
        <v>1.3335057494131222</v>
      </c>
      <c r="W110">
        <v>1.6106835356720151</v>
      </c>
      <c r="X110">
        <v>1.1223359529481545</v>
      </c>
      <c r="Y110">
        <v>4.8597596184971188</v>
      </c>
      <c r="Z110">
        <v>3.3863156987255527</v>
      </c>
      <c r="AA110">
        <f>IFERROR(VLOOKUP(A110,[6]EEZ_Carbon_Flux_Sovereign!$A$6:$AE$152,31,FALSE),0)</f>
        <v>0</v>
      </c>
      <c r="AC110">
        <f t="shared" si="135"/>
        <v>18.552504488210328</v>
      </c>
      <c r="AD110">
        <f t="shared" si="217"/>
        <v>3.5062184394541553</v>
      </c>
      <c r="AE110">
        <f t="shared" si="137"/>
        <v>3.5062184394541553</v>
      </c>
      <c r="AF110">
        <f t="shared" si="138"/>
        <v>3.3863156987255527</v>
      </c>
      <c r="AG110">
        <f t="shared" si="191"/>
        <v>0</v>
      </c>
      <c r="AH110">
        <f t="shared" si="192"/>
        <v>0</v>
      </c>
      <c r="AI110">
        <f t="shared" si="193"/>
        <v>2.6395924797261781E-5</v>
      </c>
      <c r="AJ110">
        <f t="shared" si="194"/>
        <v>0.66043339719002125</v>
      </c>
      <c r="AK110">
        <f t="shared" si="195"/>
        <v>0.14754163671460113</v>
      </c>
      <c r="AL110">
        <f t="shared" si="139"/>
        <v>0</v>
      </c>
      <c r="AM110">
        <f t="shared" si="140"/>
        <v>0.11990274072860263</v>
      </c>
      <c r="AN110">
        <f t="shared" si="196"/>
        <v>2.8153022960537495</v>
      </c>
      <c r="AR110">
        <f t="shared" si="197"/>
        <v>24.968745782051947</v>
      </c>
      <c r="AS110">
        <f t="shared" si="198"/>
        <v>3.6494758461560273</v>
      </c>
      <c r="AT110">
        <f t="shared" si="141"/>
        <v>3.6494758461560273</v>
      </c>
      <c r="AU110">
        <f t="shared" si="142"/>
        <v>3.3863156987255527</v>
      </c>
      <c r="AV110">
        <f t="shared" si="199"/>
        <v>0</v>
      </c>
      <c r="AW110">
        <f t="shared" si="200"/>
        <v>0</v>
      </c>
      <c r="AX110">
        <f t="shared" si="201"/>
        <v>3.466738219480588E-4</v>
      </c>
      <c r="AY110">
        <f t="shared" si="202"/>
        <v>3.9520477397473126</v>
      </c>
      <c r="AZ110">
        <f t="shared" si="203"/>
        <v>0.13237593174765372</v>
      </c>
      <c r="BA110">
        <f t="shared" si="143"/>
        <v>0</v>
      </c>
      <c r="BB110">
        <f t="shared" si="144"/>
        <v>0.26316014743047456</v>
      </c>
      <c r="BG110">
        <f t="shared" si="145"/>
        <v>24.03962847028118</v>
      </c>
      <c r="BH110">
        <f t="shared" si="146"/>
        <v>3.9136779721869339</v>
      </c>
      <c r="BI110">
        <f t="shared" si="147"/>
        <v>3.9136779721869339</v>
      </c>
      <c r="BJ110">
        <f t="shared" si="148"/>
        <v>3.3863156987255527</v>
      </c>
      <c r="BK110">
        <f t="shared" si="149"/>
        <v>0</v>
      </c>
      <c r="BL110">
        <f t="shared" si="204"/>
        <v>0</v>
      </c>
      <c r="BM110">
        <f t="shared" si="205"/>
        <v>2.3356603831693225E-3</v>
      </c>
      <c r="BN110">
        <f t="shared" si="206"/>
        <v>13.286845688670768</v>
      </c>
      <c r="BO110">
        <f t="shared" si="207"/>
        <v>0.1446765394830325</v>
      </c>
      <c r="BP110">
        <f t="shared" si="150"/>
        <v>0</v>
      </c>
      <c r="BQ110">
        <f t="shared" si="151"/>
        <v>0.5273622734613812</v>
      </c>
      <c r="BV110">
        <f t="shared" si="152"/>
        <v>22.177861978573059</v>
      </c>
      <c r="BW110">
        <f t="shared" si="153"/>
        <v>4.0411646882864325</v>
      </c>
      <c r="BX110">
        <f t="shared" si="154"/>
        <v>4.0411646882864325</v>
      </c>
      <c r="BY110">
        <f t="shared" si="155"/>
        <v>3.3863156987255527</v>
      </c>
      <c r="BZ110">
        <f t="shared" si="156"/>
        <v>0</v>
      </c>
      <c r="CA110">
        <f t="shared" si="208"/>
        <v>0</v>
      </c>
      <c r="CB110">
        <f t="shared" si="209"/>
        <v>3.8695013954284283E-3</v>
      </c>
      <c r="CC110">
        <f t="shared" si="210"/>
        <v>17.72699411824636</v>
      </c>
      <c r="CD110">
        <f t="shared" si="211"/>
        <v>0.15553338049553694</v>
      </c>
      <c r="CE110">
        <f t="shared" si="157"/>
        <v>0</v>
      </c>
      <c r="CF110">
        <f t="shared" si="158"/>
        <v>0.65484898956087978</v>
      </c>
      <c r="CK110">
        <f t="shared" si="159"/>
        <v>23.655166736335975</v>
      </c>
      <c r="CL110">
        <f t="shared" si="160"/>
        <v>4.0169364231484739</v>
      </c>
      <c r="CM110">
        <f t="shared" si="161"/>
        <v>4.0169364231484739</v>
      </c>
      <c r="CN110">
        <f t="shared" si="162"/>
        <v>3.3863156987255527</v>
      </c>
      <c r="CO110">
        <f t="shared" si="163"/>
        <v>0</v>
      </c>
      <c r="CP110">
        <f t="shared" si="164"/>
        <v>0</v>
      </c>
      <c r="CQ110">
        <f t="shared" si="165"/>
        <v>3.7304889645910907E-3</v>
      </c>
      <c r="CR110">
        <f t="shared" si="166"/>
        <v>17.746747704834068</v>
      </c>
      <c r="CS110">
        <f t="shared" si="167"/>
        <v>0.14969553663183136</v>
      </c>
      <c r="CT110">
        <f t="shared" si="168"/>
        <v>0</v>
      </c>
      <c r="CU110">
        <f t="shared" si="169"/>
        <v>0.63062072442292116</v>
      </c>
      <c r="CZ110">
        <f t="shared" si="170"/>
        <v>26.017950071685291</v>
      </c>
      <c r="DA110">
        <f t="shared" si="171"/>
        <v>4.0234578975365292</v>
      </c>
      <c r="DB110">
        <f t="shared" si="172"/>
        <v>4.0234578975365292</v>
      </c>
      <c r="DC110">
        <f t="shared" si="173"/>
        <v>3.3863156987255527</v>
      </c>
      <c r="DD110">
        <f t="shared" si="174"/>
        <v>0</v>
      </c>
      <c r="DE110">
        <f t="shared" si="175"/>
        <v>0</v>
      </c>
      <c r="DF110">
        <f t="shared" si="176"/>
        <v>4.2180158618891558E-3</v>
      </c>
      <c r="DG110">
        <f t="shared" si="177"/>
        <v>19.860633323741908</v>
      </c>
      <c r="DH110">
        <f t="shared" si="178"/>
        <v>0.14296832310042112</v>
      </c>
      <c r="DI110">
        <f t="shared" si="179"/>
        <v>0</v>
      </c>
      <c r="DJ110">
        <f t="shared" si="180"/>
        <v>0.63714219881097645</v>
      </c>
      <c r="DM110" t="s">
        <v>505</v>
      </c>
      <c r="DN110" t="s">
        <v>396</v>
      </c>
      <c r="DO110" t="s">
        <v>403</v>
      </c>
      <c r="DP110" t="s">
        <v>422</v>
      </c>
      <c r="DQ110" t="s">
        <v>408</v>
      </c>
      <c r="DR110">
        <f t="shared" si="181"/>
        <v>0</v>
      </c>
      <c r="DS110">
        <f t="shared" si="182"/>
        <v>0</v>
      </c>
      <c r="DT110">
        <f t="shared" si="183"/>
        <v>0</v>
      </c>
      <c r="DU110">
        <f t="shared" si="184"/>
        <v>12.205616995405073</v>
      </c>
      <c r="DV110">
        <f t="shared" si="185"/>
        <v>8.0295795048095719</v>
      </c>
      <c r="DW110">
        <f t="shared" si="186"/>
        <v>64.474147024057928</v>
      </c>
      <c r="DY110">
        <f t="shared" si="187"/>
        <v>0</v>
      </c>
      <c r="DZ110">
        <f t="shared" si="188"/>
        <v>0</v>
      </c>
      <c r="EA110">
        <f t="shared" si="189"/>
        <v>2.4211227253038863E-3</v>
      </c>
      <c r="EB110">
        <f t="shared" si="190"/>
        <v>1.8485899587840516E-3</v>
      </c>
      <c r="ED110">
        <f t="shared" si="212"/>
        <v>1.0530809346237515</v>
      </c>
      <c r="EF110">
        <f t="shared" si="213"/>
        <v>0</v>
      </c>
      <c r="EG110">
        <f t="shared" si="214"/>
        <v>0</v>
      </c>
      <c r="EH110">
        <f t="shared" si="215"/>
        <v>12.85350255318072</v>
      </c>
      <c r="EI110">
        <f t="shared" si="216"/>
        <v>67.896495007164091</v>
      </c>
    </row>
    <row r="111" spans="1:139" x14ac:dyDescent="0.25">
      <c r="A111" t="s">
        <v>172</v>
      </c>
      <c r="B111" t="s">
        <v>167</v>
      </c>
      <c r="C111" t="s">
        <v>173</v>
      </c>
      <c r="D111" t="s">
        <v>418</v>
      </c>
      <c r="E111" t="s">
        <v>408</v>
      </c>
      <c r="F111" t="s">
        <v>586</v>
      </c>
      <c r="G111">
        <f>VLOOKUP(A111,[2]alpha_i_split!$A$3:$N$208,14,FALSE)</f>
        <v>39.426203438339414</v>
      </c>
      <c r="H111">
        <v>0.71169120820782605</v>
      </c>
      <c r="I111">
        <v>2.6076365868734745</v>
      </c>
      <c r="J111">
        <v>2.8842480484906825</v>
      </c>
      <c r="K111">
        <v>1.2214137182566644</v>
      </c>
      <c r="L111">
        <v>1.4904316059472853</v>
      </c>
      <c r="M111">
        <v>1.4610847772130751</v>
      </c>
      <c r="N111">
        <v>1.3701392224490256</v>
      </c>
      <c r="O111">
        <v>1.4354696297925016</v>
      </c>
      <c r="P111">
        <v>1.5281407979197132</v>
      </c>
      <c r="Q111">
        <v>1.1137228775074144</v>
      </c>
      <c r="R111">
        <v>1.1523297796771568</v>
      </c>
      <c r="S111">
        <v>1.261678755528314</v>
      </c>
      <c r="T111">
        <v>1.2456836932865165</v>
      </c>
      <c r="U111">
        <v>1.2512749062312558</v>
      </c>
      <c r="V111">
        <v>1.4406165004533091</v>
      </c>
      <c r="W111">
        <v>1.5550544665392221</v>
      </c>
      <c r="X111">
        <v>1.5550544665392221</v>
      </c>
      <c r="Y111">
        <v>4.0550169215286891</v>
      </c>
      <c r="Z111">
        <v>4.0550169215286891</v>
      </c>
      <c r="AA111">
        <f>IFERROR(VLOOKUP(A111,[6]EEZ_Carbon_Flux_Sovereign!$A$6:$AE$152,31,FALSE),0)</f>
        <v>0</v>
      </c>
      <c r="AC111">
        <f t="shared" si="135"/>
        <v>3.5228601332815326</v>
      </c>
      <c r="AD111">
        <f t="shared" si="217"/>
        <v>2.904184523026339</v>
      </c>
      <c r="AE111">
        <f t="shared" si="137"/>
        <v>2.904184523026339</v>
      </c>
      <c r="AF111">
        <f t="shared" si="138"/>
        <v>2.904184523026339</v>
      </c>
      <c r="AG111">
        <f t="shared" si="191"/>
        <v>0</v>
      </c>
      <c r="AH111">
        <f t="shared" si="192"/>
        <v>0</v>
      </c>
      <c r="AI111">
        <f t="shared" si="193"/>
        <v>0</v>
      </c>
      <c r="AJ111">
        <f t="shared" si="194"/>
        <v>0</v>
      </c>
      <c r="AK111">
        <f t="shared" si="195"/>
        <v>0.14227329822338702</v>
      </c>
      <c r="AL111">
        <f t="shared" si="139"/>
        <v>0</v>
      </c>
      <c r="AM111">
        <f t="shared" si="140"/>
        <v>0</v>
      </c>
      <c r="AN111">
        <f t="shared" si="196"/>
        <v>2.2379392467352535</v>
      </c>
      <c r="AR111">
        <f t="shared" si="197"/>
        <v>4.2987744508622914</v>
      </c>
      <c r="AS111">
        <f t="shared" si="198"/>
        <v>3.0048572936300042</v>
      </c>
      <c r="AT111">
        <f t="shared" si="141"/>
        <v>3.0048572936300042</v>
      </c>
      <c r="AU111">
        <f t="shared" si="142"/>
        <v>3.0048572936300042</v>
      </c>
      <c r="AV111">
        <f t="shared" si="199"/>
        <v>0</v>
      </c>
      <c r="AW111">
        <f t="shared" si="200"/>
        <v>0</v>
      </c>
      <c r="AX111">
        <f t="shared" si="201"/>
        <v>0</v>
      </c>
      <c r="AY111">
        <f t="shared" si="202"/>
        <v>0</v>
      </c>
      <c r="AZ111">
        <f t="shared" si="203"/>
        <v>0.13325957234812461</v>
      </c>
      <c r="BA111">
        <f t="shared" si="143"/>
        <v>0</v>
      </c>
      <c r="BB111">
        <f t="shared" si="144"/>
        <v>0</v>
      </c>
      <c r="BG111">
        <f t="shared" si="145"/>
        <v>4.2141309173562558</v>
      </c>
      <c r="BH111">
        <f t="shared" si="146"/>
        <v>3.2899996837966254</v>
      </c>
      <c r="BI111">
        <f t="shared" si="147"/>
        <v>3.2899996837966254</v>
      </c>
      <c r="BJ111">
        <f t="shared" si="148"/>
        <v>3.2899996837966254</v>
      </c>
      <c r="BK111">
        <f t="shared" si="149"/>
        <v>0</v>
      </c>
      <c r="BL111">
        <f t="shared" si="204"/>
        <v>0</v>
      </c>
      <c r="BM111">
        <f t="shared" si="205"/>
        <v>0</v>
      </c>
      <c r="BN111">
        <f t="shared" si="206"/>
        <v>0</v>
      </c>
      <c r="BO111">
        <f t="shared" si="207"/>
        <v>0.14736309623852015</v>
      </c>
      <c r="BP111">
        <f t="shared" si="150"/>
        <v>0</v>
      </c>
      <c r="BQ111">
        <f t="shared" si="151"/>
        <v>0</v>
      </c>
      <c r="BV111">
        <f t="shared" si="152"/>
        <v>3.9518213785091434</v>
      </c>
      <c r="BW111">
        <f t="shared" si="153"/>
        <v>3.2482903742855962</v>
      </c>
      <c r="BX111">
        <f t="shared" si="154"/>
        <v>3.2482903742855962</v>
      </c>
      <c r="BY111">
        <f t="shared" si="155"/>
        <v>3.2482903742855962</v>
      </c>
      <c r="BZ111">
        <f t="shared" si="156"/>
        <v>0</v>
      </c>
      <c r="CA111">
        <f t="shared" si="208"/>
        <v>0</v>
      </c>
      <c r="CB111">
        <f t="shared" si="209"/>
        <v>0</v>
      </c>
      <c r="CC111">
        <f t="shared" si="210"/>
        <v>0</v>
      </c>
      <c r="CD111">
        <f t="shared" si="211"/>
        <v>0.15024605769597069</v>
      </c>
      <c r="CE111">
        <f t="shared" si="157"/>
        <v>0</v>
      </c>
      <c r="CF111">
        <f t="shared" si="158"/>
        <v>0</v>
      </c>
      <c r="CK111">
        <f t="shared" si="159"/>
        <v>4.1402504783966654</v>
      </c>
      <c r="CL111">
        <f t="shared" si="160"/>
        <v>3.2628702257252988</v>
      </c>
      <c r="CM111">
        <f t="shared" si="161"/>
        <v>3.2628702257252988</v>
      </c>
      <c r="CN111">
        <f t="shared" si="162"/>
        <v>3.2628702257252988</v>
      </c>
      <c r="CO111">
        <f t="shared" si="163"/>
        <v>0</v>
      </c>
      <c r="CP111">
        <f t="shared" si="164"/>
        <v>0</v>
      </c>
      <c r="CQ111">
        <f t="shared" si="165"/>
        <v>0</v>
      </c>
      <c r="CR111">
        <f t="shared" si="166"/>
        <v>0</v>
      </c>
      <c r="CS111">
        <f t="shared" si="167"/>
        <v>0.14744613275596166</v>
      </c>
      <c r="CT111">
        <f t="shared" si="168"/>
        <v>0</v>
      </c>
      <c r="CU111">
        <f t="shared" si="169"/>
        <v>0</v>
      </c>
      <c r="CZ111">
        <f t="shared" si="170"/>
        <v>4.4075371142189272</v>
      </c>
      <c r="DA111">
        <f t="shared" si="171"/>
        <v>3.7566042942356765</v>
      </c>
      <c r="DB111">
        <f t="shared" si="172"/>
        <v>3.7566042942356765</v>
      </c>
      <c r="DC111">
        <f t="shared" si="173"/>
        <v>3.7566042942356765</v>
      </c>
      <c r="DD111">
        <f t="shared" si="174"/>
        <v>0</v>
      </c>
      <c r="DE111">
        <f t="shared" si="175"/>
        <v>0</v>
      </c>
      <c r="DF111">
        <f t="shared" si="176"/>
        <v>0</v>
      </c>
      <c r="DG111">
        <f t="shared" si="177"/>
        <v>0</v>
      </c>
      <c r="DH111">
        <f t="shared" si="178"/>
        <v>0.16452971862445717</v>
      </c>
      <c r="DI111">
        <f t="shared" si="179"/>
        <v>0</v>
      </c>
      <c r="DJ111">
        <f t="shared" si="180"/>
        <v>0</v>
      </c>
      <c r="DM111" t="s">
        <v>172</v>
      </c>
      <c r="DN111" t="s">
        <v>167</v>
      </c>
      <c r="DO111" t="s">
        <v>173</v>
      </c>
      <c r="DP111" t="s">
        <v>418</v>
      </c>
      <c r="DQ111" t="s">
        <v>404</v>
      </c>
      <c r="DR111">
        <f t="shared" si="181"/>
        <v>0</v>
      </c>
      <c r="DS111">
        <f t="shared" si="182"/>
        <v>0</v>
      </c>
      <c r="DT111">
        <f t="shared" si="183"/>
        <v>0</v>
      </c>
      <c r="DU111">
        <f t="shared" si="184"/>
        <v>0</v>
      </c>
      <c r="DV111">
        <f t="shared" si="185"/>
        <v>0</v>
      </c>
      <c r="DW111">
        <f t="shared" si="186"/>
        <v>0</v>
      </c>
      <c r="DY111">
        <f t="shared" si="187"/>
        <v>0</v>
      </c>
      <c r="DZ111">
        <f t="shared" si="188"/>
        <v>0</v>
      </c>
      <c r="EA111">
        <f t="shared" si="189"/>
        <v>0</v>
      </c>
      <c r="EB111">
        <f t="shared" si="190"/>
        <v>0</v>
      </c>
      <c r="ED111">
        <f t="shared" si="212"/>
        <v>0.885498835275634</v>
      </c>
      <c r="EF111">
        <f t="shared" si="213"/>
        <v>0</v>
      </c>
      <c r="EG111">
        <f t="shared" si="214"/>
        <v>0</v>
      </c>
      <c r="EH111">
        <f t="shared" si="215"/>
        <v>0</v>
      </c>
      <c r="EI111">
        <f t="shared" si="216"/>
        <v>0</v>
      </c>
    </row>
    <row r="112" spans="1:139" x14ac:dyDescent="0.25">
      <c r="A112" t="s">
        <v>498</v>
      </c>
      <c r="B112" t="s">
        <v>68</v>
      </c>
      <c r="C112" t="s">
        <v>71</v>
      </c>
      <c r="D112" t="s">
        <v>417</v>
      </c>
      <c r="E112" t="s">
        <v>407</v>
      </c>
      <c r="F112" t="s">
        <v>52</v>
      </c>
      <c r="G112">
        <f>VLOOKUP(A112,[2]alpha_i_split!$A$3:$N$208,14,FALSE)</f>
        <v>6.515476435432479</v>
      </c>
      <c r="H112">
        <v>0.67996196975520495</v>
      </c>
      <c r="I112">
        <v>2.491380657183071</v>
      </c>
      <c r="J112">
        <v>13.741378450136036</v>
      </c>
      <c r="K112">
        <v>1.3263572562220902</v>
      </c>
      <c r="L112">
        <v>1.5963240717558658</v>
      </c>
      <c r="M112">
        <v>1.5284720537489731</v>
      </c>
      <c r="N112">
        <v>1.3785984406327738</v>
      </c>
      <c r="O112">
        <v>1.5276666559417871</v>
      </c>
      <c r="P112">
        <v>1.6721470135847669</v>
      </c>
      <c r="Q112">
        <v>1.3070253557120981</v>
      </c>
      <c r="R112">
        <v>1.2095558465202498</v>
      </c>
      <c r="S112">
        <v>1.2971210859341129</v>
      </c>
      <c r="T112">
        <v>1.3393743599143302</v>
      </c>
      <c r="U112">
        <v>1.3313443191676493</v>
      </c>
      <c r="V112">
        <v>1.3335057494131222</v>
      </c>
      <c r="W112">
        <v>2.601024336679215</v>
      </c>
      <c r="X112">
        <v>1.5804814970170269</v>
      </c>
      <c r="Y112">
        <v>6.4801417212650243</v>
      </c>
      <c r="Z112">
        <v>3.9375810307039645</v>
      </c>
      <c r="AA112">
        <f>IFERROR(VLOOKUP(A112,[6]EEZ_Carbon_Flux_Sovereign!$A$6:$AE$152,31,FALSE),0)</f>
        <v>0</v>
      </c>
      <c r="AC112">
        <f t="shared" si="135"/>
        <v>18.225977017831791</v>
      </c>
      <c r="AD112">
        <f t="shared" si="217"/>
        <v>3.2562976896689442</v>
      </c>
      <c r="AE112">
        <f t="shared" si="137"/>
        <v>3.2562976896689442</v>
      </c>
      <c r="AF112">
        <f t="shared" si="138"/>
        <v>3.2562976896689442</v>
      </c>
      <c r="AG112">
        <f t="shared" si="191"/>
        <v>0</v>
      </c>
      <c r="AH112">
        <f t="shared" si="192"/>
        <v>0</v>
      </c>
      <c r="AI112">
        <f t="shared" si="193"/>
        <v>0</v>
      </c>
      <c r="AJ112">
        <f t="shared" si="194"/>
        <v>0</v>
      </c>
      <c r="AK112">
        <f t="shared" si="195"/>
        <v>0.17252219513258973</v>
      </c>
      <c r="AL112">
        <f t="shared" si="139"/>
        <v>0</v>
      </c>
      <c r="AM112">
        <f t="shared" si="140"/>
        <v>0</v>
      </c>
      <c r="AN112">
        <f t="shared" si="196"/>
        <v>2.4484012045394352</v>
      </c>
      <c r="AR112">
        <f t="shared" si="197"/>
        <v>21.935693199059465</v>
      </c>
      <c r="AS112">
        <f t="shared" si="198"/>
        <v>3.013464039803246</v>
      </c>
      <c r="AT112">
        <f t="shared" si="141"/>
        <v>3.013464039803246</v>
      </c>
      <c r="AU112">
        <f t="shared" si="142"/>
        <v>3.013464039803246</v>
      </c>
      <c r="AV112">
        <f t="shared" si="199"/>
        <v>0</v>
      </c>
      <c r="AW112">
        <f t="shared" si="200"/>
        <v>0</v>
      </c>
      <c r="AX112">
        <f t="shared" si="201"/>
        <v>0</v>
      </c>
      <c r="AY112">
        <f t="shared" si="202"/>
        <v>0</v>
      </c>
      <c r="AZ112">
        <f t="shared" si="203"/>
        <v>0.14553136912922235</v>
      </c>
      <c r="BA112">
        <f t="shared" si="143"/>
        <v>0</v>
      </c>
      <c r="BB112">
        <f t="shared" si="144"/>
        <v>0</v>
      </c>
      <c r="BG112">
        <f t="shared" si="145"/>
        <v>21.003312941021306</v>
      </c>
      <c r="BH112">
        <f t="shared" si="146"/>
        <v>3.2316223835205489</v>
      </c>
      <c r="BI112">
        <f t="shared" si="147"/>
        <v>3.2316223835205489</v>
      </c>
      <c r="BJ112">
        <f t="shared" si="148"/>
        <v>3.2316223835205489</v>
      </c>
      <c r="BK112">
        <f t="shared" si="149"/>
        <v>0</v>
      </c>
      <c r="BL112">
        <f t="shared" si="204"/>
        <v>0</v>
      </c>
      <c r="BM112">
        <f t="shared" si="205"/>
        <v>0</v>
      </c>
      <c r="BN112">
        <f t="shared" si="206"/>
        <v>0</v>
      </c>
      <c r="BO112">
        <f t="shared" si="207"/>
        <v>0.15949350032149895</v>
      </c>
      <c r="BP112">
        <f t="shared" si="150"/>
        <v>0</v>
      </c>
      <c r="BQ112">
        <f t="shared" si="151"/>
        <v>0</v>
      </c>
      <c r="BV112">
        <f t="shared" si="152"/>
        <v>18.943842903502343</v>
      </c>
      <c r="BW112">
        <f t="shared" si="153"/>
        <v>3.3368913730175191</v>
      </c>
      <c r="BX112">
        <f t="shared" si="154"/>
        <v>3.3368913730175191</v>
      </c>
      <c r="BY112">
        <f t="shared" si="155"/>
        <v>3.3368913730175191</v>
      </c>
      <c r="BZ112">
        <f t="shared" si="156"/>
        <v>0</v>
      </c>
      <c r="CA112">
        <f t="shared" si="208"/>
        <v>0</v>
      </c>
      <c r="CB112">
        <f t="shared" si="209"/>
        <v>0</v>
      </c>
      <c r="CC112">
        <f t="shared" si="210"/>
        <v>0</v>
      </c>
      <c r="CD112">
        <f t="shared" si="211"/>
        <v>0.17341006890344116</v>
      </c>
      <c r="CE112">
        <f t="shared" si="157"/>
        <v>0</v>
      </c>
      <c r="CF112">
        <f t="shared" si="158"/>
        <v>0</v>
      </c>
      <c r="CK112">
        <f t="shared" si="159"/>
        <v>20.992245664949856</v>
      </c>
      <c r="CL112">
        <f t="shared" si="160"/>
        <v>3.3168854848248461</v>
      </c>
      <c r="CM112">
        <f t="shared" si="161"/>
        <v>3.3168854848248461</v>
      </c>
      <c r="CN112">
        <f t="shared" si="162"/>
        <v>3.3168854848248461</v>
      </c>
      <c r="CO112">
        <f t="shared" si="163"/>
        <v>0</v>
      </c>
      <c r="CP112">
        <f t="shared" si="164"/>
        <v>0</v>
      </c>
      <c r="CQ112">
        <f t="shared" si="165"/>
        <v>0</v>
      </c>
      <c r="CR112">
        <f t="shared" si="166"/>
        <v>0</v>
      </c>
      <c r="CS112">
        <f t="shared" si="167"/>
        <v>0.16374472235548229</v>
      </c>
      <c r="CT112">
        <f t="shared" si="168"/>
        <v>0</v>
      </c>
      <c r="CU112">
        <f t="shared" si="169"/>
        <v>0</v>
      </c>
      <c r="CZ112">
        <f t="shared" si="170"/>
        <v>22.977604937933044</v>
      </c>
      <c r="DA112">
        <f t="shared" si="171"/>
        <v>3.3222704303302679</v>
      </c>
      <c r="DB112">
        <f t="shared" si="172"/>
        <v>3.3222704303302679</v>
      </c>
      <c r="DC112">
        <f t="shared" si="173"/>
        <v>3.3222704303302679</v>
      </c>
      <c r="DD112">
        <f t="shared" si="174"/>
        <v>0</v>
      </c>
      <c r="DE112">
        <f t="shared" si="175"/>
        <v>0</v>
      </c>
      <c r="DF112">
        <f t="shared" si="176"/>
        <v>0</v>
      </c>
      <c r="DG112">
        <f t="shared" si="177"/>
        <v>0</v>
      </c>
      <c r="DH112">
        <f t="shared" si="178"/>
        <v>0.15676491999123565</v>
      </c>
      <c r="DI112">
        <f t="shared" si="179"/>
        <v>0</v>
      </c>
      <c r="DJ112">
        <f t="shared" si="180"/>
        <v>0</v>
      </c>
      <c r="DM112" t="s">
        <v>498</v>
      </c>
      <c r="DN112" t="s">
        <v>68</v>
      </c>
      <c r="DO112" t="s">
        <v>71</v>
      </c>
      <c r="DP112" t="s">
        <v>417</v>
      </c>
      <c r="DQ112" t="s">
        <v>408</v>
      </c>
      <c r="DR112">
        <f t="shared" si="181"/>
        <v>0</v>
      </c>
      <c r="DS112">
        <f t="shared" si="182"/>
        <v>0</v>
      </c>
      <c r="DT112">
        <f t="shared" si="183"/>
        <v>0</v>
      </c>
      <c r="DU112">
        <f t="shared" si="184"/>
        <v>0</v>
      </c>
      <c r="DV112">
        <f t="shared" si="185"/>
        <v>0</v>
      </c>
      <c r="DW112">
        <f t="shared" si="186"/>
        <v>0</v>
      </c>
      <c r="DY112">
        <f t="shared" si="187"/>
        <v>0</v>
      </c>
      <c r="DZ112">
        <f t="shared" si="188"/>
        <v>0</v>
      </c>
      <c r="EA112">
        <f t="shared" si="189"/>
        <v>0</v>
      </c>
      <c r="EB112">
        <f t="shared" si="190"/>
        <v>0</v>
      </c>
      <c r="ED112">
        <f t="shared" si="212"/>
        <v>0.88598214161050648</v>
      </c>
      <c r="EF112">
        <f t="shared" si="213"/>
        <v>0</v>
      </c>
      <c r="EG112">
        <f t="shared" si="214"/>
        <v>0</v>
      </c>
      <c r="EH112">
        <f t="shared" si="215"/>
        <v>0</v>
      </c>
      <c r="EI112">
        <f t="shared" si="216"/>
        <v>0</v>
      </c>
    </row>
    <row r="113" spans="1:139" x14ac:dyDescent="0.25">
      <c r="A113" t="s">
        <v>76</v>
      </c>
      <c r="B113" t="s">
        <v>77</v>
      </c>
      <c r="C113" t="s">
        <v>90</v>
      </c>
      <c r="D113" t="s">
        <v>417</v>
      </c>
      <c r="E113" t="s">
        <v>407</v>
      </c>
      <c r="F113" t="s">
        <v>52</v>
      </c>
      <c r="G113">
        <f>VLOOKUP(A113,[2]alpha_i_split!$A$3:$N$208,14,FALSE)</f>
        <v>1.9087489333176444</v>
      </c>
      <c r="H113">
        <v>0.677642166856119</v>
      </c>
      <c r="I113">
        <v>2.4828808993608202</v>
      </c>
      <c r="J113">
        <v>48.716960860066401</v>
      </c>
      <c r="K113">
        <v>1.3263572562220902</v>
      </c>
      <c r="L113">
        <v>1.5963240717558658</v>
      </c>
      <c r="M113">
        <v>1.5284720537489731</v>
      </c>
      <c r="N113">
        <v>1.3785984406327738</v>
      </c>
      <c r="O113">
        <v>1.5276666559417871</v>
      </c>
      <c r="P113">
        <v>1.6721470135847669</v>
      </c>
      <c r="Q113">
        <v>1.3070253557120981</v>
      </c>
      <c r="R113">
        <v>1.2095558465202498</v>
      </c>
      <c r="S113">
        <v>1.2971210859341129</v>
      </c>
      <c r="T113">
        <v>1.3393743599143302</v>
      </c>
      <c r="U113">
        <v>1.3313443191676493</v>
      </c>
      <c r="V113">
        <v>1.3335057494131222</v>
      </c>
      <c r="W113">
        <v>1.2391104550629453</v>
      </c>
      <c r="X113">
        <v>1.0492342119506179</v>
      </c>
      <c r="Y113">
        <v>3.0765636810740808</v>
      </c>
      <c r="Z113">
        <v>2.6051235838080919</v>
      </c>
      <c r="AA113">
        <f>IFERROR(VLOOKUP(A113,[6]EEZ_Carbon_Flux_Sovereign!$A$6:$AE$152,31,FALSE),0)</f>
        <v>0</v>
      </c>
      <c r="AC113">
        <f t="shared" si="135"/>
        <v>64.616094537836631</v>
      </c>
      <c r="AD113">
        <f t="shared" si="217"/>
        <v>3.24518829067785</v>
      </c>
      <c r="AE113">
        <f t="shared" si="137"/>
        <v>3.0765636810740808</v>
      </c>
      <c r="AF113">
        <f t="shared" si="138"/>
        <v>2.6051235838080919</v>
      </c>
      <c r="AG113">
        <f t="shared" si="191"/>
        <v>5.615295088120317E-5</v>
      </c>
      <c r="AH113">
        <f t="shared" si="192"/>
        <v>0.99901700611465227</v>
      </c>
      <c r="AI113">
        <f t="shared" si="193"/>
        <v>3.0710108775905813E-3</v>
      </c>
      <c r="AJ113">
        <f t="shared" si="194"/>
        <v>14.393908200044583</v>
      </c>
      <c r="AK113">
        <f t="shared" si="195"/>
        <v>0.16870754923572362</v>
      </c>
      <c r="AL113">
        <f t="shared" si="139"/>
        <v>0.16862460960376913</v>
      </c>
      <c r="AM113">
        <f t="shared" si="140"/>
        <v>0.64006470686975803</v>
      </c>
      <c r="AN113">
        <f t="shared" si="196"/>
        <v>2.4551552405094097</v>
      </c>
      <c r="AR113">
        <f t="shared" si="197"/>
        <v>77.768057323712341</v>
      </c>
      <c r="AS113">
        <f t="shared" si="198"/>
        <v>3.0031831080353362</v>
      </c>
      <c r="AT113">
        <f t="shared" si="141"/>
        <v>3.0031831080353362</v>
      </c>
      <c r="AU113">
        <f t="shared" si="142"/>
        <v>2.6051235838080919</v>
      </c>
      <c r="AV113">
        <f t="shared" si="199"/>
        <v>0</v>
      </c>
      <c r="AW113">
        <f t="shared" si="200"/>
        <v>0</v>
      </c>
      <c r="AX113">
        <f t="shared" si="201"/>
        <v>1.0380792052029216E-3</v>
      </c>
      <c r="AY113">
        <f t="shared" si="202"/>
        <v>7.823547550217409</v>
      </c>
      <c r="AZ113">
        <f t="shared" si="203"/>
        <v>0.14231351858142793</v>
      </c>
      <c r="BA113">
        <f t="shared" si="143"/>
        <v>0</v>
      </c>
      <c r="BB113">
        <f t="shared" si="144"/>
        <v>0.39805952422724422</v>
      </c>
      <c r="BG113">
        <f t="shared" si="145"/>
        <v>74.462513218194033</v>
      </c>
      <c r="BH113">
        <f t="shared" si="146"/>
        <v>3.220597168423974</v>
      </c>
      <c r="BI113">
        <f t="shared" si="147"/>
        <v>3.0765636810740808</v>
      </c>
      <c r="BJ113">
        <f t="shared" si="148"/>
        <v>2.6051235838080919</v>
      </c>
      <c r="BK113">
        <f t="shared" si="149"/>
        <v>4.0945305141758177E-5</v>
      </c>
      <c r="BL113">
        <f t="shared" si="204"/>
        <v>0.85282886421319182</v>
      </c>
      <c r="BM113">
        <f t="shared" si="205"/>
        <v>3.1947872228726862E-3</v>
      </c>
      <c r="BN113">
        <f t="shared" si="206"/>
        <v>15.572336340965263</v>
      </c>
      <c r="BO113">
        <f t="shared" si="207"/>
        <v>0.15596693247258747</v>
      </c>
      <c r="BP113">
        <f t="shared" si="150"/>
        <v>0.14403348734989319</v>
      </c>
      <c r="BQ113">
        <f t="shared" si="151"/>
        <v>0.61547358461588209</v>
      </c>
      <c r="BV113">
        <f t="shared" si="152"/>
        <v>67.16112627405542</v>
      </c>
      <c r="BW113">
        <f t="shared" si="153"/>
        <v>3.3255070153249151</v>
      </c>
      <c r="BX113">
        <f t="shared" si="154"/>
        <v>3.0765636810740808</v>
      </c>
      <c r="BY113">
        <f t="shared" si="155"/>
        <v>2.6051235838080919</v>
      </c>
      <c r="BZ113">
        <f t="shared" si="156"/>
        <v>1.7883501163218704E-4</v>
      </c>
      <c r="CA113">
        <f t="shared" si="208"/>
        <v>2.1551291441930354</v>
      </c>
      <c r="CB113">
        <f t="shared" si="209"/>
        <v>4.3335338004010845E-3</v>
      </c>
      <c r="CC113">
        <f t="shared" si="210"/>
        <v>18.046780134614533</v>
      </c>
      <c r="CD113">
        <f t="shared" si="211"/>
        <v>0.16957579119030755</v>
      </c>
      <c r="CE113">
        <f t="shared" si="157"/>
        <v>0.24894333425083426</v>
      </c>
      <c r="CF113">
        <f t="shared" si="158"/>
        <v>0.72038343151682316</v>
      </c>
      <c r="CK113">
        <f t="shared" si="159"/>
        <v>74.423276684744565</v>
      </c>
      <c r="CL113">
        <f t="shared" si="160"/>
        <v>3.3055693805338922</v>
      </c>
      <c r="CM113">
        <f t="shared" si="161"/>
        <v>3.0765636810740808</v>
      </c>
      <c r="CN113">
        <f t="shared" si="162"/>
        <v>2.6051235838080919</v>
      </c>
      <c r="CO113">
        <f t="shared" si="163"/>
        <v>1.5613631089112095E-4</v>
      </c>
      <c r="CP113">
        <f t="shared" si="164"/>
        <v>2.0454029475173163</v>
      </c>
      <c r="CQ113">
        <f t="shared" si="165"/>
        <v>4.4677477106051088E-3</v>
      </c>
      <c r="CR113">
        <f t="shared" si="166"/>
        <v>19.135303822891274</v>
      </c>
      <c r="CS113">
        <f t="shared" si="167"/>
        <v>0.16012415554790854</v>
      </c>
      <c r="CT113">
        <f t="shared" si="168"/>
        <v>0.22900569945981131</v>
      </c>
      <c r="CU113">
        <f t="shared" si="169"/>
        <v>0.70044579672580021</v>
      </c>
      <c r="CZ113">
        <f t="shared" si="170"/>
        <v>81.461920613086008</v>
      </c>
      <c r="DA113">
        <f t="shared" si="171"/>
        <v>3.3109359544056773</v>
      </c>
      <c r="DB113">
        <f t="shared" si="172"/>
        <v>3.0765636810740808</v>
      </c>
      <c r="DC113">
        <f t="shared" si="173"/>
        <v>2.6051235838080919</v>
      </c>
      <c r="DD113">
        <f t="shared" si="174"/>
        <v>1.8260833228688541E-4</v>
      </c>
      <c r="DE113">
        <f t="shared" si="175"/>
        <v>2.3374138462427165</v>
      </c>
      <c r="DF113">
        <f t="shared" si="176"/>
        <v>4.9873481983021871E-3</v>
      </c>
      <c r="DG113">
        <f t="shared" si="177"/>
        <v>21.198331480417021</v>
      </c>
      <c r="DH113">
        <f t="shared" si="178"/>
        <v>0.15329868390284412</v>
      </c>
      <c r="DI113">
        <f t="shared" si="179"/>
        <v>0.23437227333159649</v>
      </c>
      <c r="DJ113">
        <f t="shared" si="180"/>
        <v>0.70581237059758539</v>
      </c>
      <c r="DM113" t="s">
        <v>76</v>
      </c>
      <c r="DN113" t="s">
        <v>77</v>
      </c>
      <c r="DO113" t="s">
        <v>90</v>
      </c>
      <c r="DP113" t="s">
        <v>417</v>
      </c>
      <c r="DQ113" t="s">
        <v>408</v>
      </c>
      <c r="DR113">
        <f t="shared" si="181"/>
        <v>1.3982986347134851</v>
      </c>
      <c r="DS113">
        <f t="shared" si="182"/>
        <v>0.92581595941761186</v>
      </c>
      <c r="DT113">
        <f t="shared" si="183"/>
        <v>0.85713519071235311</v>
      </c>
      <c r="DU113">
        <f t="shared" si="184"/>
        <v>16.028367921525014</v>
      </c>
      <c r="DV113">
        <f t="shared" si="185"/>
        <v>4.7043397510480176</v>
      </c>
      <c r="DW113">
        <f t="shared" si="186"/>
        <v>22.130812493290524</v>
      </c>
      <c r="DY113">
        <f t="shared" si="187"/>
        <v>1.0244631847219247E-4</v>
      </c>
      <c r="DZ113">
        <f t="shared" si="188"/>
        <v>7.9453753693018206E-5</v>
      </c>
      <c r="EA113">
        <f t="shared" si="189"/>
        <v>3.515417835829095E-3</v>
      </c>
      <c r="EB113">
        <f t="shared" si="190"/>
        <v>1.4269080656536357E-3</v>
      </c>
      <c r="ED113">
        <f t="shared" si="212"/>
        <v>0.88295946676681425</v>
      </c>
      <c r="EF113">
        <f t="shared" si="213"/>
        <v>1.2346410168873831</v>
      </c>
      <c r="EG113">
        <f t="shared" si="214"/>
        <v>0.75681563093845095</v>
      </c>
      <c r="EH113">
        <f t="shared" si="215"/>
        <v>14.152399193132037</v>
      </c>
      <c r="EI113">
        <f t="shared" si="216"/>
        <v>19.54061039819215</v>
      </c>
    </row>
    <row r="114" spans="1:139" x14ac:dyDescent="0.25">
      <c r="A114" t="s">
        <v>285</v>
      </c>
      <c r="B114" t="s">
        <v>286</v>
      </c>
      <c r="C114" t="s">
        <v>194</v>
      </c>
      <c r="D114" t="s">
        <v>419</v>
      </c>
      <c r="E114" t="s">
        <v>404</v>
      </c>
      <c r="F114" t="s">
        <v>194</v>
      </c>
      <c r="G114">
        <f>VLOOKUP(A114,[2]alpha_i_split!$A$3:$N$208,14,FALSE)</f>
        <v>53.325026765803152</v>
      </c>
      <c r="H114">
        <v>0.66901242595715205</v>
      </c>
      <c r="I114">
        <v>2.451261528707005</v>
      </c>
      <c r="J114">
        <v>4.7807221219622669</v>
      </c>
      <c r="K114">
        <v>1.1275952545079455</v>
      </c>
      <c r="L114">
        <v>1.2067690036967176</v>
      </c>
      <c r="M114">
        <v>1.1866174178280724</v>
      </c>
      <c r="N114">
        <v>1.1300269287366023</v>
      </c>
      <c r="O114">
        <v>1.1919270064378424</v>
      </c>
      <c r="P114">
        <v>1.2529274166703845</v>
      </c>
      <c r="Q114">
        <v>1.2539803010577975</v>
      </c>
      <c r="R114">
        <v>0.90947003354549738</v>
      </c>
      <c r="S114">
        <v>1.0160301239037073</v>
      </c>
      <c r="T114">
        <v>1.0683930558484569</v>
      </c>
      <c r="U114">
        <v>1.0727560349127803</v>
      </c>
      <c r="V114">
        <v>1.2137481184144505</v>
      </c>
      <c r="W114">
        <v>0.77423422505001005</v>
      </c>
      <c r="X114">
        <v>0.77423422505001005</v>
      </c>
      <c r="Y114">
        <v>1.897850570073371</v>
      </c>
      <c r="Z114">
        <v>1.897850570073371</v>
      </c>
      <c r="AA114">
        <f>IFERROR(VLOOKUP(A114,[6]EEZ_Carbon_Flux_Sovereign!$A$6:$AE$152,31,FALSE),0)</f>
        <v>0</v>
      </c>
      <c r="AC114">
        <f t="shared" si="135"/>
        <v>5.3907195778458075</v>
      </c>
      <c r="AD114">
        <f t="shared" si="217"/>
        <v>3.0738336697394071</v>
      </c>
      <c r="AE114">
        <f t="shared" si="137"/>
        <v>1.897850570073371</v>
      </c>
      <c r="AF114">
        <f t="shared" si="138"/>
        <v>1.897850570073371</v>
      </c>
      <c r="AG114">
        <f t="shared" si="191"/>
        <v>4.9478934328923516E-2</v>
      </c>
      <c r="AH114">
        <f t="shared" si="192"/>
        <v>126.2235852104717</v>
      </c>
      <c r="AI114">
        <f t="shared" si="193"/>
        <v>4.9478934328923516E-2</v>
      </c>
      <c r="AJ114">
        <f t="shared" si="194"/>
        <v>126.2235852104717</v>
      </c>
      <c r="AK114">
        <f t="shared" si="195"/>
        <v>0.10467207283735173</v>
      </c>
      <c r="AL114">
        <f t="shared" si="139"/>
        <v>1.1759830996660361</v>
      </c>
      <c r="AM114">
        <f t="shared" si="140"/>
        <v>1.1759830996660361</v>
      </c>
      <c r="AN114">
        <f t="shared" si="196"/>
        <v>2.5836694930575277</v>
      </c>
      <c r="AR114">
        <f t="shared" si="197"/>
        <v>5.7692272720712623</v>
      </c>
      <c r="AS114">
        <f t="shared" si="198"/>
        <v>2.229348904741947</v>
      </c>
      <c r="AT114">
        <f t="shared" si="141"/>
        <v>1.897850570073371</v>
      </c>
      <c r="AU114">
        <f t="shared" si="142"/>
        <v>1.897850570073371</v>
      </c>
      <c r="AV114">
        <f t="shared" si="199"/>
        <v>2.2549488583437187E-3</v>
      </c>
      <c r="AW114">
        <f t="shared" si="200"/>
        <v>20.40687951507957</v>
      </c>
      <c r="AX114">
        <f t="shared" si="201"/>
        <v>2.2549488583437187E-3</v>
      </c>
      <c r="AY114">
        <f t="shared" si="202"/>
        <v>20.40687951507957</v>
      </c>
      <c r="AZ114">
        <f t="shared" si="203"/>
        <v>7.3382592524213613E-2</v>
      </c>
      <c r="BA114">
        <f t="shared" si="143"/>
        <v>0.33149833466857603</v>
      </c>
      <c r="BB114">
        <f t="shared" si="144"/>
        <v>0.33149833466857603</v>
      </c>
      <c r="BG114">
        <f t="shared" si="145"/>
        <v>5.6728881397164077</v>
      </c>
      <c r="BH114">
        <f t="shared" si="146"/>
        <v>2.4905555547325693</v>
      </c>
      <c r="BI114">
        <f t="shared" si="147"/>
        <v>1.897850570073371</v>
      </c>
      <c r="BJ114">
        <f t="shared" si="148"/>
        <v>1.897850570073371</v>
      </c>
      <c r="BK114">
        <f t="shared" si="149"/>
        <v>1.0154500702212693E-2</v>
      </c>
      <c r="BL114">
        <f t="shared" si="204"/>
        <v>51.39741168897779</v>
      </c>
      <c r="BM114">
        <f t="shared" si="205"/>
        <v>1.0154500702212693E-2</v>
      </c>
      <c r="BN114">
        <f t="shared" si="206"/>
        <v>51.39741168897779</v>
      </c>
      <c r="BO114">
        <f t="shared" si="207"/>
        <v>8.2673810522393115E-2</v>
      </c>
      <c r="BP114">
        <f t="shared" si="150"/>
        <v>0.5927049846591983</v>
      </c>
      <c r="BQ114">
        <f t="shared" si="151"/>
        <v>0.5927049846591983</v>
      </c>
      <c r="BV114">
        <f t="shared" si="152"/>
        <v>5.4023447366241522</v>
      </c>
      <c r="BW114">
        <f t="shared" si="153"/>
        <v>2.6189107953390369</v>
      </c>
      <c r="BX114">
        <f t="shared" si="154"/>
        <v>1.897850570073371</v>
      </c>
      <c r="BY114">
        <f t="shared" si="155"/>
        <v>1.897850570073371</v>
      </c>
      <c r="BZ114">
        <f t="shared" si="156"/>
        <v>1.5746592338254813E-2</v>
      </c>
      <c r="CA114">
        <f t="shared" si="208"/>
        <v>65.514329260582244</v>
      </c>
      <c r="CB114">
        <f t="shared" si="209"/>
        <v>1.5746592338254813E-2</v>
      </c>
      <c r="CC114">
        <f t="shared" si="210"/>
        <v>65.514329260582244</v>
      </c>
      <c r="CD114">
        <f t="shared" si="211"/>
        <v>8.9084755089867962E-2</v>
      </c>
      <c r="CE114">
        <f t="shared" si="157"/>
        <v>0.72106022526566593</v>
      </c>
      <c r="CF114">
        <f t="shared" si="158"/>
        <v>0.72106022526566593</v>
      </c>
      <c r="CK114">
        <f t="shared" si="159"/>
        <v>5.698271807441655</v>
      </c>
      <c r="CL114">
        <f t="shared" si="160"/>
        <v>2.6296055980699671</v>
      </c>
      <c r="CM114">
        <f t="shared" si="161"/>
        <v>1.897850570073371</v>
      </c>
      <c r="CN114">
        <f t="shared" si="162"/>
        <v>1.897850570073371</v>
      </c>
      <c r="CO114">
        <f t="shared" si="163"/>
        <v>1.7218295533435159E-2</v>
      </c>
      <c r="CP114">
        <f t="shared" si="164"/>
        <v>70.590408844509867</v>
      </c>
      <c r="CQ114">
        <f t="shared" si="165"/>
        <v>1.7218295533435159E-2</v>
      </c>
      <c r="CR114">
        <f t="shared" si="166"/>
        <v>70.590408844509867</v>
      </c>
      <c r="CS114">
        <f t="shared" si="167"/>
        <v>8.7094928426110954E-2</v>
      </c>
      <c r="CT114">
        <f t="shared" si="168"/>
        <v>0.73175502799659609</v>
      </c>
      <c r="CU114">
        <f t="shared" si="169"/>
        <v>0.73175502799659609</v>
      </c>
      <c r="CZ114">
        <f t="shared" si="170"/>
        <v>5.9898978180891422</v>
      </c>
      <c r="DA114">
        <f t="shared" si="171"/>
        <v>2.9752140682098567</v>
      </c>
      <c r="DB114">
        <f t="shared" si="172"/>
        <v>1.897850570073371</v>
      </c>
      <c r="DC114">
        <f t="shared" si="173"/>
        <v>1.897850570073371</v>
      </c>
      <c r="DD114">
        <f t="shared" si="174"/>
        <v>4.5123297554947539E-2</v>
      </c>
      <c r="DE114">
        <f t="shared" si="175"/>
        <v>125.64922878767635</v>
      </c>
      <c r="DF114">
        <f t="shared" si="176"/>
        <v>4.5123297554947539E-2</v>
      </c>
      <c r="DG114">
        <f t="shared" si="177"/>
        <v>125.64922878767635</v>
      </c>
      <c r="DH114">
        <f t="shared" si="178"/>
        <v>9.6113046558371343E-2</v>
      </c>
      <c r="DI114">
        <f t="shared" si="179"/>
        <v>1.0773634981364857</v>
      </c>
      <c r="DJ114">
        <f t="shared" si="180"/>
        <v>1.0773634981364857</v>
      </c>
      <c r="DM114" t="s">
        <v>285</v>
      </c>
      <c r="DN114" t="s">
        <v>286</v>
      </c>
      <c r="DO114" t="s">
        <v>194</v>
      </c>
      <c r="DP114" t="s">
        <v>419</v>
      </c>
      <c r="DQ114" t="s">
        <v>408</v>
      </c>
      <c r="DR114">
        <f t="shared" si="181"/>
        <v>76.630307217882915</v>
      </c>
      <c r="DS114">
        <f t="shared" si="182"/>
        <v>42.000395406825909</v>
      </c>
      <c r="DT114">
        <f t="shared" si="183"/>
        <v>1764.033214329723</v>
      </c>
      <c r="DU114">
        <f t="shared" si="184"/>
        <v>76.630307217882915</v>
      </c>
      <c r="DV114">
        <f t="shared" si="185"/>
        <v>42.000395406825909</v>
      </c>
      <c r="DW114">
        <f t="shared" si="186"/>
        <v>1764.033214329723</v>
      </c>
      <c r="DY114">
        <f t="shared" si="187"/>
        <v>2.3329428219352907E-2</v>
      </c>
      <c r="DZ114">
        <f t="shared" si="188"/>
        <v>1.9345940910255592E-2</v>
      </c>
      <c r="EA114">
        <f t="shared" si="189"/>
        <v>2.3329428219352907E-2</v>
      </c>
      <c r="EB114">
        <f t="shared" si="190"/>
        <v>1.9345940910255592E-2</v>
      </c>
      <c r="ED114">
        <f t="shared" si="212"/>
        <v>0.72859664259610557</v>
      </c>
      <c r="EF114">
        <f t="shared" si="213"/>
        <v>55.832584560057605</v>
      </c>
      <c r="EG114">
        <f t="shared" si="214"/>
        <v>1285.2686773886526</v>
      </c>
      <c r="EH114">
        <f t="shared" si="215"/>
        <v>55.832584560057605</v>
      </c>
      <c r="EI114">
        <f t="shared" si="216"/>
        <v>1285.2686773886526</v>
      </c>
    </row>
    <row r="115" spans="1:139" x14ac:dyDescent="0.25">
      <c r="A115" t="s">
        <v>37</v>
      </c>
      <c r="B115" t="s">
        <v>11</v>
      </c>
      <c r="C115" t="s">
        <v>52</v>
      </c>
      <c r="D115" t="s">
        <v>417</v>
      </c>
      <c r="E115" t="s">
        <v>407</v>
      </c>
      <c r="F115" t="s">
        <v>52</v>
      </c>
      <c r="G115">
        <f>VLOOKUP(A115,[2]alpha_i_split!$A$3:$N$208,14,FALSE)</f>
        <v>10.633367218119803</v>
      </c>
      <c r="H115">
        <v>0.61236165804748199</v>
      </c>
      <c r="I115">
        <v>2.243693115085974</v>
      </c>
      <c r="J115">
        <v>7.5746369786617462</v>
      </c>
      <c r="K115">
        <v>1.3263572562220902</v>
      </c>
      <c r="L115">
        <v>1.8242405851742705</v>
      </c>
      <c r="M115">
        <v>1.6986706812938346</v>
      </c>
      <c r="N115">
        <v>1.5730443073489608</v>
      </c>
      <c r="O115">
        <v>1.6109961078628707</v>
      </c>
      <c r="P115">
        <v>1.9134872147520579</v>
      </c>
      <c r="Q115">
        <v>1.3070253557120981</v>
      </c>
      <c r="R115">
        <v>1.2095558465202498</v>
      </c>
      <c r="S115">
        <v>1.2971210859341129</v>
      </c>
      <c r="T115">
        <v>1.3393743599143302</v>
      </c>
      <c r="U115">
        <v>1.3313443191676493</v>
      </c>
      <c r="V115">
        <v>1.3335057494131222</v>
      </c>
      <c r="W115">
        <v>1.2929336006951946</v>
      </c>
      <c r="X115">
        <v>0.59839797468604561</v>
      </c>
      <c r="Y115">
        <v>2.900946218143126</v>
      </c>
      <c r="Z115">
        <v>1.3426214158844716</v>
      </c>
      <c r="AA115">
        <f>IFERROR(VLOOKUP(A115,[6]EEZ_Carbon_Flux_Sovereign!$A$6:$AE$152,31,FALSE),0)</f>
        <v>0</v>
      </c>
      <c r="AC115">
        <f t="shared" si="135"/>
        <v>10.046674719896178</v>
      </c>
      <c r="AD115">
        <f t="shared" si="217"/>
        <v>2.9325637918540308</v>
      </c>
      <c r="AE115">
        <f t="shared" si="137"/>
        <v>2.900946218143126</v>
      </c>
      <c r="AF115">
        <f t="shared" si="138"/>
        <v>1.3426214158844716</v>
      </c>
      <c r="AG115">
        <f t="shared" si="191"/>
        <v>3.9263032243212184E-7</v>
      </c>
      <c r="AH115">
        <f t="shared" si="192"/>
        <v>3.725431236648355E-2</v>
      </c>
      <c r="AI115">
        <f t="shared" si="193"/>
        <v>4.9927793247178054E-2</v>
      </c>
      <c r="AJ115">
        <f t="shared" si="194"/>
        <v>94.206797683592214</v>
      </c>
      <c r="AK115">
        <f t="shared" si="195"/>
        <v>0.16380994476326802</v>
      </c>
      <c r="AL115">
        <f t="shared" si="139"/>
        <v>3.1617573710904789E-2</v>
      </c>
      <c r="AM115">
        <f t="shared" si="140"/>
        <v>1.5899423759695592</v>
      </c>
      <c r="AN115">
        <f t="shared" si="196"/>
        <v>2.1654655150103244</v>
      </c>
      <c r="AR115">
        <f t="shared" si="197"/>
        <v>13.817960194436571</v>
      </c>
      <c r="AS115">
        <f t="shared" si="198"/>
        <v>2.7138721251494715</v>
      </c>
      <c r="AT115">
        <f t="shared" si="141"/>
        <v>2.7138721251494715</v>
      </c>
      <c r="AU115">
        <f t="shared" si="142"/>
        <v>1.3426214158844716</v>
      </c>
      <c r="AV115">
        <f t="shared" si="199"/>
        <v>0</v>
      </c>
      <c r="AW115">
        <f t="shared" si="200"/>
        <v>0</v>
      </c>
      <c r="AX115">
        <f t="shared" si="201"/>
        <v>5.1438297345295342E-2</v>
      </c>
      <c r="AY115">
        <f t="shared" si="202"/>
        <v>112.53587035050644</v>
      </c>
      <c r="AZ115">
        <f t="shared" si="203"/>
        <v>0.12926215087877602</v>
      </c>
      <c r="BA115">
        <f t="shared" si="143"/>
        <v>0</v>
      </c>
      <c r="BB115">
        <f t="shared" si="144"/>
        <v>1.3712507092649999</v>
      </c>
      <c r="BG115">
        <f t="shared" si="145"/>
        <v>12.866813757096821</v>
      </c>
      <c r="BH115">
        <f t="shared" si="146"/>
        <v>2.9103416499432111</v>
      </c>
      <c r="BI115">
        <f t="shared" si="147"/>
        <v>2.900946218143126</v>
      </c>
      <c r="BJ115">
        <f t="shared" si="148"/>
        <v>1.3426214158844716</v>
      </c>
      <c r="BK115">
        <f t="shared" si="149"/>
        <v>1.3396893693878592E-8</v>
      </c>
      <c r="BL115">
        <f t="shared" si="204"/>
        <v>4.2776832333849633E-3</v>
      </c>
      <c r="BM115">
        <f t="shared" si="205"/>
        <v>6.2238564734589844E-2</v>
      </c>
      <c r="BN115">
        <f t="shared" si="206"/>
        <v>119.10013671276863</v>
      </c>
      <c r="BO115">
        <f t="shared" si="207"/>
        <v>0.14365225033626447</v>
      </c>
      <c r="BP115">
        <f t="shared" si="150"/>
        <v>9.3954318000850634E-3</v>
      </c>
      <c r="BQ115">
        <f t="shared" si="151"/>
        <v>1.5677202340587395</v>
      </c>
      <c r="BV115">
        <f t="shared" si="152"/>
        <v>11.915239579518792</v>
      </c>
      <c r="BW115">
        <f t="shared" si="153"/>
        <v>3.005145029862466</v>
      </c>
      <c r="BX115">
        <f t="shared" si="154"/>
        <v>2.900946218143126</v>
      </c>
      <c r="BY115">
        <f t="shared" si="155"/>
        <v>1.3426214158844716</v>
      </c>
      <c r="BZ115">
        <f t="shared" si="156"/>
        <v>1.5871976729873397E-5</v>
      </c>
      <c r="CA115">
        <f t="shared" si="208"/>
        <v>0.45697191171310031</v>
      </c>
      <c r="CB115">
        <f t="shared" si="209"/>
        <v>6.4468295363180439E-2</v>
      </c>
      <c r="CC115">
        <f t="shared" si="210"/>
        <v>116.33211369959</v>
      </c>
      <c r="CD115">
        <f t="shared" si="211"/>
        <v>0.15414094352696556</v>
      </c>
      <c r="CE115">
        <f t="shared" si="157"/>
        <v>0.10419881171933998</v>
      </c>
      <c r="CF115">
        <f t="shared" si="158"/>
        <v>1.6625236139779944</v>
      </c>
      <c r="CK115">
        <f t="shared" si="159"/>
        <v>12.202710691098249</v>
      </c>
      <c r="CL115">
        <f t="shared" si="160"/>
        <v>2.9871280827252784</v>
      </c>
      <c r="CM115">
        <f t="shared" si="161"/>
        <v>2.900946218143126</v>
      </c>
      <c r="CN115">
        <f t="shared" si="162"/>
        <v>1.3426214158844716</v>
      </c>
      <c r="CO115">
        <f t="shared" si="163"/>
        <v>9.3082297806406391E-6</v>
      </c>
      <c r="CP115">
        <f t="shared" si="164"/>
        <v>0.32402048246824439</v>
      </c>
      <c r="CQ115">
        <f t="shared" si="165"/>
        <v>6.4673498251125144E-2</v>
      </c>
      <c r="CR115">
        <f t="shared" si="166"/>
        <v>117.98097184130008</v>
      </c>
      <c r="CS115">
        <f t="shared" si="167"/>
        <v>0.15140131729176276</v>
      </c>
      <c r="CT115">
        <f t="shared" si="168"/>
        <v>8.6181864582152379E-2</v>
      </c>
      <c r="CU115">
        <f t="shared" si="169"/>
        <v>1.6445066668408068</v>
      </c>
      <c r="CZ115">
        <f t="shared" si="170"/>
        <v>14.493971015057408</v>
      </c>
      <c r="DA115">
        <f t="shared" si="171"/>
        <v>2.9919776688857844</v>
      </c>
      <c r="DB115">
        <f t="shared" si="172"/>
        <v>2.900946218143126</v>
      </c>
      <c r="DC115">
        <f t="shared" si="173"/>
        <v>1.3426214158844716</v>
      </c>
      <c r="DD115">
        <f t="shared" si="174"/>
        <v>1.2987211023774849E-5</v>
      </c>
      <c r="DE115">
        <f t="shared" si="175"/>
        <v>0.42800189114273535</v>
      </c>
      <c r="DF115">
        <f t="shared" si="176"/>
        <v>7.7247586454449194E-2</v>
      </c>
      <c r="DG115">
        <f t="shared" si="177"/>
        <v>140.50497516327852</v>
      </c>
      <c r="DH115">
        <f t="shared" si="178"/>
        <v>0.13914532516973771</v>
      </c>
      <c r="DI115">
        <f t="shared" si="179"/>
        <v>9.1031450742658393E-2</v>
      </c>
      <c r="DJ115">
        <f t="shared" si="180"/>
        <v>1.6493562530013128</v>
      </c>
      <c r="DM115" t="s">
        <v>37</v>
      </c>
      <c r="DN115" t="s">
        <v>11</v>
      </c>
      <c r="DO115" t="s">
        <v>52</v>
      </c>
      <c r="DP115" t="s">
        <v>417</v>
      </c>
      <c r="DQ115" t="s">
        <v>408</v>
      </c>
      <c r="DR115">
        <f t="shared" si="181"/>
        <v>0.2084210468206581</v>
      </c>
      <c r="DS115">
        <f t="shared" si="182"/>
        <v>0.21806806542557683</v>
      </c>
      <c r="DT115">
        <f t="shared" si="183"/>
        <v>4.7553681158453653E-2</v>
      </c>
      <c r="DU115">
        <f t="shared" si="184"/>
        <v>116.77681090850596</v>
      </c>
      <c r="DV115">
        <f t="shared" si="185"/>
        <v>14.815278968977955</v>
      </c>
      <c r="DW115">
        <f t="shared" si="186"/>
        <v>219.49249092864051</v>
      </c>
      <c r="DY115">
        <f t="shared" si="187"/>
        <v>6.4289074584024797E-6</v>
      </c>
      <c r="DZ115">
        <f t="shared" si="188"/>
        <v>7.2027726402204646E-6</v>
      </c>
      <c r="EA115">
        <f t="shared" si="189"/>
        <v>6.1665672565969665E-2</v>
      </c>
      <c r="EB115">
        <f t="shared" si="190"/>
        <v>1.0024000903507239E-2</v>
      </c>
      <c r="ED115">
        <f t="shared" si="212"/>
        <v>0.79789976111809702</v>
      </c>
      <c r="EF115">
        <f t="shared" si="213"/>
        <v>0.16629910347018681</v>
      </c>
      <c r="EG115">
        <f t="shared" si="214"/>
        <v>3.794307083661632E-2</v>
      </c>
      <c r="EH115">
        <f t="shared" si="215"/>
        <v>93.176189528030093</v>
      </c>
      <c r="EI115">
        <f t="shared" si="216"/>
        <v>175.13300607917833</v>
      </c>
    </row>
    <row r="116" spans="1:139" x14ac:dyDescent="0.25">
      <c r="A116" t="s">
        <v>110</v>
      </c>
      <c r="B116" t="s">
        <v>111</v>
      </c>
      <c r="C116" t="s">
        <v>112</v>
      </c>
      <c r="D116" t="s">
        <v>417</v>
      </c>
      <c r="E116" t="s">
        <v>407</v>
      </c>
      <c r="F116" t="s">
        <v>52</v>
      </c>
      <c r="G116">
        <f>VLOOKUP(A116,[2]alpha_i_split!$A$3:$N$208,14,FALSE)</f>
        <v>33.78923551453606</v>
      </c>
      <c r="H116">
        <v>0.59717375113390803</v>
      </c>
      <c r="I116">
        <v>2.1880446241546392</v>
      </c>
      <c r="J116">
        <v>2.2507177184657725</v>
      </c>
      <c r="K116">
        <v>1.3263572562220902</v>
      </c>
      <c r="L116">
        <v>1.5963240717558658</v>
      </c>
      <c r="M116">
        <v>1.5284720537489731</v>
      </c>
      <c r="N116">
        <v>1.3785984406327738</v>
      </c>
      <c r="O116">
        <v>1.5276666559417871</v>
      </c>
      <c r="P116">
        <v>1.6721470135847669</v>
      </c>
      <c r="Q116">
        <v>1.3070253557120981</v>
      </c>
      <c r="R116">
        <v>1.2095558465202498</v>
      </c>
      <c r="S116">
        <v>1.2971210859341129</v>
      </c>
      <c r="T116">
        <v>1.3393743599143302</v>
      </c>
      <c r="U116">
        <v>1.3313443191676493</v>
      </c>
      <c r="V116">
        <v>1.3335057494131222</v>
      </c>
      <c r="W116">
        <v>1.1264840294462986</v>
      </c>
      <c r="X116">
        <v>0.84342552906259338</v>
      </c>
      <c r="Y116">
        <v>2.46479732482603</v>
      </c>
      <c r="Z116">
        <v>1.8454526947401899</v>
      </c>
      <c r="AA116">
        <f>IFERROR(VLOOKUP(A116,[6]EEZ_Carbon_Flux_Sovereign!$A$6:$AE$152,31,FALSE),0)</f>
        <v>0</v>
      </c>
      <c r="AC116">
        <f t="shared" si="135"/>
        <v>2.9852557775947051</v>
      </c>
      <c r="AD116">
        <f t="shared" si="217"/>
        <v>2.8598298031996614</v>
      </c>
      <c r="AE116">
        <f t="shared" si="137"/>
        <v>2.46479732482603</v>
      </c>
      <c r="AF116">
        <f t="shared" si="138"/>
        <v>1.8454526947401899</v>
      </c>
      <c r="AG116">
        <f t="shared" si="191"/>
        <v>7.602876717208145E-4</v>
      </c>
      <c r="AH116">
        <f t="shared" si="192"/>
        <v>5.7738619987725341</v>
      </c>
      <c r="AI116">
        <f t="shared" si="193"/>
        <v>1.2872943335866249E-2</v>
      </c>
      <c r="AJ116">
        <f t="shared" si="194"/>
        <v>38.071472320830409</v>
      </c>
      <c r="AK116">
        <f t="shared" si="195"/>
        <v>0.1643991635973229</v>
      </c>
      <c r="AL116">
        <f t="shared" si="139"/>
        <v>0.39503247837363142</v>
      </c>
      <c r="AM116">
        <f t="shared" si="140"/>
        <v>1.0143771084594715</v>
      </c>
      <c r="AN116">
        <f t="shared" si="196"/>
        <v>2.0899722997843293</v>
      </c>
      <c r="AR116">
        <f t="shared" si="197"/>
        <v>3.5928748727143542</v>
      </c>
      <c r="AS116">
        <f t="shared" si="198"/>
        <v>2.6465621675934465</v>
      </c>
      <c r="AT116">
        <f t="shared" si="141"/>
        <v>2.46479732482603</v>
      </c>
      <c r="AU116">
        <f t="shared" si="142"/>
        <v>1.8454526947401899</v>
      </c>
      <c r="AV116">
        <f t="shared" si="199"/>
        <v>1.0408446488107374E-4</v>
      </c>
      <c r="AW116">
        <f t="shared" si="200"/>
        <v>1.7178976411999309</v>
      </c>
      <c r="AX116">
        <f t="shared" si="201"/>
        <v>8.9111111326545308E-3</v>
      </c>
      <c r="AY116">
        <f t="shared" si="202"/>
        <v>33.370387323906328</v>
      </c>
      <c r="AZ116">
        <f t="shared" si="203"/>
        <v>0.13867917309787287</v>
      </c>
      <c r="BA116">
        <f t="shared" si="143"/>
        <v>0.18176484276741656</v>
      </c>
      <c r="BB116">
        <f t="shared" si="144"/>
        <v>0.80110947285325662</v>
      </c>
      <c r="BG116">
        <f t="shared" si="145"/>
        <v>3.4401591335525823</v>
      </c>
      <c r="BH116">
        <f t="shared" si="146"/>
        <v>2.8381588189557636</v>
      </c>
      <c r="BI116">
        <f t="shared" si="147"/>
        <v>2.46479732482603</v>
      </c>
      <c r="BJ116">
        <f t="shared" si="148"/>
        <v>1.8454526947401899</v>
      </c>
      <c r="BK116">
        <f t="shared" si="149"/>
        <v>7.5105559794845988E-4</v>
      </c>
      <c r="BL116">
        <f t="shared" si="204"/>
        <v>6.0348129876040764</v>
      </c>
      <c r="BM116">
        <f t="shared" si="205"/>
        <v>1.4117103973061479E-2</v>
      </c>
      <c r="BN116">
        <f t="shared" si="206"/>
        <v>42.662486798547775</v>
      </c>
      <c r="BO116">
        <f t="shared" si="207"/>
        <v>0.15198391158837429</v>
      </c>
      <c r="BP116">
        <f t="shared" si="150"/>
        <v>0.37336149412973363</v>
      </c>
      <c r="BQ116">
        <f t="shared" si="151"/>
        <v>0.99270612421557369</v>
      </c>
      <c r="BV116">
        <f t="shared" si="152"/>
        <v>3.1028359369814682</v>
      </c>
      <c r="BW116">
        <f t="shared" si="153"/>
        <v>2.9306108679411111</v>
      </c>
      <c r="BX116">
        <f t="shared" si="154"/>
        <v>2.46479732482603</v>
      </c>
      <c r="BY116">
        <f t="shared" si="155"/>
        <v>1.8454526947401899</v>
      </c>
      <c r="BZ116">
        <f t="shared" si="156"/>
        <v>1.2338353259987607E-3</v>
      </c>
      <c r="CA116">
        <f t="shared" si="208"/>
        <v>7.9463253756918126</v>
      </c>
      <c r="CB116">
        <f t="shared" si="209"/>
        <v>1.559911660240979E-2</v>
      </c>
      <c r="CC116">
        <f t="shared" si="210"/>
        <v>43.12491115391034</v>
      </c>
      <c r="CD116">
        <f t="shared" si="211"/>
        <v>0.16524523273756192</v>
      </c>
      <c r="CE116">
        <f t="shared" si="157"/>
        <v>0.46581354311508116</v>
      </c>
      <c r="CF116">
        <f t="shared" si="158"/>
        <v>1.0851581732009212</v>
      </c>
      <c r="CK116">
        <f t="shared" si="159"/>
        <v>3.4383464104375352</v>
      </c>
      <c r="CL116">
        <f t="shared" si="160"/>
        <v>2.9130407804535934</v>
      </c>
      <c r="CM116">
        <f t="shared" si="161"/>
        <v>2.46479732482603</v>
      </c>
      <c r="CN116">
        <f t="shared" si="162"/>
        <v>1.8454526947401899</v>
      </c>
      <c r="CO116">
        <f t="shared" si="163"/>
        <v>1.2330387893936361E-3</v>
      </c>
      <c r="CP116">
        <f t="shared" si="164"/>
        <v>8.2524715570068032</v>
      </c>
      <c r="CQ116">
        <f t="shared" si="165"/>
        <v>1.6658888505598438E-2</v>
      </c>
      <c r="CR116">
        <f t="shared" si="166"/>
        <v>46.81268570302467</v>
      </c>
      <c r="CS116">
        <f t="shared" si="167"/>
        <v>0.15603496917036397</v>
      </c>
      <c r="CT116">
        <f t="shared" si="168"/>
        <v>0.4482434556275634</v>
      </c>
      <c r="CU116">
        <f t="shared" si="169"/>
        <v>1.0675880857134035</v>
      </c>
      <c r="CZ116">
        <f t="shared" si="170"/>
        <v>3.7635309113548616</v>
      </c>
      <c r="DA116">
        <f t="shared" si="171"/>
        <v>2.9177700862826854</v>
      </c>
      <c r="DB116">
        <f t="shared" si="172"/>
        <v>2.46479732482603</v>
      </c>
      <c r="DC116">
        <f t="shared" si="173"/>
        <v>1.8454526947401899</v>
      </c>
      <c r="DD116">
        <f t="shared" si="174"/>
        <v>1.3883148870812863E-3</v>
      </c>
      <c r="DE116">
        <f t="shared" si="175"/>
        <v>9.1946911947869943</v>
      </c>
      <c r="DF116">
        <f t="shared" si="176"/>
        <v>1.8417970267006065E-2</v>
      </c>
      <c r="DG116">
        <f t="shared" si="177"/>
        <v>51.527571255313823</v>
      </c>
      <c r="DH116">
        <f t="shared" si="178"/>
        <v>0.14938380367902013</v>
      </c>
      <c r="DI116">
        <f t="shared" si="179"/>
        <v>0.45297276145665544</v>
      </c>
      <c r="DJ116">
        <f t="shared" si="180"/>
        <v>1.0723173915424955</v>
      </c>
      <c r="DM116" t="s">
        <v>110</v>
      </c>
      <c r="DN116" t="s">
        <v>111</v>
      </c>
      <c r="DO116" t="s">
        <v>112</v>
      </c>
      <c r="DP116" t="s">
        <v>417</v>
      </c>
      <c r="DQ116" t="s">
        <v>408</v>
      </c>
      <c r="DR116">
        <f t="shared" si="181"/>
        <v>6.4866767925103588</v>
      </c>
      <c r="DS116">
        <f t="shared" si="182"/>
        <v>2.684603790579652</v>
      </c>
      <c r="DT116">
        <f t="shared" si="183"/>
        <v>7.2070975123946361</v>
      </c>
      <c r="DU116">
        <f t="shared" si="184"/>
        <v>42.594919092588889</v>
      </c>
      <c r="DV116">
        <f t="shared" si="185"/>
        <v>6.3784142836391569</v>
      </c>
      <c r="DW116">
        <f t="shared" si="186"/>
        <v>40.684168773732019</v>
      </c>
      <c r="DY116">
        <f t="shared" si="187"/>
        <v>9.1176945617067187E-4</v>
      </c>
      <c r="DZ116">
        <f t="shared" si="188"/>
        <v>4.7648015217817733E-4</v>
      </c>
      <c r="EA116">
        <f t="shared" si="189"/>
        <v>1.4429522302766092E-2</v>
      </c>
      <c r="EB116">
        <f t="shared" si="190"/>
        <v>3.3232257458945692E-3</v>
      </c>
      <c r="ED116">
        <f t="shared" si="212"/>
        <v>0.77811010391313051</v>
      </c>
      <c r="EF116">
        <f t="shared" si="213"/>
        <v>5.0473487530711276</v>
      </c>
      <c r="EG116">
        <f t="shared" si="214"/>
        <v>5.6079153942814548</v>
      </c>
      <c r="EH116">
        <f t="shared" si="215"/>
        <v>33.143536921305724</v>
      </c>
      <c r="EI116">
        <f t="shared" si="216"/>
        <v>31.656762792147962</v>
      </c>
    </row>
    <row r="117" spans="1:139" x14ac:dyDescent="0.25">
      <c r="A117" t="s">
        <v>491</v>
      </c>
      <c r="B117" t="s">
        <v>322</v>
      </c>
      <c r="C117" t="s">
        <v>343</v>
      </c>
      <c r="D117" t="s">
        <v>421</v>
      </c>
      <c r="E117" t="s">
        <v>406</v>
      </c>
      <c r="F117" t="s">
        <v>585</v>
      </c>
      <c r="G117">
        <f>VLOOKUP(A117,[2]alpha_i_split!$A$3:$N$208,14,FALSE)</f>
        <v>19.588994586642414</v>
      </c>
      <c r="H117">
        <v>0.56253706340558196</v>
      </c>
      <c r="I117">
        <v>2.0611358003180524</v>
      </c>
      <c r="J117">
        <v>3.7427699674279808</v>
      </c>
      <c r="K117">
        <v>1.4311390552424275</v>
      </c>
      <c r="L117">
        <v>1.6075990253515033</v>
      </c>
      <c r="M117">
        <v>1.5477783159783653</v>
      </c>
      <c r="N117">
        <v>1.4279094998340851</v>
      </c>
      <c r="O117">
        <v>1.5230249577532384</v>
      </c>
      <c r="P117">
        <v>1.6751514690397891</v>
      </c>
      <c r="Q117">
        <v>1.39378218396165</v>
      </c>
      <c r="R117">
        <v>1.154133732123878</v>
      </c>
      <c r="S117">
        <v>1.2154822023485663</v>
      </c>
      <c r="T117">
        <v>1.2953811605285075</v>
      </c>
      <c r="U117">
        <v>1.2357210310006459</v>
      </c>
      <c r="V117">
        <v>1.3448954049704989</v>
      </c>
      <c r="W117">
        <v>1.7978720524441056</v>
      </c>
      <c r="X117">
        <v>0.12039213518884886</v>
      </c>
      <c r="Y117">
        <v>3.7056584516838411</v>
      </c>
      <c r="Z117">
        <v>0.24814453991446717</v>
      </c>
      <c r="AA117">
        <f>IFERROR(VLOOKUP(A117,[6]EEZ_Carbon_Flux_Sovereign!$A$6:$AE$152,31,FALSE),0)</f>
        <v>0</v>
      </c>
      <c r="AC117">
        <f t="shared" si="135"/>
        <v>5.3564242751746116</v>
      </c>
      <c r="AD117">
        <f t="shared" si="217"/>
        <v>2.8727743572088382</v>
      </c>
      <c r="AE117">
        <f t="shared" si="137"/>
        <v>2.8727743572088382</v>
      </c>
      <c r="AF117">
        <f t="shared" si="138"/>
        <v>0.24814453991446717</v>
      </c>
      <c r="AG117">
        <f t="shared" si="191"/>
        <v>0</v>
      </c>
      <c r="AH117">
        <f t="shared" si="192"/>
        <v>0</v>
      </c>
      <c r="AI117">
        <f t="shared" si="193"/>
        <v>0.22987315669621017</v>
      </c>
      <c r="AJ117">
        <f t="shared" si="194"/>
        <v>262.74923249920721</v>
      </c>
      <c r="AK117">
        <f t="shared" si="195"/>
        <v>0.16191882003462815</v>
      </c>
      <c r="AL117">
        <f t="shared" si="139"/>
        <v>0</v>
      </c>
      <c r="AM117">
        <f t="shared" si="140"/>
        <v>2.6246298172943709</v>
      </c>
      <c r="AN117">
        <f t="shared" si="196"/>
        <v>2.1145319439253853</v>
      </c>
      <c r="AR117">
        <f t="shared" si="197"/>
        <v>6.0168733517520998</v>
      </c>
      <c r="AS117">
        <f t="shared" si="198"/>
        <v>2.3788263536352101</v>
      </c>
      <c r="AT117">
        <f t="shared" si="141"/>
        <v>2.3788263536352101</v>
      </c>
      <c r="AU117">
        <f t="shared" si="142"/>
        <v>0.24814453991446717</v>
      </c>
      <c r="AV117">
        <f t="shared" si="199"/>
        <v>0</v>
      </c>
      <c r="AW117">
        <f t="shared" si="200"/>
        <v>0</v>
      </c>
      <c r="AX117">
        <f t="shared" si="201"/>
        <v>0.20147136605046051</v>
      </c>
      <c r="AY117">
        <f t="shared" si="202"/>
        <v>283.67168399298072</v>
      </c>
      <c r="AZ117">
        <f t="shared" si="203"/>
        <v>0.12650584899905318</v>
      </c>
      <c r="BA117">
        <f t="shared" si="143"/>
        <v>0</v>
      </c>
      <c r="BB117">
        <f t="shared" si="144"/>
        <v>2.1306818137207428</v>
      </c>
      <c r="BG117">
        <f t="shared" si="145"/>
        <v>5.7929781972800818</v>
      </c>
      <c r="BH117">
        <f t="shared" si="146"/>
        <v>2.5052738819100613</v>
      </c>
      <c r="BI117">
        <f t="shared" si="147"/>
        <v>2.5052738819100613</v>
      </c>
      <c r="BJ117">
        <f t="shared" si="148"/>
        <v>0.24814453991446717</v>
      </c>
      <c r="BK117">
        <f t="shared" si="149"/>
        <v>0</v>
      </c>
      <c r="BL117">
        <f t="shared" si="204"/>
        <v>0</v>
      </c>
      <c r="BM117">
        <f t="shared" si="205"/>
        <v>0.20790884131475953</v>
      </c>
      <c r="BN117">
        <f t="shared" si="206"/>
        <v>276.33619054937452</v>
      </c>
      <c r="BO117">
        <f t="shared" si="207"/>
        <v>0.13578054994620017</v>
      </c>
      <c r="BP117">
        <f t="shared" si="150"/>
        <v>0</v>
      </c>
      <c r="BQ117">
        <f t="shared" si="151"/>
        <v>2.257129341995594</v>
      </c>
      <c r="BV117">
        <f t="shared" si="152"/>
        <v>5.3443367921841229</v>
      </c>
      <c r="BW117">
        <f t="shared" si="153"/>
        <v>2.669956485022853</v>
      </c>
      <c r="BX117">
        <f t="shared" si="154"/>
        <v>2.669956485022853</v>
      </c>
      <c r="BY117">
        <f t="shared" si="155"/>
        <v>0.24814453991446717</v>
      </c>
      <c r="BZ117">
        <f t="shared" si="156"/>
        <v>0</v>
      </c>
      <c r="CA117">
        <f t="shared" si="208"/>
        <v>0</v>
      </c>
      <c r="CB117">
        <f t="shared" si="209"/>
        <v>0.2086021832008938</v>
      </c>
      <c r="CC117">
        <f t="shared" si="210"/>
        <v>258.4042707637542</v>
      </c>
      <c r="CD117">
        <f t="shared" si="211"/>
        <v>0.15065743646498228</v>
      </c>
      <c r="CE117">
        <f t="shared" si="157"/>
        <v>0</v>
      </c>
      <c r="CF117">
        <f t="shared" si="158"/>
        <v>2.4218119451083857</v>
      </c>
      <c r="CK117">
        <f t="shared" si="159"/>
        <v>5.70033207152209</v>
      </c>
      <c r="CL117">
        <f t="shared" si="160"/>
        <v>2.5469888562013652</v>
      </c>
      <c r="CM117">
        <f t="shared" si="161"/>
        <v>2.5469888562013652</v>
      </c>
      <c r="CN117">
        <f t="shared" si="162"/>
        <v>0.24814453991446717</v>
      </c>
      <c r="CO117">
        <f t="shared" si="163"/>
        <v>0</v>
      </c>
      <c r="CP117">
        <f t="shared" si="164"/>
        <v>0</v>
      </c>
      <c r="CQ117">
        <f t="shared" si="165"/>
        <v>0.20911582271517232</v>
      </c>
      <c r="CR117">
        <f t="shared" si="166"/>
        <v>272.8968915819454</v>
      </c>
      <c r="CS117">
        <f t="shared" si="167"/>
        <v>0.13915866901162099</v>
      </c>
      <c r="CT117">
        <f t="shared" si="168"/>
        <v>0</v>
      </c>
      <c r="CU117">
        <f t="shared" si="169"/>
        <v>2.2988443162868979</v>
      </c>
      <c r="CZ117">
        <f t="shared" si="170"/>
        <v>6.2697066092149853</v>
      </c>
      <c r="DA117">
        <f t="shared" si="171"/>
        <v>2.7720120668679402</v>
      </c>
      <c r="DB117">
        <f t="shared" si="172"/>
        <v>2.7720120668679402</v>
      </c>
      <c r="DC117">
        <f t="shared" si="173"/>
        <v>0.24814453991446717</v>
      </c>
      <c r="DD117">
        <f t="shared" si="174"/>
        <v>0</v>
      </c>
      <c r="DE117">
        <f t="shared" si="175"/>
        <v>0</v>
      </c>
      <c r="DF117">
        <f t="shared" si="176"/>
        <v>0.25696193820372398</v>
      </c>
      <c r="DG117">
        <f t="shared" si="177"/>
        <v>305.43830307199124</v>
      </c>
      <c r="DH117">
        <f t="shared" si="178"/>
        <v>0.14441250678395257</v>
      </c>
      <c r="DI117">
        <f t="shared" si="179"/>
        <v>0</v>
      </c>
      <c r="DJ117">
        <f t="shared" si="180"/>
        <v>2.5238675269534729</v>
      </c>
      <c r="DM117" t="s">
        <v>491</v>
      </c>
      <c r="DN117" t="s">
        <v>322</v>
      </c>
      <c r="DO117" t="s">
        <v>343</v>
      </c>
      <c r="DP117" t="s">
        <v>421</v>
      </c>
      <c r="DQ117" t="s">
        <v>408</v>
      </c>
      <c r="DR117">
        <f t="shared" si="181"/>
        <v>0</v>
      </c>
      <c r="DS117">
        <f t="shared" si="182"/>
        <v>0</v>
      </c>
      <c r="DT117">
        <f t="shared" si="183"/>
        <v>0</v>
      </c>
      <c r="DU117">
        <f t="shared" si="184"/>
        <v>276.58276207654222</v>
      </c>
      <c r="DV117">
        <f t="shared" si="185"/>
        <v>16.842598290492255</v>
      </c>
      <c r="DW117">
        <f t="shared" si="186"/>
        <v>283.67311717489264</v>
      </c>
      <c r="DY117">
        <f t="shared" si="187"/>
        <v>0</v>
      </c>
      <c r="DZ117">
        <f t="shared" si="188"/>
        <v>0</v>
      </c>
      <c r="EA117">
        <f t="shared" si="189"/>
        <v>0.21898888469687006</v>
      </c>
      <c r="EB117">
        <f t="shared" si="190"/>
        <v>2.0954292693038955E-2</v>
      </c>
      <c r="ED117">
        <f t="shared" si="212"/>
        <v>0.71624053861200276</v>
      </c>
      <c r="EF117">
        <f t="shared" si="213"/>
        <v>0</v>
      </c>
      <c r="EG117">
        <f t="shared" si="214"/>
        <v>0</v>
      </c>
      <c r="EH117">
        <f t="shared" si="215"/>
        <v>198.09978648049801</v>
      </c>
      <c r="EI117">
        <f t="shared" si="216"/>
        <v>203.17818623509086</v>
      </c>
    </row>
    <row r="118" spans="1:139" x14ac:dyDescent="0.25">
      <c r="A118" t="s">
        <v>74</v>
      </c>
      <c r="B118" t="s">
        <v>75</v>
      </c>
      <c r="C118" t="s">
        <v>90</v>
      </c>
      <c r="D118" t="s">
        <v>417</v>
      </c>
      <c r="E118" t="s">
        <v>407</v>
      </c>
      <c r="F118" t="s">
        <v>52</v>
      </c>
      <c r="G118">
        <f>VLOOKUP(A118,[2]alpha_i_split!$A$3:$N$208,14,FALSE)</f>
        <v>8.6135017306812482</v>
      </c>
      <c r="H118">
        <v>0.49186624501803899</v>
      </c>
      <c r="I118">
        <v>1.8021979217460951</v>
      </c>
      <c r="J118">
        <v>10.715396135416775</v>
      </c>
      <c r="K118">
        <v>1.3263572562220902</v>
      </c>
      <c r="L118">
        <v>1.5963240717558658</v>
      </c>
      <c r="M118">
        <v>1.5284720537489731</v>
      </c>
      <c r="N118">
        <v>1.3785984406327738</v>
      </c>
      <c r="O118">
        <v>1.5276666559417871</v>
      </c>
      <c r="P118">
        <v>1.6721470135847669</v>
      </c>
      <c r="Q118">
        <v>1.3070253557120981</v>
      </c>
      <c r="R118">
        <v>1.2095558465202498</v>
      </c>
      <c r="S118">
        <v>1.2971210859341129</v>
      </c>
      <c r="T118">
        <v>1.3393743599143302</v>
      </c>
      <c r="U118">
        <v>1.3313443191676493</v>
      </c>
      <c r="V118">
        <v>1.3335057494131222</v>
      </c>
      <c r="W118">
        <v>2.0927115436941559</v>
      </c>
      <c r="X118">
        <v>1.7187337111149938</v>
      </c>
      <c r="Y118">
        <v>3.7714803948596702</v>
      </c>
      <c r="Z118">
        <v>3.0974983222063952</v>
      </c>
      <c r="AA118">
        <f>IFERROR(VLOOKUP(A118,[6]EEZ_Carbon_Flux_Sovereign!$A$6:$AE$152,31,FALSE),0)</f>
        <v>0</v>
      </c>
      <c r="AC118">
        <f t="shared" si="135"/>
        <v>14.212443417504183</v>
      </c>
      <c r="AD118">
        <f t="shared" si="217"/>
        <v>2.3555183797337937</v>
      </c>
      <c r="AE118">
        <f t="shared" si="137"/>
        <v>2.3555183797337937</v>
      </c>
      <c r="AF118">
        <f t="shared" si="138"/>
        <v>2.3555183797337937</v>
      </c>
      <c r="AG118">
        <f t="shared" si="191"/>
        <v>0</v>
      </c>
      <c r="AH118">
        <f t="shared" si="192"/>
        <v>0</v>
      </c>
      <c r="AI118">
        <f t="shared" si="193"/>
        <v>0</v>
      </c>
      <c r="AJ118">
        <f t="shared" si="194"/>
        <v>0</v>
      </c>
      <c r="AK118">
        <f t="shared" si="195"/>
        <v>0.12291407663454347</v>
      </c>
      <c r="AL118">
        <f t="shared" si="139"/>
        <v>0</v>
      </c>
      <c r="AM118">
        <f t="shared" si="140"/>
        <v>0</v>
      </c>
      <c r="AN118">
        <f t="shared" si="196"/>
        <v>1.7799295379058213</v>
      </c>
      <c r="AR118">
        <f t="shared" si="197"/>
        <v>17.105244789365575</v>
      </c>
      <c r="AS118">
        <f t="shared" si="198"/>
        <v>2.1798590328346328</v>
      </c>
      <c r="AT118">
        <f t="shared" si="141"/>
        <v>2.1798590328346328</v>
      </c>
      <c r="AU118">
        <f t="shared" si="142"/>
        <v>2.1798590328346328</v>
      </c>
      <c r="AV118">
        <f t="shared" si="199"/>
        <v>0</v>
      </c>
      <c r="AW118">
        <f t="shared" si="200"/>
        <v>0</v>
      </c>
      <c r="AX118">
        <f t="shared" si="201"/>
        <v>0</v>
      </c>
      <c r="AY118">
        <f t="shared" si="202"/>
        <v>0</v>
      </c>
      <c r="AZ118">
        <f t="shared" si="203"/>
        <v>0.10368436272290521</v>
      </c>
      <c r="BA118">
        <f t="shared" si="143"/>
        <v>0</v>
      </c>
      <c r="BB118">
        <f t="shared" si="144"/>
        <v>0</v>
      </c>
      <c r="BG118">
        <f t="shared" si="145"/>
        <v>16.378183537834289</v>
      </c>
      <c r="BH118">
        <f t="shared" si="146"/>
        <v>2.3376689253234963</v>
      </c>
      <c r="BI118">
        <f t="shared" si="147"/>
        <v>2.3376689253234963</v>
      </c>
      <c r="BJ118">
        <f t="shared" si="148"/>
        <v>2.3376689253234963</v>
      </c>
      <c r="BK118">
        <f t="shared" si="149"/>
        <v>0</v>
      </c>
      <c r="BL118">
        <f t="shared" si="204"/>
        <v>0</v>
      </c>
      <c r="BM118">
        <f t="shared" si="205"/>
        <v>0</v>
      </c>
      <c r="BN118">
        <f t="shared" si="206"/>
        <v>0</v>
      </c>
      <c r="BO118">
        <f t="shared" si="207"/>
        <v>0.11363173478149813</v>
      </c>
      <c r="BP118">
        <f t="shared" si="150"/>
        <v>0</v>
      </c>
      <c r="BQ118">
        <f t="shared" si="151"/>
        <v>0</v>
      </c>
      <c r="BV118">
        <f t="shared" si="152"/>
        <v>14.772228403048016</v>
      </c>
      <c r="BW118">
        <f t="shared" si="153"/>
        <v>2.4138176878776121</v>
      </c>
      <c r="BX118">
        <f t="shared" si="154"/>
        <v>2.4138176878776121</v>
      </c>
      <c r="BY118">
        <f t="shared" si="155"/>
        <v>2.4138176878776121</v>
      </c>
      <c r="BZ118">
        <f t="shared" si="156"/>
        <v>0</v>
      </c>
      <c r="CA118">
        <f t="shared" si="208"/>
        <v>0</v>
      </c>
      <c r="CB118">
        <f t="shared" si="209"/>
        <v>0</v>
      </c>
      <c r="CC118">
        <f t="shared" si="210"/>
        <v>0</v>
      </c>
      <c r="CD118">
        <f t="shared" si="211"/>
        <v>0.12354664558967621</v>
      </c>
      <c r="CE118">
        <f t="shared" si="157"/>
        <v>0</v>
      </c>
      <c r="CF118">
        <f t="shared" si="158"/>
        <v>0</v>
      </c>
      <c r="CK118">
        <f t="shared" si="159"/>
        <v>16.369553381283694</v>
      </c>
      <c r="CL118">
        <f t="shared" si="160"/>
        <v>2.3993459651324076</v>
      </c>
      <c r="CM118">
        <f t="shared" si="161"/>
        <v>2.3993459651324076</v>
      </c>
      <c r="CN118">
        <f t="shared" si="162"/>
        <v>2.3993459651324076</v>
      </c>
      <c r="CO118">
        <f t="shared" si="163"/>
        <v>0</v>
      </c>
      <c r="CP118">
        <f t="shared" si="164"/>
        <v>0</v>
      </c>
      <c r="CQ118">
        <f t="shared" si="165"/>
        <v>0</v>
      </c>
      <c r="CR118">
        <f t="shared" si="166"/>
        <v>0</v>
      </c>
      <c r="CS118">
        <f t="shared" si="167"/>
        <v>0.11666053365850002</v>
      </c>
      <c r="CT118">
        <f t="shared" si="168"/>
        <v>0</v>
      </c>
      <c r="CU118">
        <f t="shared" si="169"/>
        <v>0</v>
      </c>
      <c r="CZ118">
        <f t="shared" si="170"/>
        <v>17.917717647214914</v>
      </c>
      <c r="DA118">
        <f t="shared" si="171"/>
        <v>2.4032412902287978</v>
      </c>
      <c r="DB118">
        <f t="shared" si="172"/>
        <v>2.4032412902287978</v>
      </c>
      <c r="DC118">
        <f t="shared" si="173"/>
        <v>2.4032412902287978</v>
      </c>
      <c r="DD118">
        <f t="shared" si="174"/>
        <v>0</v>
      </c>
      <c r="DE118">
        <f t="shared" si="175"/>
        <v>0</v>
      </c>
      <c r="DF118">
        <f t="shared" si="176"/>
        <v>0</v>
      </c>
      <c r="DG118">
        <f t="shared" si="177"/>
        <v>0</v>
      </c>
      <c r="DH118">
        <f t="shared" si="178"/>
        <v>0.11168774762344151</v>
      </c>
      <c r="DI118">
        <f t="shared" si="179"/>
        <v>0</v>
      </c>
      <c r="DJ118">
        <f t="shared" si="180"/>
        <v>0</v>
      </c>
      <c r="DM118" t="s">
        <v>74</v>
      </c>
      <c r="DN118" t="s">
        <v>75</v>
      </c>
      <c r="DO118" t="s">
        <v>90</v>
      </c>
      <c r="DP118" t="s">
        <v>417</v>
      </c>
      <c r="DQ118" t="s">
        <v>408</v>
      </c>
      <c r="DR118">
        <f t="shared" si="181"/>
        <v>0</v>
      </c>
      <c r="DS118">
        <f t="shared" si="182"/>
        <v>0</v>
      </c>
      <c r="DT118">
        <f t="shared" si="183"/>
        <v>0</v>
      </c>
      <c r="DU118">
        <f t="shared" si="184"/>
        <v>0</v>
      </c>
      <c r="DV118">
        <f t="shared" si="185"/>
        <v>0</v>
      </c>
      <c r="DW118">
        <f t="shared" si="186"/>
        <v>0</v>
      </c>
      <c r="DY118">
        <f t="shared" si="187"/>
        <v>0</v>
      </c>
      <c r="DZ118">
        <f t="shared" si="188"/>
        <v>0</v>
      </c>
      <c r="EA118">
        <f t="shared" si="189"/>
        <v>0</v>
      </c>
      <c r="EB118">
        <f t="shared" si="190"/>
        <v>0</v>
      </c>
      <c r="ED118">
        <f t="shared" si="212"/>
        <v>0.64089570965842158</v>
      </c>
      <c r="EF118">
        <f t="shared" si="213"/>
        <v>0</v>
      </c>
      <c r="EG118">
        <f t="shared" si="214"/>
        <v>0</v>
      </c>
      <c r="EH118">
        <f t="shared" si="215"/>
        <v>0</v>
      </c>
      <c r="EI118">
        <f t="shared" si="216"/>
        <v>0</v>
      </c>
    </row>
    <row r="119" spans="1:139" x14ac:dyDescent="0.25">
      <c r="A119" t="s">
        <v>44</v>
      </c>
      <c r="B119" t="s">
        <v>18</v>
      </c>
      <c r="C119" t="s">
        <v>52</v>
      </c>
      <c r="D119" t="s">
        <v>417</v>
      </c>
      <c r="E119" t="s">
        <v>407</v>
      </c>
      <c r="F119" t="s">
        <v>52</v>
      </c>
      <c r="G119">
        <f>VLOOKUP(A119,[2]alpha_i_split!$A$3:$N$208,14,FALSE)</f>
        <v>8.9947576659418562</v>
      </c>
      <c r="H119">
        <v>0.45356869566744501</v>
      </c>
      <c r="I119">
        <v>1.6618757009255185</v>
      </c>
      <c r="J119">
        <v>10.184345442170812</v>
      </c>
      <c r="K119">
        <v>1.3263572562220902</v>
      </c>
      <c r="L119">
        <v>2.0587596881078554</v>
      </c>
      <c r="M119">
        <v>1.9637439071700413</v>
      </c>
      <c r="N119">
        <v>1.735817163323891</v>
      </c>
      <c r="O119">
        <v>1.8409439954132183</v>
      </c>
      <c r="P119">
        <v>2.1596118416286458</v>
      </c>
      <c r="Q119">
        <v>1.3070253557120981</v>
      </c>
      <c r="R119">
        <v>1.2095558465202498</v>
      </c>
      <c r="S119">
        <v>1.2971210859341129</v>
      </c>
      <c r="T119">
        <v>1.3393743599143302</v>
      </c>
      <c r="U119">
        <v>1.3313443191676493</v>
      </c>
      <c r="V119">
        <v>1.3335057494131222</v>
      </c>
      <c r="W119">
        <v>1.3399241257844188</v>
      </c>
      <c r="X119">
        <v>1.019394171236883</v>
      </c>
      <c r="Y119">
        <v>2.2267873457249934</v>
      </c>
      <c r="Z119">
        <v>1.694106402843683</v>
      </c>
      <c r="AA119">
        <f>IFERROR(VLOOKUP(A119,[6]EEZ_Carbon_Flux_Sovereign!$A$6:$AE$152,31,FALSE),0)</f>
        <v>0</v>
      </c>
      <c r="AC119">
        <f t="shared" si="135"/>
        <v>13.508080477095628</v>
      </c>
      <c r="AD119">
        <f t="shared" si="217"/>
        <v>2.1721136791514684</v>
      </c>
      <c r="AE119">
        <f t="shared" si="137"/>
        <v>2.1721136791514684</v>
      </c>
      <c r="AF119">
        <f t="shared" si="138"/>
        <v>1.694106402843683</v>
      </c>
      <c r="AG119">
        <f t="shared" si="191"/>
        <v>0</v>
      </c>
      <c r="AH119">
        <f t="shared" si="192"/>
        <v>0</v>
      </c>
      <c r="AI119">
        <f t="shared" si="193"/>
        <v>2.8126877907674319E-3</v>
      </c>
      <c r="AJ119">
        <f t="shared" si="194"/>
        <v>17.65258352860112</v>
      </c>
      <c r="AK119">
        <f t="shared" si="195"/>
        <v>0.11377068422762557</v>
      </c>
      <c r="AL119">
        <f t="shared" si="139"/>
        <v>0</v>
      </c>
      <c r="AM119">
        <f t="shared" si="140"/>
        <v>0.47800727630778539</v>
      </c>
      <c r="AN119">
        <f t="shared" si="196"/>
        <v>1.639342021408313</v>
      </c>
      <c r="AR119">
        <f t="shared" si="197"/>
        <v>20.96711984610624</v>
      </c>
      <c r="AS119">
        <f t="shared" si="198"/>
        <v>2.0101314702443989</v>
      </c>
      <c r="AT119">
        <f t="shared" si="141"/>
        <v>2.0101314702443989</v>
      </c>
      <c r="AU119">
        <f t="shared" si="142"/>
        <v>1.694106402843683</v>
      </c>
      <c r="AV119">
        <f t="shared" si="199"/>
        <v>0</v>
      </c>
      <c r="AW119">
        <f t="shared" si="200"/>
        <v>0</v>
      </c>
      <c r="AX119">
        <f t="shared" si="201"/>
        <v>1.4731396435901033E-3</v>
      </c>
      <c r="AY119">
        <f t="shared" si="202"/>
        <v>13.984393602443385</v>
      </c>
      <c r="AZ119">
        <f t="shared" si="203"/>
        <v>8.4508367665335482E-2</v>
      </c>
      <c r="BA119">
        <f t="shared" si="143"/>
        <v>0</v>
      </c>
      <c r="BB119">
        <f t="shared" si="144"/>
        <v>0.3160250674007159</v>
      </c>
      <c r="BG119">
        <f t="shared" si="145"/>
        <v>19.999446310577913</v>
      </c>
      <c r="BH119">
        <f t="shared" si="146"/>
        <v>2.1556540138720237</v>
      </c>
      <c r="BI119">
        <f t="shared" si="147"/>
        <v>2.1556540138720237</v>
      </c>
      <c r="BJ119">
        <f t="shared" si="148"/>
        <v>1.694106402843683</v>
      </c>
      <c r="BK119">
        <f t="shared" si="149"/>
        <v>0</v>
      </c>
      <c r="BL119">
        <f t="shared" si="204"/>
        <v>0</v>
      </c>
      <c r="BM119">
        <f t="shared" si="205"/>
        <v>3.8062634750122113E-3</v>
      </c>
      <c r="BN119">
        <f t="shared" si="206"/>
        <v>24.740222140019871</v>
      </c>
      <c r="BO119">
        <f t="shared" si="207"/>
        <v>9.2792891950146769E-2</v>
      </c>
      <c r="BP119">
        <f t="shared" si="150"/>
        <v>0</v>
      </c>
      <c r="BQ119">
        <f t="shared" si="151"/>
        <v>0.46154761102834074</v>
      </c>
      <c r="BV119">
        <f t="shared" si="152"/>
        <v>17.678161615739537</v>
      </c>
      <c r="BW119">
        <f t="shared" si="153"/>
        <v>2.2258737031842952</v>
      </c>
      <c r="BX119">
        <f t="shared" si="154"/>
        <v>2.2258737031842952</v>
      </c>
      <c r="BY119">
        <f t="shared" si="155"/>
        <v>1.694106402843683</v>
      </c>
      <c r="BZ119">
        <f t="shared" si="156"/>
        <v>0</v>
      </c>
      <c r="CA119">
        <f t="shared" si="208"/>
        <v>0</v>
      </c>
      <c r="CB119">
        <f t="shared" si="209"/>
        <v>4.8260344060360102E-3</v>
      </c>
      <c r="CC119">
        <f t="shared" si="210"/>
        <v>27.226388702040136</v>
      </c>
      <c r="CD119">
        <f t="shared" si="211"/>
        <v>0.10191230110362345</v>
      </c>
      <c r="CE119">
        <f t="shared" si="157"/>
        <v>0</v>
      </c>
      <c r="CF119">
        <f t="shared" si="158"/>
        <v>0.53176730034061226</v>
      </c>
      <c r="CK119">
        <f t="shared" si="159"/>
        <v>18.748809588978336</v>
      </c>
      <c r="CL119">
        <f t="shared" si="160"/>
        <v>2.2125287735899444</v>
      </c>
      <c r="CM119">
        <f t="shared" si="161"/>
        <v>2.2125287735899444</v>
      </c>
      <c r="CN119">
        <f t="shared" si="162"/>
        <v>1.694106402843683</v>
      </c>
      <c r="CO119">
        <f t="shared" si="163"/>
        <v>0</v>
      </c>
      <c r="CP119">
        <f t="shared" si="164"/>
        <v>0</v>
      </c>
      <c r="CQ119">
        <f t="shared" si="165"/>
        <v>4.799947776386343E-3</v>
      </c>
      <c r="CR119">
        <f t="shared" si="166"/>
        <v>27.776276915733138</v>
      </c>
      <c r="CS119">
        <f t="shared" si="167"/>
        <v>9.8366386347205903E-2</v>
      </c>
      <c r="CT119">
        <f t="shared" si="168"/>
        <v>0</v>
      </c>
      <c r="CU119">
        <f t="shared" si="169"/>
        <v>0.51842237074626141</v>
      </c>
      <c r="CZ119">
        <f t="shared" si="170"/>
        <v>21.994233016148815</v>
      </c>
      <c r="DA119">
        <f t="shared" si="171"/>
        <v>2.2161208019941414</v>
      </c>
      <c r="DB119">
        <f t="shared" si="172"/>
        <v>2.2161208019941414</v>
      </c>
      <c r="DC119">
        <f t="shared" si="173"/>
        <v>1.694106402843683</v>
      </c>
      <c r="DD119">
        <f t="shared" si="174"/>
        <v>0</v>
      </c>
      <c r="DE119">
        <f t="shared" si="175"/>
        <v>0</v>
      </c>
      <c r="DF119">
        <f t="shared" si="176"/>
        <v>5.730056132122071E-3</v>
      </c>
      <c r="DG119">
        <f t="shared" si="177"/>
        <v>32.930448708583512</v>
      </c>
      <c r="DH119">
        <f t="shared" si="178"/>
        <v>9.0966955197094204E-2</v>
      </c>
      <c r="DI119">
        <f t="shared" si="179"/>
        <v>0</v>
      </c>
      <c r="DJ119">
        <f t="shared" si="180"/>
        <v>0.52201439915045844</v>
      </c>
      <c r="DM119" t="s">
        <v>44</v>
      </c>
      <c r="DN119" t="s">
        <v>18</v>
      </c>
      <c r="DO119" t="s">
        <v>52</v>
      </c>
      <c r="DP119" t="s">
        <v>417</v>
      </c>
      <c r="DQ119" t="s">
        <v>408</v>
      </c>
      <c r="DR119">
        <f t="shared" si="181"/>
        <v>0</v>
      </c>
      <c r="DS119">
        <f t="shared" si="182"/>
        <v>0</v>
      </c>
      <c r="DT119">
        <f t="shared" si="183"/>
        <v>0</v>
      </c>
      <c r="DU119">
        <f t="shared" si="184"/>
        <v>24.051718932903526</v>
      </c>
      <c r="DV119">
        <f t="shared" si="185"/>
        <v>7.0079485248995237</v>
      </c>
      <c r="DW119">
        <f t="shared" si="186"/>
        <v>49.111342527641412</v>
      </c>
      <c r="DY119">
        <f t="shared" si="187"/>
        <v>0</v>
      </c>
      <c r="DZ119">
        <f t="shared" si="188"/>
        <v>0</v>
      </c>
      <c r="EA119">
        <f t="shared" si="189"/>
        <v>3.9080215373190281E-3</v>
      </c>
      <c r="EB119">
        <f t="shared" si="190"/>
        <v>1.5554324584316729E-3</v>
      </c>
      <c r="ED119">
        <f t="shared" si="212"/>
        <v>0.59099447061664268</v>
      </c>
      <c r="EF119">
        <f t="shared" si="213"/>
        <v>0</v>
      </c>
      <c r="EG119">
        <f t="shared" si="214"/>
        <v>0</v>
      </c>
      <c r="EH119">
        <f t="shared" si="215"/>
        <v>14.214432898171601</v>
      </c>
      <c r="EI119">
        <f t="shared" si="216"/>
        <v>29.024531878396047</v>
      </c>
    </row>
    <row r="120" spans="1:139" x14ac:dyDescent="0.25">
      <c r="A120" t="s">
        <v>474</v>
      </c>
      <c r="B120" t="s">
        <v>321</v>
      </c>
      <c r="C120" t="s">
        <v>343</v>
      </c>
      <c r="D120" t="s">
        <v>421</v>
      </c>
      <c r="E120" t="s">
        <v>406</v>
      </c>
      <c r="F120" t="s">
        <v>585</v>
      </c>
      <c r="G120">
        <f>VLOOKUP(A120,[2]alpha_i_split!$A$3:$N$208,14,FALSE)</f>
        <v>29.888907435996099</v>
      </c>
      <c r="H120">
        <v>0.40930493686063901</v>
      </c>
      <c r="I120">
        <v>1.4996932886573815</v>
      </c>
      <c r="J120">
        <v>2.315436303299883</v>
      </c>
      <c r="K120">
        <v>1.4311390552424275</v>
      </c>
      <c r="L120">
        <v>1.6075990253515033</v>
      </c>
      <c r="M120">
        <v>1.5477783159783653</v>
      </c>
      <c r="N120">
        <v>1.4279094998340851</v>
      </c>
      <c r="O120">
        <v>1.5230249577532384</v>
      </c>
      <c r="P120">
        <v>1.6751514690397891</v>
      </c>
      <c r="Q120">
        <v>1.39378218396165</v>
      </c>
      <c r="R120">
        <v>1.154133732123878</v>
      </c>
      <c r="S120">
        <v>1.2154822023485663</v>
      </c>
      <c r="T120">
        <v>1.2953811605285075</v>
      </c>
      <c r="U120">
        <v>1.2357210310006459</v>
      </c>
      <c r="V120">
        <v>1.3448954049704989</v>
      </c>
      <c r="W120">
        <v>1.2927225430971738</v>
      </c>
      <c r="X120">
        <v>1.2927225430971738</v>
      </c>
      <c r="Y120">
        <v>1.9386873219789342</v>
      </c>
      <c r="Z120">
        <v>1.9386873219789342</v>
      </c>
      <c r="AA120">
        <f>IFERROR(VLOOKUP(A120,[6]EEZ_Carbon_Flux_Sovereign!$A$6:$AE$152,31,FALSE),0)</f>
        <v>0</v>
      </c>
      <c r="AC120">
        <f t="shared" si="135"/>
        <v>3.3137113235786133</v>
      </c>
      <c r="AD120">
        <f t="shared" si="217"/>
        <v>2.0902457871375142</v>
      </c>
      <c r="AE120">
        <f t="shared" si="137"/>
        <v>1.9386873219789342</v>
      </c>
      <c r="AF120">
        <f t="shared" si="138"/>
        <v>1.9386873219789342</v>
      </c>
      <c r="AG120">
        <f t="shared" si="191"/>
        <v>7.891700480936336E-5</v>
      </c>
      <c r="AH120">
        <f t="shared" si="192"/>
        <v>1.5621101347283419</v>
      </c>
      <c r="AI120">
        <f t="shared" si="193"/>
        <v>7.891700480936336E-5</v>
      </c>
      <c r="AJ120">
        <f t="shared" si="194"/>
        <v>1.5621101347283419</v>
      </c>
      <c r="AK120">
        <f t="shared" si="195"/>
        <v>0.12126190132797185</v>
      </c>
      <c r="AL120">
        <f t="shared" si="139"/>
        <v>0.15155846515857996</v>
      </c>
      <c r="AM120">
        <f t="shared" si="140"/>
        <v>0.15155846515857996</v>
      </c>
      <c r="AN120">
        <f t="shared" si="196"/>
        <v>1.5223938432893709</v>
      </c>
      <c r="AR120">
        <f t="shared" si="197"/>
        <v>3.72229314444838</v>
      </c>
      <c r="AS120">
        <f t="shared" si="198"/>
        <v>1.7308466122792761</v>
      </c>
      <c r="AT120">
        <f t="shared" si="141"/>
        <v>1.7308466122792761</v>
      </c>
      <c r="AU120">
        <f t="shared" si="142"/>
        <v>1.7308466122792761</v>
      </c>
      <c r="AV120">
        <f t="shared" si="199"/>
        <v>0</v>
      </c>
      <c r="AW120">
        <f t="shared" si="200"/>
        <v>0</v>
      </c>
      <c r="AX120">
        <f t="shared" si="201"/>
        <v>0</v>
      </c>
      <c r="AY120">
        <f t="shared" si="202"/>
        <v>0</v>
      </c>
      <c r="AZ120">
        <f t="shared" si="203"/>
        <v>9.474093113730564E-2</v>
      </c>
      <c r="BA120">
        <f t="shared" si="143"/>
        <v>0</v>
      </c>
      <c r="BB120">
        <f t="shared" si="144"/>
        <v>0</v>
      </c>
      <c r="BG120">
        <f t="shared" si="145"/>
        <v>3.5837821022766647</v>
      </c>
      <c r="BH120">
        <f t="shared" si="146"/>
        <v>1.8228505013446383</v>
      </c>
      <c r="BI120">
        <f t="shared" si="147"/>
        <v>1.8228505013446383</v>
      </c>
      <c r="BJ120">
        <f t="shared" si="148"/>
        <v>1.8228505013446383</v>
      </c>
      <c r="BK120">
        <f t="shared" si="149"/>
        <v>0</v>
      </c>
      <c r="BL120">
        <f t="shared" si="204"/>
        <v>0</v>
      </c>
      <c r="BM120">
        <f t="shared" si="205"/>
        <v>0</v>
      </c>
      <c r="BN120">
        <f t="shared" si="206"/>
        <v>0</v>
      </c>
      <c r="BO120">
        <f t="shared" si="207"/>
        <v>0.10168680605696515</v>
      </c>
      <c r="BP120">
        <f t="shared" si="150"/>
        <v>0</v>
      </c>
      <c r="BQ120">
        <f t="shared" si="151"/>
        <v>0</v>
      </c>
      <c r="BV120">
        <f t="shared" si="152"/>
        <v>3.306233493742619</v>
      </c>
      <c r="BW120">
        <f t="shared" si="153"/>
        <v>1.9426744326978129</v>
      </c>
      <c r="BX120">
        <f t="shared" si="154"/>
        <v>1.9386873219789342</v>
      </c>
      <c r="BY120">
        <f t="shared" si="155"/>
        <v>1.9386873219789342</v>
      </c>
      <c r="BZ120">
        <f t="shared" si="156"/>
        <v>1.6596572205572069E-9</v>
      </c>
      <c r="CA120">
        <f t="shared" si="208"/>
        <v>1.2487668421387278E-3</v>
      </c>
      <c r="CB120">
        <f t="shared" si="209"/>
        <v>1.6596572205572069E-9</v>
      </c>
      <c r="CC120">
        <f t="shared" si="210"/>
        <v>1.2487668421387278E-3</v>
      </c>
      <c r="CD120">
        <f t="shared" si="211"/>
        <v>0.11282818878642294</v>
      </c>
      <c r="CE120">
        <f t="shared" si="157"/>
        <v>3.9871107188786947E-3</v>
      </c>
      <c r="CF120">
        <f t="shared" si="158"/>
        <v>3.9871107188786947E-3</v>
      </c>
      <c r="CK120">
        <f t="shared" si="159"/>
        <v>3.526467278013619</v>
      </c>
      <c r="CL120">
        <f t="shared" si="160"/>
        <v>1.8532025368444487</v>
      </c>
      <c r="CM120">
        <f t="shared" si="161"/>
        <v>1.8532025368444487</v>
      </c>
      <c r="CN120">
        <f t="shared" si="162"/>
        <v>1.8532025368444487</v>
      </c>
      <c r="CO120">
        <f t="shared" si="163"/>
        <v>0</v>
      </c>
      <c r="CP120">
        <f t="shared" si="164"/>
        <v>0</v>
      </c>
      <c r="CQ120">
        <f t="shared" si="165"/>
        <v>0</v>
      </c>
      <c r="CR120">
        <f t="shared" si="166"/>
        <v>0</v>
      </c>
      <c r="CS120">
        <f t="shared" si="167"/>
        <v>0.10421669813929132</v>
      </c>
      <c r="CT120">
        <f t="shared" si="168"/>
        <v>0</v>
      </c>
      <c r="CU120">
        <f t="shared" si="169"/>
        <v>0</v>
      </c>
      <c r="CZ120">
        <f t="shared" si="170"/>
        <v>3.8787065249408577</v>
      </c>
      <c r="DA120">
        <f t="shared" si="171"/>
        <v>2.0169306127804085</v>
      </c>
      <c r="DB120">
        <f t="shared" si="172"/>
        <v>1.9386873219789342</v>
      </c>
      <c r="DC120">
        <f t="shared" si="173"/>
        <v>1.9386873219789342</v>
      </c>
      <c r="DD120">
        <f t="shared" si="174"/>
        <v>1.3650745482382459E-5</v>
      </c>
      <c r="DE120">
        <f t="shared" si="175"/>
        <v>0.52339614077652952</v>
      </c>
      <c r="DF120">
        <f t="shared" si="176"/>
        <v>1.3650745482382459E-5</v>
      </c>
      <c r="DG120">
        <f t="shared" si="177"/>
        <v>0.52339614077652952</v>
      </c>
      <c r="DH120">
        <f t="shared" si="178"/>
        <v>0.1081513263524008</v>
      </c>
      <c r="DI120">
        <f t="shared" si="179"/>
        <v>7.8243290801474297E-2</v>
      </c>
      <c r="DJ120">
        <f t="shared" si="180"/>
        <v>7.8243290801474297E-2</v>
      </c>
      <c r="DM120" t="s">
        <v>474</v>
      </c>
      <c r="DN120" t="s">
        <v>321</v>
      </c>
      <c r="DO120" t="s">
        <v>343</v>
      </c>
      <c r="DP120" t="s">
        <v>421</v>
      </c>
      <c r="DQ120" t="s">
        <v>408</v>
      </c>
      <c r="DR120">
        <f t="shared" si="181"/>
        <v>0.3477925070578351</v>
      </c>
      <c r="DS120">
        <f t="shared" si="182"/>
        <v>0.63061484042574578</v>
      </c>
      <c r="DT120">
        <f t="shared" si="183"/>
        <v>0.39767507696518883</v>
      </c>
      <c r="DU120">
        <f t="shared" si="184"/>
        <v>0.3477925070578351</v>
      </c>
      <c r="DV120">
        <f t="shared" si="185"/>
        <v>0.63061484042574578</v>
      </c>
      <c r="DW120">
        <f t="shared" si="186"/>
        <v>0.39767507696518883</v>
      </c>
      <c r="DY120">
        <f t="shared" si="187"/>
        <v>1.5428234991494395E-5</v>
      </c>
      <c r="DZ120">
        <f t="shared" si="188"/>
        <v>3.1578644345011695E-5</v>
      </c>
      <c r="EA120">
        <f t="shared" si="189"/>
        <v>1.5428234991494395E-5</v>
      </c>
      <c r="EB120">
        <f t="shared" si="190"/>
        <v>3.1578644345011695E-5</v>
      </c>
      <c r="ED120">
        <f t="shared" si="212"/>
        <v>0.52114039679239887</v>
      </c>
      <c r="EF120">
        <f t="shared" si="213"/>
        <v>0.18124872512954338</v>
      </c>
      <c r="EG120">
        <f t="shared" si="214"/>
        <v>0.20724454740408627</v>
      </c>
      <c r="EH120">
        <f t="shared" si="215"/>
        <v>0.18124872512954338</v>
      </c>
      <c r="EI120">
        <f t="shared" si="216"/>
        <v>0.20724454740408627</v>
      </c>
    </row>
    <row r="121" spans="1:139" x14ac:dyDescent="0.25">
      <c r="A121" t="s">
        <v>106</v>
      </c>
      <c r="B121" t="s">
        <v>107</v>
      </c>
      <c r="C121" t="s">
        <v>91</v>
      </c>
      <c r="D121" t="s">
        <v>417</v>
      </c>
      <c r="E121" t="s">
        <v>407</v>
      </c>
      <c r="F121" t="s">
        <v>52</v>
      </c>
      <c r="G121">
        <f>VLOOKUP(A121,[2]alpha_i_split!$A$3:$N$208,14,FALSE)</f>
        <v>3.4327947133302197</v>
      </c>
      <c r="H121">
        <v>0.40907060854480198</v>
      </c>
      <c r="I121">
        <v>1.4988347097081545</v>
      </c>
      <c r="J121">
        <v>26.987563444148932</v>
      </c>
      <c r="K121">
        <v>1.3263572562220902</v>
      </c>
      <c r="L121">
        <v>1.5963240717558658</v>
      </c>
      <c r="M121">
        <v>1.5284720537489731</v>
      </c>
      <c r="N121">
        <v>1.3785984406327738</v>
      </c>
      <c r="O121">
        <v>1.5276666559417871</v>
      </c>
      <c r="P121">
        <v>1.6721470135847669</v>
      </c>
      <c r="Q121">
        <v>1.3070253557120981</v>
      </c>
      <c r="R121">
        <v>1.2095558465202498</v>
      </c>
      <c r="S121">
        <v>1.2971210859341129</v>
      </c>
      <c r="T121">
        <v>1.3393743599143302</v>
      </c>
      <c r="U121">
        <v>1.3313443191676493</v>
      </c>
      <c r="V121">
        <v>1.3335057494131222</v>
      </c>
      <c r="W121">
        <v>1.0675822059217643</v>
      </c>
      <c r="X121">
        <v>0.73634314655093336</v>
      </c>
      <c r="Y121">
        <v>1.6001292657023389</v>
      </c>
      <c r="Z121">
        <v>1.1036566663062573</v>
      </c>
      <c r="AA121">
        <f>IFERROR(VLOOKUP(A121,[6]EEZ_Carbon_Flux_Sovereign!$A$6:$AE$152,31,FALSE),0)</f>
        <v>0</v>
      </c>
      <c r="AC121">
        <f t="shared" si="135"/>
        <v>35.795150601900964</v>
      </c>
      <c r="AD121">
        <f t="shared" si="217"/>
        <v>1.9590149696099399</v>
      </c>
      <c r="AE121">
        <f t="shared" si="137"/>
        <v>1.6001292657023389</v>
      </c>
      <c r="AF121">
        <f t="shared" si="138"/>
        <v>1.1036566663062573</v>
      </c>
      <c r="AG121">
        <f t="shared" si="191"/>
        <v>1.4800111713400318E-3</v>
      </c>
      <c r="AH121">
        <f t="shared" si="192"/>
        <v>12.371720204166257</v>
      </c>
      <c r="AI121">
        <f t="shared" si="193"/>
        <v>2.0037371223505497E-2</v>
      </c>
      <c r="AJ121">
        <f t="shared" si="194"/>
        <v>70.277114793114436</v>
      </c>
      <c r="AK121">
        <f t="shared" si="195"/>
        <v>0.10203310756818623</v>
      </c>
      <c r="AL121">
        <f t="shared" si="139"/>
        <v>0.35888570390760099</v>
      </c>
      <c r="AM121">
        <f t="shared" si="140"/>
        <v>0.85535830330368268</v>
      </c>
      <c r="AN121">
        <f t="shared" si="196"/>
        <v>1.4812086855673183</v>
      </c>
      <c r="AR121">
        <f t="shared" si="197"/>
        <v>43.080897163933578</v>
      </c>
      <c r="AS121">
        <f t="shared" si="198"/>
        <v>1.8129242860949797</v>
      </c>
      <c r="AT121">
        <f t="shared" si="141"/>
        <v>1.6001292657023389</v>
      </c>
      <c r="AU121">
        <f t="shared" si="142"/>
        <v>1.1036566663062573</v>
      </c>
      <c r="AV121">
        <f t="shared" si="199"/>
        <v>4.3356839866970148E-4</v>
      </c>
      <c r="AW121">
        <f t="shared" si="200"/>
        <v>6.1124794819403947</v>
      </c>
      <c r="AX121">
        <f t="shared" si="201"/>
        <v>1.6054753364655276E-2</v>
      </c>
      <c r="AY121">
        <f t="shared" si="202"/>
        <v>67.907033607868726</v>
      </c>
      <c r="AZ121">
        <f t="shared" si="203"/>
        <v>8.6070188415440327E-2</v>
      </c>
      <c r="BA121">
        <f t="shared" si="143"/>
        <v>0.21279502039264075</v>
      </c>
      <c r="BB121">
        <f t="shared" si="144"/>
        <v>0.70926761978872244</v>
      </c>
      <c r="BG121">
        <f t="shared" si="145"/>
        <v>41.249736523159029</v>
      </c>
      <c r="BH121">
        <f t="shared" si="146"/>
        <v>1.9441701062923822</v>
      </c>
      <c r="BI121">
        <f t="shared" si="147"/>
        <v>1.6001292657023389</v>
      </c>
      <c r="BJ121">
        <f t="shared" si="148"/>
        <v>1.1036566663062573</v>
      </c>
      <c r="BK121">
        <f t="shared" si="149"/>
        <v>1.525564203531651E-3</v>
      </c>
      <c r="BL121">
        <f t="shared" si="204"/>
        <v>13.302759645470429</v>
      </c>
      <c r="BM121">
        <f t="shared" si="205"/>
        <v>2.2245105831980298E-2</v>
      </c>
      <c r="BN121">
        <f t="shared" si="206"/>
        <v>79.398275293542653</v>
      </c>
      <c r="BO121">
        <f t="shared" si="207"/>
        <v>9.4327674547748278E-2</v>
      </c>
      <c r="BP121">
        <f t="shared" si="150"/>
        <v>0.34404084059004325</v>
      </c>
      <c r="BQ121">
        <f t="shared" si="151"/>
        <v>0.84051343998612493</v>
      </c>
      <c r="BV121">
        <f t="shared" si="152"/>
        <v>37.205012880581769</v>
      </c>
      <c r="BW121">
        <f t="shared" si="153"/>
        <v>2.0075007799327405</v>
      </c>
      <c r="BX121">
        <f t="shared" si="154"/>
        <v>1.6001292657023389</v>
      </c>
      <c r="BY121">
        <f t="shared" si="155"/>
        <v>1.1036566663062573</v>
      </c>
      <c r="BZ121">
        <f t="shared" si="156"/>
        <v>2.1424456753558335E-3</v>
      </c>
      <c r="CA121">
        <f t="shared" si="208"/>
        <v>15.77758090967628</v>
      </c>
      <c r="CB121">
        <f t="shared" si="209"/>
        <v>2.3400139610155812E-2</v>
      </c>
      <c r="CC121">
        <f t="shared" si="210"/>
        <v>77.668723812121897</v>
      </c>
      <c r="CD121">
        <f t="shared" si="211"/>
        <v>0.10255821403288565</v>
      </c>
      <c r="CE121">
        <f t="shared" si="157"/>
        <v>0.40737151423040152</v>
      </c>
      <c r="CF121">
        <f t="shared" si="158"/>
        <v>0.9038441136264832</v>
      </c>
      <c r="CK121">
        <f t="shared" si="159"/>
        <v>41.228000798739821</v>
      </c>
      <c r="CL121">
        <f t="shared" si="160"/>
        <v>1.9954650761412442</v>
      </c>
      <c r="CM121">
        <f t="shared" si="161"/>
        <v>1.6001292657023389</v>
      </c>
      <c r="CN121">
        <f t="shared" si="162"/>
        <v>1.1036566663062573</v>
      </c>
      <c r="CO121">
        <f t="shared" si="163"/>
        <v>2.1960909002880845E-3</v>
      </c>
      <c r="CP121">
        <f t="shared" si="164"/>
        <v>16.665003591629844</v>
      </c>
      <c r="CQ121">
        <f t="shared" si="165"/>
        <v>2.5209633750418809E-2</v>
      </c>
      <c r="CR121">
        <f t="shared" si="166"/>
        <v>84.803978542039289</v>
      </c>
      <c r="CS121">
        <f t="shared" si="167"/>
        <v>9.6841933045075546E-2</v>
      </c>
      <c r="CT121">
        <f t="shared" si="168"/>
        <v>0.39533581043890531</v>
      </c>
      <c r="CU121">
        <f t="shared" si="169"/>
        <v>0.89180840983498699</v>
      </c>
      <c r="CZ121">
        <f t="shared" si="170"/>
        <v>45.127173617063065</v>
      </c>
      <c r="DA121">
        <f t="shared" si="171"/>
        <v>1.9987047028157718</v>
      </c>
      <c r="DB121">
        <f t="shared" si="172"/>
        <v>1.6001292657023389</v>
      </c>
      <c r="DC121">
        <f t="shared" si="173"/>
        <v>1.1036566663062573</v>
      </c>
      <c r="DD121">
        <f t="shared" si="174"/>
        <v>2.455388916038811E-3</v>
      </c>
      <c r="DE121">
        <f t="shared" si="175"/>
        <v>18.481236077826978</v>
      </c>
      <c r="DF121">
        <f t="shared" si="176"/>
        <v>2.7805309298566627E-2</v>
      </c>
      <c r="DG121">
        <f t="shared" si="177"/>
        <v>93.197151988627525</v>
      </c>
      <c r="DH121">
        <f t="shared" si="178"/>
        <v>9.2713937079753339E-2</v>
      </c>
      <c r="DI121">
        <f t="shared" si="179"/>
        <v>0.39857543711343291</v>
      </c>
      <c r="DJ121">
        <f t="shared" si="180"/>
        <v>0.89504803650951459</v>
      </c>
      <c r="DM121" t="s">
        <v>106</v>
      </c>
      <c r="DN121" t="s">
        <v>107</v>
      </c>
      <c r="DO121" t="s">
        <v>91</v>
      </c>
      <c r="DP121" t="s">
        <v>417</v>
      </c>
      <c r="DQ121" t="s">
        <v>408</v>
      </c>
      <c r="DR121">
        <f t="shared" si="181"/>
        <v>13.785129985118365</v>
      </c>
      <c r="DS121">
        <f t="shared" si="182"/>
        <v>4.3684532550459618</v>
      </c>
      <c r="DT121">
        <f t="shared" si="183"/>
        <v>19.083383841521659</v>
      </c>
      <c r="DU121">
        <f t="shared" si="184"/>
        <v>78.875379672885757</v>
      </c>
      <c r="DV121">
        <f t="shared" si="185"/>
        <v>9.3405102575434551</v>
      </c>
      <c r="DW121">
        <f t="shared" si="186"/>
        <v>87.245131871274495</v>
      </c>
      <c r="DY121">
        <f t="shared" si="187"/>
        <v>1.7055115442040191E-3</v>
      </c>
      <c r="DZ121">
        <f t="shared" si="188"/>
        <v>7.3416162272618019E-4</v>
      </c>
      <c r="EA121">
        <f t="shared" si="189"/>
        <v>2.2458718846547054E-2</v>
      </c>
      <c r="EB121">
        <f t="shared" si="190"/>
        <v>4.0977838900797831E-3</v>
      </c>
      <c r="ED121">
        <f t="shared" si="212"/>
        <v>0.53301400659056852</v>
      </c>
      <c r="EF121">
        <f t="shared" si="213"/>
        <v>7.3476673647397241</v>
      </c>
      <c r="EG121">
        <f t="shared" si="214"/>
        <v>10.171710880675175</v>
      </c>
      <c r="EH121">
        <f t="shared" si="215"/>
        <v>42.041682140797121</v>
      </c>
      <c r="EI121">
        <f t="shared" si="216"/>
        <v>46.502877294230522</v>
      </c>
    </row>
    <row r="122" spans="1:139" x14ac:dyDescent="0.25">
      <c r="A122" t="s">
        <v>41</v>
      </c>
      <c r="B122" t="s">
        <v>15</v>
      </c>
      <c r="C122" t="s">
        <v>52</v>
      </c>
      <c r="D122" t="s">
        <v>417</v>
      </c>
      <c r="E122" t="s">
        <v>407</v>
      </c>
      <c r="F122" t="s">
        <v>52</v>
      </c>
      <c r="G122">
        <f>VLOOKUP(A122,[2]alpha_i_split!$A$3:$N$208,14,FALSE)</f>
        <v>7.4974592576224177</v>
      </c>
      <c r="H122">
        <v>0.401638255472065</v>
      </c>
      <c r="I122">
        <v>1.4716025680496463</v>
      </c>
      <c r="J122">
        <v>12.172128469573749</v>
      </c>
      <c r="K122">
        <v>1.3263572562220902</v>
      </c>
      <c r="L122">
        <v>1.9906564264752613</v>
      </c>
      <c r="M122">
        <v>1.868166361500841</v>
      </c>
      <c r="N122">
        <v>1.8123354364136586</v>
      </c>
      <c r="O122">
        <v>1.7788097130597909</v>
      </c>
      <c r="P122">
        <v>2.0840286225186455</v>
      </c>
      <c r="Q122">
        <v>1.3070253557120981</v>
      </c>
      <c r="R122">
        <v>1.2095558465202498</v>
      </c>
      <c r="S122">
        <v>1.2971210859341129</v>
      </c>
      <c r="T122">
        <v>1.3393743599143302</v>
      </c>
      <c r="U122">
        <v>1.3313443191676493</v>
      </c>
      <c r="V122">
        <v>1.3335057494131222</v>
      </c>
      <c r="W122">
        <v>1.6167231427160507</v>
      </c>
      <c r="X122">
        <v>1.1762715915979824</v>
      </c>
      <c r="Y122">
        <v>2.3791739286462348</v>
      </c>
      <c r="Z122">
        <v>1.7310042949194357</v>
      </c>
      <c r="AA122">
        <f>IFERROR(VLOOKUP(A122,[6]EEZ_Carbon_Flux_Sovereign!$A$6:$AE$152,31,FALSE),0)</f>
        <v>0</v>
      </c>
      <c r="AC122">
        <f t="shared" si="135"/>
        <v>16.144590919286628</v>
      </c>
      <c r="AD122">
        <f t="shared" si="217"/>
        <v>1.9234218699719261</v>
      </c>
      <c r="AE122">
        <f t="shared" si="137"/>
        <v>1.9234218699719261</v>
      </c>
      <c r="AF122">
        <f t="shared" si="138"/>
        <v>1.7310042949194357</v>
      </c>
      <c r="AG122">
        <f t="shared" si="191"/>
        <v>0</v>
      </c>
      <c r="AH122">
        <f t="shared" si="192"/>
        <v>0</v>
      </c>
      <c r="AI122">
        <f t="shared" si="193"/>
        <v>2.3309141124076783E-4</v>
      </c>
      <c r="AJ122">
        <f t="shared" si="194"/>
        <v>3.6341494976825568</v>
      </c>
      <c r="AK122">
        <f t="shared" si="195"/>
        <v>0.10093536148044938</v>
      </c>
      <c r="AL122">
        <f t="shared" si="139"/>
        <v>0</v>
      </c>
      <c r="AM122">
        <f t="shared" si="140"/>
        <v>0.19241757505249035</v>
      </c>
      <c r="AN122">
        <f t="shared" si="196"/>
        <v>1.4507561720733986</v>
      </c>
      <c r="AR122">
        <f t="shared" si="197"/>
        <v>24.230525761839473</v>
      </c>
      <c r="AS122">
        <f t="shared" si="198"/>
        <v>1.7799854899386636</v>
      </c>
      <c r="AT122">
        <f t="shared" si="141"/>
        <v>1.7799854899386636</v>
      </c>
      <c r="AU122">
        <f t="shared" si="142"/>
        <v>1.7310042949194357</v>
      </c>
      <c r="AV122">
        <f t="shared" si="199"/>
        <v>0</v>
      </c>
      <c r="AW122">
        <f t="shared" si="200"/>
        <v>0</v>
      </c>
      <c r="AX122">
        <f t="shared" si="201"/>
        <v>6.7380178613422674E-6</v>
      </c>
      <c r="AY122">
        <f t="shared" si="202"/>
        <v>0.41269008598282814</v>
      </c>
      <c r="AZ122">
        <f t="shared" si="203"/>
        <v>7.6246051592650355E-2</v>
      </c>
      <c r="BA122">
        <f t="shared" si="143"/>
        <v>0</v>
      </c>
      <c r="BB122">
        <f t="shared" si="144"/>
        <v>4.8981195019227819E-2</v>
      </c>
      <c r="BG122">
        <f t="shared" si="145"/>
        <v>22.739560954724393</v>
      </c>
      <c r="BH122">
        <f t="shared" si="146"/>
        <v>1.9088467211319864</v>
      </c>
      <c r="BI122">
        <f t="shared" si="147"/>
        <v>1.9088467211319864</v>
      </c>
      <c r="BJ122">
        <f t="shared" si="148"/>
        <v>1.7310042949194357</v>
      </c>
      <c r="BK122">
        <f t="shared" si="149"/>
        <v>0</v>
      </c>
      <c r="BL122">
        <f t="shared" si="204"/>
        <v>0</v>
      </c>
      <c r="BM122">
        <f t="shared" si="205"/>
        <v>2.6318443486692407E-4</v>
      </c>
      <c r="BN122">
        <f t="shared" si="206"/>
        <v>4.4396228808593028</v>
      </c>
      <c r="BO122">
        <f t="shared" si="207"/>
        <v>8.4403864982661211E-2</v>
      </c>
      <c r="BP122">
        <f t="shared" si="150"/>
        <v>0</v>
      </c>
      <c r="BQ122">
        <f t="shared" si="151"/>
        <v>0.17784242621255064</v>
      </c>
      <c r="BV122">
        <f t="shared" si="152"/>
        <v>22.05997976198806</v>
      </c>
      <c r="BW122">
        <f t="shared" si="153"/>
        <v>1.9710267476297796</v>
      </c>
      <c r="BX122">
        <f t="shared" si="154"/>
        <v>1.9710267476297796</v>
      </c>
      <c r="BY122">
        <f t="shared" si="155"/>
        <v>1.7310042949194357</v>
      </c>
      <c r="BZ122">
        <f t="shared" si="156"/>
        <v>0</v>
      </c>
      <c r="CA122">
        <f t="shared" si="208"/>
        <v>0</v>
      </c>
      <c r="CB122">
        <f t="shared" si="209"/>
        <v>5.8869425335100029E-4</v>
      </c>
      <c r="CC122">
        <f t="shared" si="210"/>
        <v>7.357989805163303</v>
      </c>
      <c r="CD122">
        <f t="shared" si="211"/>
        <v>8.8485534471742691E-2</v>
      </c>
      <c r="CE122">
        <f t="shared" si="157"/>
        <v>0</v>
      </c>
      <c r="CF122">
        <f t="shared" si="158"/>
        <v>0.24002245271034384</v>
      </c>
      <c r="CK122">
        <f t="shared" si="159"/>
        <v>21.651900350289392</v>
      </c>
      <c r="CL122">
        <f t="shared" si="160"/>
        <v>1.9592097190454205</v>
      </c>
      <c r="CM122">
        <f t="shared" si="161"/>
        <v>1.9592097190454205</v>
      </c>
      <c r="CN122">
        <f t="shared" si="162"/>
        <v>1.7310042949194357</v>
      </c>
      <c r="CO122">
        <f t="shared" si="163"/>
        <v>0</v>
      </c>
      <c r="CP122">
        <f t="shared" si="164"/>
        <v>0</v>
      </c>
      <c r="CQ122">
        <f t="shared" si="165"/>
        <v>5.0260426470488738E-4</v>
      </c>
      <c r="CR122">
        <f t="shared" si="166"/>
        <v>6.6072609793983155</v>
      </c>
      <c r="CS122">
        <f t="shared" si="167"/>
        <v>8.8780018693744994E-2</v>
      </c>
      <c r="CT122">
        <f t="shared" si="168"/>
        <v>0</v>
      </c>
      <c r="CU122">
        <f t="shared" si="169"/>
        <v>0.22820542412598477</v>
      </c>
      <c r="CZ122">
        <f t="shared" si="170"/>
        <v>25.367064127565769</v>
      </c>
      <c r="DA122">
        <f t="shared" si="171"/>
        <v>1.9623904853453187</v>
      </c>
      <c r="DB122">
        <f t="shared" si="172"/>
        <v>1.9623904853453187</v>
      </c>
      <c r="DC122">
        <f t="shared" si="173"/>
        <v>1.7310042949194357</v>
      </c>
      <c r="DD122">
        <f t="shared" si="174"/>
        <v>0</v>
      </c>
      <c r="DE122">
        <f t="shared" si="175"/>
        <v>0</v>
      </c>
      <c r="DF122">
        <f t="shared" si="176"/>
        <v>6.1182295847967165E-4</v>
      </c>
      <c r="DG122">
        <f t="shared" si="177"/>
        <v>7.9324910102055037</v>
      </c>
      <c r="DH122">
        <f t="shared" si="178"/>
        <v>8.2154743028920063E-2</v>
      </c>
      <c r="DI122">
        <f t="shared" si="179"/>
        <v>0</v>
      </c>
      <c r="DJ122">
        <f t="shared" si="180"/>
        <v>0.23138619042588293</v>
      </c>
      <c r="DM122" t="s">
        <v>41</v>
      </c>
      <c r="DN122" t="s">
        <v>15</v>
      </c>
      <c r="DO122" t="s">
        <v>52</v>
      </c>
      <c r="DP122" t="s">
        <v>417</v>
      </c>
      <c r="DQ122" t="s">
        <v>406</v>
      </c>
      <c r="DR122">
        <f t="shared" si="181"/>
        <v>0</v>
      </c>
      <c r="DS122">
        <f t="shared" si="182"/>
        <v>0</v>
      </c>
      <c r="DT122">
        <f t="shared" si="183"/>
        <v>0</v>
      </c>
      <c r="DU122">
        <f t="shared" si="184"/>
        <v>5.0640340432153019</v>
      </c>
      <c r="DV122">
        <f t="shared" si="185"/>
        <v>2.8263505623868066</v>
      </c>
      <c r="DW122">
        <f t="shared" si="186"/>
        <v>7.9882575015042177</v>
      </c>
      <c r="DY122">
        <f t="shared" si="187"/>
        <v>0</v>
      </c>
      <c r="DZ122">
        <f t="shared" si="188"/>
        <v>0</v>
      </c>
      <c r="EA122">
        <f t="shared" si="189"/>
        <v>3.6768922341743232E-4</v>
      </c>
      <c r="EB122">
        <f t="shared" si="190"/>
        <v>2.3915274068347974E-4</v>
      </c>
      <c r="ED122">
        <f t="shared" si="212"/>
        <v>0.5233297413147332</v>
      </c>
      <c r="EF122">
        <f t="shared" si="213"/>
        <v>0</v>
      </c>
      <c r="EG122">
        <f t="shared" si="214"/>
        <v>0</v>
      </c>
      <c r="EH122">
        <f t="shared" si="215"/>
        <v>2.6501596258448665</v>
      </c>
      <c r="EI122">
        <f t="shared" si="216"/>
        <v>4.1804927318176794</v>
      </c>
    </row>
    <row r="123" spans="1:139" x14ac:dyDescent="0.25">
      <c r="A123" t="s">
        <v>479</v>
      </c>
      <c r="B123" t="s">
        <v>298</v>
      </c>
      <c r="C123" t="s">
        <v>319</v>
      </c>
      <c r="D123" t="s">
        <v>295</v>
      </c>
      <c r="E123" t="s">
        <v>406</v>
      </c>
      <c r="F123" t="s">
        <v>587</v>
      </c>
      <c r="G123">
        <f>VLOOKUP(A123,[2]alpha_i_split!$A$3:$N$208,14,FALSE)</f>
        <v>15.728067095379219</v>
      </c>
      <c r="H123">
        <v>0.39050415283314299</v>
      </c>
      <c r="I123">
        <v>1.430807215980636</v>
      </c>
      <c r="J123">
        <v>4.5744138233124305</v>
      </c>
      <c r="K123">
        <v>1.3140408296254169</v>
      </c>
      <c r="L123">
        <v>1.2385981682627154</v>
      </c>
      <c r="M123">
        <v>1.2157310073334064</v>
      </c>
      <c r="N123">
        <v>1.1641185092236064</v>
      </c>
      <c r="O123">
        <v>1.2237446676811887</v>
      </c>
      <c r="P123">
        <v>1.277363372111487</v>
      </c>
      <c r="Q123">
        <v>1.2691639629937483</v>
      </c>
      <c r="R123">
        <v>1.154133732123878</v>
      </c>
      <c r="S123">
        <v>1.2154822023485663</v>
      </c>
      <c r="T123">
        <v>1.2953811605285075</v>
      </c>
      <c r="U123">
        <v>1.2357210310006459</v>
      </c>
      <c r="V123">
        <v>1.3448954049704989</v>
      </c>
      <c r="W123">
        <v>0.82616019713705502</v>
      </c>
      <c r="X123">
        <v>0.66733236423643161</v>
      </c>
      <c r="Y123">
        <v>1.1820759716196831</v>
      </c>
      <c r="Z123">
        <v>0.95482396220690446</v>
      </c>
      <c r="AA123">
        <f>IFERROR(VLOOKUP(A123,[6]EEZ_Carbon_Flux_Sovereign!$A$6:$AE$152,31,FALSE),0)</f>
        <v>-36.703435471279505</v>
      </c>
      <c r="AC123">
        <f t="shared" si="135"/>
        <v>6.0109665354354416</v>
      </c>
      <c r="AD123">
        <f t="shared" si="217"/>
        <v>1.815928956514036</v>
      </c>
      <c r="AE123">
        <f t="shared" si="137"/>
        <v>0</v>
      </c>
      <c r="AF123">
        <f t="shared" si="138"/>
        <v>0</v>
      </c>
      <c r="AG123">
        <f t="shared" si="191"/>
        <v>0.17167953060493762</v>
      </c>
      <c r="AH123">
        <f t="shared" si="192"/>
        <v>283.62265493222338</v>
      </c>
      <c r="AI123">
        <f t="shared" si="193"/>
        <v>0.17167953060493762</v>
      </c>
      <c r="AJ123">
        <f t="shared" si="194"/>
        <v>283.62265493222338</v>
      </c>
      <c r="AK123">
        <f t="shared" si="195"/>
        <v>0.10782721664234618</v>
      </c>
      <c r="AL123">
        <f t="shared" si="139"/>
        <v>1.815928956514036</v>
      </c>
      <c r="AM123">
        <f t="shared" si="140"/>
        <v>1.815928956514036</v>
      </c>
      <c r="AN123">
        <f t="shared" si="196"/>
        <v>1.3109896977728646</v>
      </c>
      <c r="AR123">
        <f t="shared" si="197"/>
        <v>5.6658605824304207</v>
      </c>
      <c r="AS123">
        <f t="shared" si="198"/>
        <v>1.6513428721295071</v>
      </c>
      <c r="AT123">
        <f t="shared" si="141"/>
        <v>0</v>
      </c>
      <c r="AU123">
        <f t="shared" si="142"/>
        <v>0</v>
      </c>
      <c r="AV123">
        <f t="shared" si="199"/>
        <v>0.14715617581093032</v>
      </c>
      <c r="AW123">
        <f t="shared" si="200"/>
        <v>267.33910618059014</v>
      </c>
      <c r="AX123">
        <f t="shared" si="201"/>
        <v>0.14715617581093032</v>
      </c>
      <c r="AY123">
        <f t="shared" si="202"/>
        <v>267.33910618059014</v>
      </c>
      <c r="AZ123">
        <f t="shared" si="203"/>
        <v>0.10099642712411568</v>
      </c>
      <c r="BA123">
        <f t="shared" si="143"/>
        <v>1.6513428721295071</v>
      </c>
      <c r="BB123">
        <f t="shared" si="144"/>
        <v>1.6513428721295071</v>
      </c>
      <c r="BG123">
        <f t="shared" si="145"/>
        <v>5.5612567253754799</v>
      </c>
      <c r="BH123">
        <f t="shared" si="146"/>
        <v>1.7391207060163643</v>
      </c>
      <c r="BI123">
        <f t="shared" si="147"/>
        <v>0</v>
      </c>
      <c r="BJ123">
        <f t="shared" si="148"/>
        <v>0</v>
      </c>
      <c r="BK123">
        <f t="shared" si="149"/>
        <v>0.1521170949787915</v>
      </c>
      <c r="BL123">
        <f t="shared" si="204"/>
        <v>262.40345673400344</v>
      </c>
      <c r="BM123">
        <f t="shared" si="205"/>
        <v>0.1521170949787915</v>
      </c>
      <c r="BN123">
        <f t="shared" si="206"/>
        <v>262.40345673400344</v>
      </c>
      <c r="BO123">
        <f t="shared" si="207"/>
        <v>0.1073606049357147</v>
      </c>
      <c r="BP123">
        <f t="shared" si="150"/>
        <v>1.7391207060163643</v>
      </c>
      <c r="BQ123">
        <f t="shared" si="151"/>
        <v>1.7391207060163643</v>
      </c>
      <c r="BV123">
        <f t="shared" si="152"/>
        <v>5.3251598005663245</v>
      </c>
      <c r="BW123">
        <f t="shared" si="153"/>
        <v>1.8534407119295591</v>
      </c>
      <c r="BX123">
        <f t="shared" si="154"/>
        <v>0</v>
      </c>
      <c r="BY123">
        <f t="shared" si="155"/>
        <v>0</v>
      </c>
      <c r="BZ123">
        <f t="shared" si="156"/>
        <v>0.1552339456845826</v>
      </c>
      <c r="CA123">
        <f t="shared" si="208"/>
        <v>251.26341191077012</v>
      </c>
      <c r="CB123">
        <f t="shared" si="209"/>
        <v>0.1552339456845826</v>
      </c>
      <c r="CC123">
        <f t="shared" si="210"/>
        <v>251.26341191077012</v>
      </c>
      <c r="CD123">
        <f t="shared" si="211"/>
        <v>0.1169268020659302</v>
      </c>
      <c r="CE123">
        <f t="shared" si="157"/>
        <v>1.8534407119295591</v>
      </c>
      <c r="CF123">
        <f t="shared" si="158"/>
        <v>1.8534407119295591</v>
      </c>
      <c r="CK123">
        <f t="shared" si="159"/>
        <v>5.5979145240457067</v>
      </c>
      <c r="CL123">
        <f t="shared" si="160"/>
        <v>1.7680785680947553</v>
      </c>
      <c r="CM123">
        <f t="shared" si="161"/>
        <v>0</v>
      </c>
      <c r="CN123">
        <f t="shared" si="162"/>
        <v>0</v>
      </c>
      <c r="CO123">
        <f t="shared" si="163"/>
        <v>0.15566937288260685</v>
      </c>
      <c r="CP123">
        <f t="shared" si="164"/>
        <v>264.13312568516608</v>
      </c>
      <c r="CQ123">
        <f t="shared" si="165"/>
        <v>0.15566937288260685</v>
      </c>
      <c r="CR123">
        <f t="shared" si="166"/>
        <v>264.13312568516608</v>
      </c>
      <c r="CS123">
        <f t="shared" si="167"/>
        <v>0.1087902875042136</v>
      </c>
      <c r="CT123">
        <f t="shared" si="168"/>
        <v>1.7680785680947553</v>
      </c>
      <c r="CU123">
        <f t="shared" si="169"/>
        <v>1.7680785680947553</v>
      </c>
      <c r="CZ123">
        <f t="shared" si="170"/>
        <v>5.8431886667797661</v>
      </c>
      <c r="DA123">
        <f t="shared" si="171"/>
        <v>1.9242860501709895</v>
      </c>
      <c r="DB123">
        <f t="shared" si="172"/>
        <v>0</v>
      </c>
      <c r="DC123">
        <f t="shared" si="173"/>
        <v>0</v>
      </c>
      <c r="DD123">
        <f t="shared" si="174"/>
        <v>0.17684585858653623</v>
      </c>
      <c r="DE123">
        <f t="shared" si="175"/>
        <v>275.70619020621484</v>
      </c>
      <c r="DF123">
        <f t="shared" si="176"/>
        <v>0.17684585858653623</v>
      </c>
      <c r="DG123">
        <f t="shared" si="177"/>
        <v>275.70619020621484</v>
      </c>
      <c r="DH123">
        <f t="shared" si="178"/>
        <v>0.11589010943733342</v>
      </c>
      <c r="DI123">
        <f t="shared" si="179"/>
        <v>1.9242860501709895</v>
      </c>
      <c r="DJ123">
        <f t="shared" si="180"/>
        <v>1.9242860501709895</v>
      </c>
      <c r="DM123" t="s">
        <v>479</v>
      </c>
      <c r="DN123" t="s">
        <v>298</v>
      </c>
      <c r="DO123" t="s">
        <v>319</v>
      </c>
      <c r="DP123" t="s">
        <v>295</v>
      </c>
      <c r="DQ123" t="s">
        <v>406</v>
      </c>
      <c r="DR123">
        <f t="shared" si="181"/>
        <v>267.41132427482802</v>
      </c>
      <c r="DS123">
        <f t="shared" si="182"/>
        <v>11.208904094274551</v>
      </c>
      <c r="DT123">
        <f t="shared" si="183"/>
        <v>125.6395309946448</v>
      </c>
      <c r="DU123">
        <f t="shared" si="184"/>
        <v>267.41132427482802</v>
      </c>
      <c r="DV123">
        <f t="shared" si="185"/>
        <v>11.208904094274551</v>
      </c>
      <c r="DW123">
        <f t="shared" si="186"/>
        <v>125.6395309946448</v>
      </c>
      <c r="DY123">
        <f t="shared" si="187"/>
        <v>0.15978366309139752</v>
      </c>
      <c r="DZ123">
        <f t="shared" si="188"/>
        <v>1.1734455190264646E-2</v>
      </c>
      <c r="EA123">
        <f t="shared" si="189"/>
        <v>0.15978366309139752</v>
      </c>
      <c r="EB123">
        <f t="shared" si="190"/>
        <v>1.1734455190264646E-2</v>
      </c>
      <c r="ED123">
        <f t="shared" si="212"/>
        <v>0.48909196983511694</v>
      </c>
      <c r="EF123">
        <f t="shared" si="213"/>
        <v>130.78873134579285</v>
      </c>
      <c r="EG123">
        <f t="shared" si="214"/>
        <v>61.449285703331057</v>
      </c>
      <c r="EH123">
        <f t="shared" si="215"/>
        <v>130.78873134579285</v>
      </c>
      <c r="EI123">
        <f t="shared" si="216"/>
        <v>61.449285703331057</v>
      </c>
    </row>
    <row r="124" spans="1:139" x14ac:dyDescent="0.25">
      <c r="A124" t="s">
        <v>509</v>
      </c>
      <c r="B124" t="s">
        <v>70</v>
      </c>
      <c r="C124" t="s">
        <v>71</v>
      </c>
      <c r="D124" t="s">
        <v>417</v>
      </c>
      <c r="E124" t="s">
        <v>406</v>
      </c>
      <c r="F124" t="s">
        <v>52</v>
      </c>
      <c r="G124">
        <f>VLOOKUP(A124,[2]alpha_i_split!$A$3:$N$208,14,FALSE)</f>
        <v>20.928305272164121</v>
      </c>
      <c r="H124">
        <v>0.33200663126375102</v>
      </c>
      <c r="I124">
        <v>1.2164722969503838</v>
      </c>
      <c r="J124">
        <v>4.0632894495879537</v>
      </c>
      <c r="K124">
        <v>1.3263572562220902</v>
      </c>
      <c r="L124">
        <v>1.5963240717558658</v>
      </c>
      <c r="M124">
        <v>1.5284720537489731</v>
      </c>
      <c r="N124">
        <v>1.3785984406327738</v>
      </c>
      <c r="O124">
        <v>1.5276666559417871</v>
      </c>
      <c r="P124">
        <v>1.6721470135847669</v>
      </c>
      <c r="Q124">
        <v>1.3070253557120981</v>
      </c>
      <c r="R124">
        <v>1.154133732123878</v>
      </c>
      <c r="S124">
        <v>1.2154822023485663</v>
      </c>
      <c r="T124">
        <v>1.2953811605285075</v>
      </c>
      <c r="U124">
        <v>1.2357210310006459</v>
      </c>
      <c r="V124">
        <v>1.3448954049704989</v>
      </c>
      <c r="W124">
        <v>1.7450274365109268</v>
      </c>
      <c r="X124">
        <v>1.7450274365109268</v>
      </c>
      <c r="Y124">
        <v>2.1227775339338875</v>
      </c>
      <c r="Z124">
        <v>2.1227775339338875</v>
      </c>
      <c r="AA124">
        <f>IFERROR(VLOOKUP(A124,[6]EEZ_Carbon_Flux_Sovereign!$A$6:$AE$152,31,FALSE),0)</f>
        <v>0</v>
      </c>
      <c r="AC124">
        <f t="shared" si="135"/>
        <v>5.3893734455916453</v>
      </c>
      <c r="AD124">
        <f t="shared" si="217"/>
        <v>1.5899601366354885</v>
      </c>
      <c r="AE124">
        <f t="shared" si="137"/>
        <v>1.5899601366354885</v>
      </c>
      <c r="AF124">
        <f t="shared" si="138"/>
        <v>1.5899601366354885</v>
      </c>
      <c r="AG124">
        <f t="shared" si="191"/>
        <v>0</v>
      </c>
      <c r="AH124">
        <f t="shared" si="192"/>
        <v>0</v>
      </c>
      <c r="AI124">
        <f t="shared" si="193"/>
        <v>0</v>
      </c>
      <c r="AJ124">
        <f t="shared" si="194"/>
        <v>0</v>
      </c>
      <c r="AK124">
        <f t="shared" si="195"/>
        <v>8.6434960651859599E-2</v>
      </c>
      <c r="AL124">
        <f t="shared" si="139"/>
        <v>0</v>
      </c>
      <c r="AM124">
        <f t="shared" si="140"/>
        <v>0</v>
      </c>
      <c r="AN124">
        <f t="shared" si="196"/>
        <v>1.1851977183896656</v>
      </c>
      <c r="AR124">
        <f t="shared" si="197"/>
        <v>6.4863267588888931</v>
      </c>
      <c r="AS124">
        <f t="shared" si="198"/>
        <v>1.4039717121046529</v>
      </c>
      <c r="AT124">
        <f t="shared" si="141"/>
        <v>1.4039717121046529</v>
      </c>
      <c r="AU124">
        <f t="shared" si="142"/>
        <v>1.4039717121046529</v>
      </c>
      <c r="AV124">
        <f t="shared" si="199"/>
        <v>0</v>
      </c>
      <c r="AW124">
        <f t="shared" si="200"/>
        <v>0</v>
      </c>
      <c r="AX124">
        <f t="shared" si="201"/>
        <v>0</v>
      </c>
      <c r="AY124">
        <f t="shared" si="202"/>
        <v>0</v>
      </c>
      <c r="AZ124">
        <f t="shared" si="203"/>
        <v>6.9571487297477433E-2</v>
      </c>
      <c r="BA124">
        <f t="shared" si="143"/>
        <v>0</v>
      </c>
      <c r="BB124">
        <f t="shared" si="144"/>
        <v>0</v>
      </c>
      <c r="BG124">
        <f t="shared" si="145"/>
        <v>6.210624369988234</v>
      </c>
      <c r="BH124">
        <f t="shared" si="146"/>
        <v>1.4786004265932717</v>
      </c>
      <c r="BI124">
        <f t="shared" si="147"/>
        <v>1.4786004265932717</v>
      </c>
      <c r="BJ124">
        <f t="shared" si="148"/>
        <v>1.4786004265932717</v>
      </c>
      <c r="BK124">
        <f t="shared" si="149"/>
        <v>0</v>
      </c>
      <c r="BL124">
        <f t="shared" si="204"/>
        <v>0</v>
      </c>
      <c r="BM124">
        <f t="shared" si="205"/>
        <v>0</v>
      </c>
      <c r="BN124">
        <f t="shared" si="206"/>
        <v>0</v>
      </c>
      <c r="BO124">
        <f t="shared" si="207"/>
        <v>7.4878224419687819E-2</v>
      </c>
      <c r="BP124">
        <f t="shared" si="150"/>
        <v>0</v>
      </c>
      <c r="BQ124">
        <f t="shared" si="151"/>
        <v>0</v>
      </c>
      <c r="BV124">
        <f t="shared" si="152"/>
        <v>5.601644499041555</v>
      </c>
      <c r="BW124">
        <f t="shared" si="153"/>
        <v>1.5757952957743675</v>
      </c>
      <c r="BX124">
        <f t="shared" si="154"/>
        <v>1.5757952957743675</v>
      </c>
      <c r="BY124">
        <f t="shared" si="155"/>
        <v>1.5757952957743675</v>
      </c>
      <c r="BZ124">
        <f t="shared" si="156"/>
        <v>0</v>
      </c>
      <c r="CA124">
        <f t="shared" si="208"/>
        <v>0</v>
      </c>
      <c r="CB124">
        <f t="shared" si="209"/>
        <v>0</v>
      </c>
      <c r="CC124">
        <f t="shared" si="210"/>
        <v>0</v>
      </c>
      <c r="CD124">
        <f t="shared" si="211"/>
        <v>8.4026131572810275E-2</v>
      </c>
      <c r="CE124">
        <f t="shared" si="157"/>
        <v>0</v>
      </c>
      <c r="CF124">
        <f t="shared" si="158"/>
        <v>0</v>
      </c>
      <c r="CK124">
        <f t="shared" si="159"/>
        <v>6.2073518055755734</v>
      </c>
      <c r="CL124">
        <f t="shared" si="160"/>
        <v>1.5032204009712522</v>
      </c>
      <c r="CM124">
        <f t="shared" si="161"/>
        <v>1.5032204009712522</v>
      </c>
      <c r="CN124">
        <f t="shared" si="162"/>
        <v>1.5032204009712522</v>
      </c>
      <c r="CO124">
        <f t="shared" si="163"/>
        <v>0</v>
      </c>
      <c r="CP124">
        <f t="shared" si="164"/>
        <v>0</v>
      </c>
      <c r="CQ124">
        <f t="shared" si="165"/>
        <v>0</v>
      </c>
      <c r="CR124">
        <f t="shared" si="166"/>
        <v>0</v>
      </c>
      <c r="CS124">
        <f t="shared" si="167"/>
        <v>7.6145075745665008E-2</v>
      </c>
      <c r="CT124">
        <f t="shared" si="168"/>
        <v>0</v>
      </c>
      <c r="CU124">
        <f t="shared" si="169"/>
        <v>0</v>
      </c>
      <c r="CZ124">
        <f t="shared" si="170"/>
        <v>6.7944173184589882</v>
      </c>
      <c r="DA124">
        <f t="shared" si="171"/>
        <v>1.6360280024424794</v>
      </c>
      <c r="DB124">
        <f t="shared" si="172"/>
        <v>1.6360280024424794</v>
      </c>
      <c r="DC124">
        <f t="shared" si="173"/>
        <v>1.6360280024424794</v>
      </c>
      <c r="DD124">
        <f t="shared" si="174"/>
        <v>0</v>
      </c>
      <c r="DE124">
        <f t="shared" si="175"/>
        <v>0</v>
      </c>
      <c r="DF124">
        <f t="shared" si="176"/>
        <v>0</v>
      </c>
      <c r="DG124">
        <f t="shared" si="177"/>
        <v>0</v>
      </c>
      <c r="DH124">
        <f t="shared" si="178"/>
        <v>7.9211268038088534E-2</v>
      </c>
      <c r="DI124">
        <f t="shared" si="179"/>
        <v>0</v>
      </c>
      <c r="DJ124">
        <f t="shared" si="180"/>
        <v>0</v>
      </c>
      <c r="DM124" t="s">
        <v>509</v>
      </c>
      <c r="DN124" t="s">
        <v>70</v>
      </c>
      <c r="DO124" t="s">
        <v>71</v>
      </c>
      <c r="DP124" t="s">
        <v>417</v>
      </c>
      <c r="DQ124" t="s">
        <v>406</v>
      </c>
      <c r="DR124">
        <f t="shared" si="181"/>
        <v>0</v>
      </c>
      <c r="DS124">
        <f t="shared" si="182"/>
        <v>0</v>
      </c>
      <c r="DT124">
        <f t="shared" si="183"/>
        <v>0</v>
      </c>
      <c r="DU124">
        <f t="shared" si="184"/>
        <v>0</v>
      </c>
      <c r="DV124">
        <f t="shared" si="185"/>
        <v>0</v>
      </c>
      <c r="DW124">
        <f t="shared" si="186"/>
        <v>0</v>
      </c>
      <c r="DY124">
        <f t="shared" si="187"/>
        <v>0</v>
      </c>
      <c r="DZ124">
        <f t="shared" si="188"/>
        <v>0</v>
      </c>
      <c r="EA124">
        <f t="shared" si="189"/>
        <v>0</v>
      </c>
      <c r="EB124">
        <f t="shared" si="190"/>
        <v>0</v>
      </c>
      <c r="ED124">
        <f t="shared" si="212"/>
        <v>0.41792103231993777</v>
      </c>
      <c r="EF124">
        <f t="shared" si="213"/>
        <v>0</v>
      </c>
      <c r="EG124">
        <f t="shared" si="214"/>
        <v>0</v>
      </c>
      <c r="EH124">
        <f t="shared" si="215"/>
        <v>0</v>
      </c>
      <c r="EI124">
        <f t="shared" si="216"/>
        <v>0</v>
      </c>
    </row>
    <row r="125" spans="1:139" x14ac:dyDescent="0.25">
      <c r="A125" t="s">
        <v>487</v>
      </c>
      <c r="B125" t="s">
        <v>65</v>
      </c>
      <c r="C125" t="s">
        <v>71</v>
      </c>
      <c r="D125" t="s">
        <v>417</v>
      </c>
      <c r="E125" t="s">
        <v>407</v>
      </c>
      <c r="F125" t="s">
        <v>52</v>
      </c>
      <c r="G125">
        <f>VLOOKUP(A125,[2]alpha_i_split!$A$3:$N$208,14,FALSE)</f>
        <v>26.381143155733071</v>
      </c>
      <c r="H125">
        <v>0.30769198111709001</v>
      </c>
      <c r="I125">
        <v>1.1273834188130178</v>
      </c>
      <c r="J125">
        <v>3.03998254</v>
      </c>
      <c r="K125">
        <v>1.3263572562220902</v>
      </c>
      <c r="L125">
        <v>1.5963240717558658</v>
      </c>
      <c r="M125">
        <v>1.5284720537489731</v>
      </c>
      <c r="N125">
        <v>1.3785984406327738</v>
      </c>
      <c r="O125">
        <v>1.5276666559417871</v>
      </c>
      <c r="P125">
        <v>1.6721470135847669</v>
      </c>
      <c r="Q125">
        <v>1.3070253557120981</v>
      </c>
      <c r="R125">
        <v>1.2095558465202498</v>
      </c>
      <c r="S125">
        <v>1.2971210859341129</v>
      </c>
      <c r="T125">
        <v>1.3393743599143302</v>
      </c>
      <c r="U125">
        <v>1.3313443191676493</v>
      </c>
      <c r="V125">
        <v>1.3335057494131222</v>
      </c>
      <c r="W125">
        <v>2.5102624133345182</v>
      </c>
      <c r="X125">
        <v>1.0753828968011756</v>
      </c>
      <c r="Y125">
        <v>2.8300282216628858</v>
      </c>
      <c r="Z125">
        <v>1.2123688467287561</v>
      </c>
      <c r="AA125">
        <f>IFERROR(VLOOKUP(A125,[6]EEZ_Carbon_Flux_Sovereign!$A$6:$AE$152,31,FALSE),0)</f>
        <v>0</v>
      </c>
      <c r="AC125">
        <f t="shared" si="135"/>
        <v>4.0321029007174607</v>
      </c>
      <c r="AD125">
        <f t="shared" si="217"/>
        <v>1.4735187139980059</v>
      </c>
      <c r="AE125">
        <f t="shared" si="137"/>
        <v>1.4735187139980059</v>
      </c>
      <c r="AF125">
        <f t="shared" si="138"/>
        <v>1.2123688467287561</v>
      </c>
      <c r="AG125">
        <f t="shared" si="191"/>
        <v>0</v>
      </c>
      <c r="AH125">
        <f t="shared" si="192"/>
        <v>0</v>
      </c>
      <c r="AI125">
        <f t="shared" si="193"/>
        <v>8.72535958956829E-4</v>
      </c>
      <c r="AJ125">
        <f t="shared" si="194"/>
        <v>10.023393479927334</v>
      </c>
      <c r="AK125">
        <f t="shared" si="195"/>
        <v>8.2486413269956718E-2</v>
      </c>
      <c r="AL125">
        <f t="shared" si="139"/>
        <v>0</v>
      </c>
      <c r="AM125">
        <f t="shared" si="140"/>
        <v>0.26114986726924982</v>
      </c>
      <c r="AN125">
        <f t="shared" si="196"/>
        <v>1.0872467719993406</v>
      </c>
      <c r="AR125">
        <f t="shared" si="197"/>
        <v>4.8527973063195393</v>
      </c>
      <c r="AS125">
        <f t="shared" si="198"/>
        <v>1.3636332054952731</v>
      </c>
      <c r="AT125">
        <f t="shared" si="141"/>
        <v>1.3636332054952731</v>
      </c>
      <c r="AU125">
        <f t="shared" si="142"/>
        <v>1.2123688467287561</v>
      </c>
      <c r="AV125">
        <f t="shared" si="199"/>
        <v>0</v>
      </c>
      <c r="AW125">
        <f t="shared" si="200"/>
        <v>0</v>
      </c>
      <c r="AX125">
        <f t="shared" si="201"/>
        <v>2.3828705967757793E-4</v>
      </c>
      <c r="AY125">
        <f t="shared" si="202"/>
        <v>4.7259062535422016</v>
      </c>
      <c r="AZ125">
        <f t="shared" si="203"/>
        <v>6.9581543687812775E-2</v>
      </c>
      <c r="BA125">
        <f t="shared" si="143"/>
        <v>0</v>
      </c>
      <c r="BB125">
        <f t="shared" si="144"/>
        <v>0.151264358766517</v>
      </c>
      <c r="BG125">
        <f t="shared" si="145"/>
        <v>4.6465283562748194</v>
      </c>
      <c r="BH125">
        <f t="shared" si="146"/>
        <v>1.4623528044748546</v>
      </c>
      <c r="BI125">
        <f t="shared" si="147"/>
        <v>1.4623528044748546</v>
      </c>
      <c r="BJ125">
        <f t="shared" si="148"/>
        <v>1.2123688467287561</v>
      </c>
      <c r="BK125">
        <f t="shared" si="149"/>
        <v>0</v>
      </c>
      <c r="BL125">
        <f t="shared" si="204"/>
        <v>0</v>
      </c>
      <c r="BM125">
        <f t="shared" si="205"/>
        <v>8.9547671287278031E-4</v>
      </c>
      <c r="BN125">
        <f t="shared" si="206"/>
        <v>10.746410141033415</v>
      </c>
      <c r="BO125">
        <f t="shared" si="207"/>
        <v>7.6257126054304042E-2</v>
      </c>
      <c r="BP125">
        <f t="shared" si="150"/>
        <v>0</v>
      </c>
      <c r="BQ125">
        <f t="shared" si="151"/>
        <v>0.2499839577460985</v>
      </c>
      <c r="BV125">
        <f t="shared" si="152"/>
        <v>4.1909151891948593</v>
      </c>
      <c r="BW125">
        <f t="shared" si="153"/>
        <v>1.509988444950715</v>
      </c>
      <c r="BX125">
        <f t="shared" si="154"/>
        <v>1.509988444950715</v>
      </c>
      <c r="BY125">
        <f t="shared" si="155"/>
        <v>1.2123688467287561</v>
      </c>
      <c r="BZ125">
        <f t="shared" si="156"/>
        <v>0</v>
      </c>
      <c r="CA125">
        <f t="shared" si="208"/>
        <v>0</v>
      </c>
      <c r="CB125">
        <f t="shared" si="209"/>
        <v>1.2783206752882154E-3</v>
      </c>
      <c r="CC125">
        <f t="shared" si="210"/>
        <v>12.885448568493146</v>
      </c>
      <c r="CD125">
        <f t="shared" si="211"/>
        <v>8.2910923998780445E-2</v>
      </c>
      <c r="CE125">
        <f t="shared" si="157"/>
        <v>0</v>
      </c>
      <c r="CF125">
        <f t="shared" si="158"/>
        <v>0.29761959822195894</v>
      </c>
      <c r="CK125">
        <f t="shared" si="159"/>
        <v>4.6440799610032197</v>
      </c>
      <c r="CL125">
        <f t="shared" si="160"/>
        <v>1.500935510160514</v>
      </c>
      <c r="CM125">
        <f t="shared" si="161"/>
        <v>1.500935510160514</v>
      </c>
      <c r="CN125">
        <f t="shared" si="162"/>
        <v>1.2123688467287561</v>
      </c>
      <c r="CO125">
        <f t="shared" si="163"/>
        <v>0</v>
      </c>
      <c r="CP125">
        <f t="shared" si="164"/>
        <v>0</v>
      </c>
      <c r="CQ125">
        <f t="shared" si="165"/>
        <v>1.3067957338283595E-3</v>
      </c>
      <c r="CR125">
        <f t="shared" si="166"/>
        <v>13.585724542336809</v>
      </c>
      <c r="CS125">
        <f t="shared" si="167"/>
        <v>7.8289722830202899E-2</v>
      </c>
      <c r="CT125">
        <f t="shared" si="168"/>
        <v>0</v>
      </c>
      <c r="CU125">
        <f t="shared" si="169"/>
        <v>0.28856666343175785</v>
      </c>
      <c r="CZ125">
        <f t="shared" si="170"/>
        <v>5.0832977256108345</v>
      </c>
      <c r="DA125">
        <f t="shared" si="171"/>
        <v>1.5033722707801811</v>
      </c>
      <c r="DB125">
        <f t="shared" si="172"/>
        <v>1.5033722707801811</v>
      </c>
      <c r="DC125">
        <f t="shared" si="173"/>
        <v>1.2123688467287561</v>
      </c>
      <c r="DD125">
        <f t="shared" si="174"/>
        <v>0</v>
      </c>
      <c r="DE125">
        <f t="shared" si="175"/>
        <v>0</v>
      </c>
      <c r="DF125">
        <f t="shared" si="176"/>
        <v>1.4621784657172388E-3</v>
      </c>
      <c r="DG125">
        <f t="shared" si="177"/>
        <v>15.073827435022018</v>
      </c>
      <c r="DH125">
        <f t="shared" si="178"/>
        <v>7.4952535624131275E-2</v>
      </c>
      <c r="DI125">
        <f t="shared" si="179"/>
        <v>0</v>
      </c>
      <c r="DJ125">
        <f t="shared" si="180"/>
        <v>0.29100342405142499</v>
      </c>
      <c r="DM125" t="s">
        <v>487</v>
      </c>
      <c r="DN125" t="s">
        <v>65</v>
      </c>
      <c r="DO125" t="s">
        <v>71</v>
      </c>
      <c r="DP125" t="s">
        <v>417</v>
      </c>
      <c r="DQ125" t="s">
        <v>406</v>
      </c>
      <c r="DR125">
        <f t="shared" si="181"/>
        <v>0</v>
      </c>
      <c r="DS125">
        <f t="shared" si="182"/>
        <v>0</v>
      </c>
      <c r="DT125">
        <f t="shared" si="183"/>
        <v>0</v>
      </c>
      <c r="DU125">
        <f t="shared" si="184"/>
        <v>11.173451736725818</v>
      </c>
      <c r="DV125">
        <f t="shared" si="185"/>
        <v>3.6616598723730451</v>
      </c>
      <c r="DW125">
        <f t="shared" si="186"/>
        <v>13.407753020946986</v>
      </c>
      <c r="DY125">
        <f t="shared" si="187"/>
        <v>0</v>
      </c>
      <c r="DZ125">
        <f t="shared" si="188"/>
        <v>0</v>
      </c>
      <c r="EA125">
        <f t="shared" si="189"/>
        <v>1.0089324343901668E-3</v>
      </c>
      <c r="EB125">
        <f t="shared" si="190"/>
        <v>4.4544248275656578E-4</v>
      </c>
      <c r="ED125">
        <f t="shared" si="212"/>
        <v>0.4009188932796372</v>
      </c>
      <c r="EF125">
        <f t="shared" si="213"/>
        <v>0</v>
      </c>
      <c r="EG125">
        <f t="shared" si="214"/>
        <v>0</v>
      </c>
      <c r="EH125">
        <f t="shared" si="215"/>
        <v>4.4796479044015554</v>
      </c>
      <c r="EI125">
        <f t="shared" si="216"/>
        <v>5.3754215025247776</v>
      </c>
    </row>
    <row r="126" spans="1:139" x14ac:dyDescent="0.25">
      <c r="A126" t="s">
        <v>108</v>
      </c>
      <c r="B126" t="s">
        <v>109</v>
      </c>
      <c r="C126" t="s">
        <v>112</v>
      </c>
      <c r="D126" t="s">
        <v>417</v>
      </c>
      <c r="E126" t="s">
        <v>408</v>
      </c>
      <c r="F126" t="s">
        <v>52</v>
      </c>
      <c r="G126">
        <f>VLOOKUP(A126,[2]alpha_i_split!$A$3:$N$208,14,FALSE)</f>
        <v>21.427066465184538</v>
      </c>
      <c r="H126">
        <v>0.28931010402963703</v>
      </c>
      <c r="I126">
        <v>1.0600322211645901</v>
      </c>
      <c r="J126">
        <v>3.9848405804063431</v>
      </c>
      <c r="K126">
        <v>1.3263572562220902</v>
      </c>
      <c r="L126">
        <v>1.5963240717558658</v>
      </c>
      <c r="M126">
        <v>1.5284720537489731</v>
      </c>
      <c r="N126">
        <v>1.3785984406327738</v>
      </c>
      <c r="O126">
        <v>1.5276666559417871</v>
      </c>
      <c r="P126">
        <v>1.6721470135847669</v>
      </c>
      <c r="Q126">
        <v>1.3070253557120981</v>
      </c>
      <c r="R126">
        <v>1.1523297796771568</v>
      </c>
      <c r="S126">
        <v>1.261678755528314</v>
      </c>
      <c r="T126">
        <v>1.2456836932865165</v>
      </c>
      <c r="U126">
        <v>1.2512749062312558</v>
      </c>
      <c r="V126">
        <v>1.4406165004533091</v>
      </c>
      <c r="W126">
        <v>1.7151600651160854</v>
      </c>
      <c r="X126">
        <v>1.5628974287465736</v>
      </c>
      <c r="Y126">
        <v>1.8181249334778069</v>
      </c>
      <c r="Z126">
        <v>1.656721632846657</v>
      </c>
      <c r="AA126">
        <f>IFERROR(VLOOKUP(A126,[6]EEZ_Carbon_Flux_Sovereign!$A$6:$AE$152,31,FALSE),0)</f>
        <v>0</v>
      </c>
      <c r="AC126">
        <f t="shared" si="135"/>
        <v>5.2853222187101991</v>
      </c>
      <c r="AD126">
        <f t="shared" si="217"/>
        <v>1.3854889909339339</v>
      </c>
      <c r="AE126">
        <f t="shared" si="137"/>
        <v>1.3854889909339339</v>
      </c>
      <c r="AF126">
        <f t="shared" si="138"/>
        <v>1.3854889909339339</v>
      </c>
      <c r="AG126">
        <f t="shared" si="191"/>
        <v>0</v>
      </c>
      <c r="AH126">
        <f t="shared" si="192"/>
        <v>0</v>
      </c>
      <c r="AI126">
        <f t="shared" si="193"/>
        <v>0</v>
      </c>
      <c r="AJ126">
        <f t="shared" si="194"/>
        <v>0</v>
      </c>
      <c r="AK126">
        <f t="shared" si="195"/>
        <v>7.5166678337994827E-2</v>
      </c>
      <c r="AL126">
        <f t="shared" si="139"/>
        <v>0</v>
      </c>
      <c r="AM126">
        <f t="shared" si="140"/>
        <v>0</v>
      </c>
      <c r="AN126">
        <f t="shared" si="196"/>
        <v>1.0334943088499531</v>
      </c>
      <c r="AR126">
        <f t="shared" si="197"/>
        <v>6.3610969406122608</v>
      </c>
      <c r="AS126">
        <f t="shared" si="198"/>
        <v>1.2215066958652792</v>
      </c>
      <c r="AT126">
        <f t="shared" si="141"/>
        <v>1.2215066958652792</v>
      </c>
      <c r="AU126">
        <f t="shared" si="142"/>
        <v>1.2215066958652792</v>
      </c>
      <c r="AV126">
        <f t="shared" si="199"/>
        <v>0</v>
      </c>
      <c r="AW126">
        <f t="shared" si="200"/>
        <v>0</v>
      </c>
      <c r="AX126">
        <f t="shared" si="201"/>
        <v>0</v>
      </c>
      <c r="AY126">
        <f t="shared" si="202"/>
        <v>0</v>
      </c>
      <c r="AZ126">
        <f t="shared" si="203"/>
        <v>6.0407082248619619E-2</v>
      </c>
      <c r="BA126">
        <f t="shared" si="143"/>
        <v>0</v>
      </c>
      <c r="BB126">
        <f t="shared" si="144"/>
        <v>0</v>
      </c>
      <c r="BG126">
        <f t="shared" si="145"/>
        <v>6.0907174657959331</v>
      </c>
      <c r="BH126">
        <f t="shared" si="146"/>
        <v>1.3374201336188545</v>
      </c>
      <c r="BI126">
        <f t="shared" si="147"/>
        <v>1.3374201336188545</v>
      </c>
      <c r="BJ126">
        <f t="shared" si="148"/>
        <v>1.3374201336188545</v>
      </c>
      <c r="BK126">
        <f t="shared" si="149"/>
        <v>0</v>
      </c>
      <c r="BL126">
        <f t="shared" si="204"/>
        <v>0</v>
      </c>
      <c r="BM126">
        <f t="shared" si="205"/>
        <v>0</v>
      </c>
      <c r="BN126">
        <f t="shared" si="206"/>
        <v>0</v>
      </c>
      <c r="BO126">
        <f t="shared" si="207"/>
        <v>6.7591431453395259E-2</v>
      </c>
      <c r="BP126">
        <f t="shared" si="150"/>
        <v>0</v>
      </c>
      <c r="BQ126">
        <f t="shared" si="151"/>
        <v>0</v>
      </c>
      <c r="BV126">
        <f t="shared" si="152"/>
        <v>5.4934950103183819</v>
      </c>
      <c r="BW126">
        <f t="shared" si="153"/>
        <v>1.320464852263016</v>
      </c>
      <c r="BX126">
        <f t="shared" si="154"/>
        <v>1.320464852263016</v>
      </c>
      <c r="BY126">
        <f t="shared" si="155"/>
        <v>1.320464852263016</v>
      </c>
      <c r="BZ126">
        <f t="shared" si="156"/>
        <v>0</v>
      </c>
      <c r="CA126">
        <f t="shared" si="208"/>
        <v>0</v>
      </c>
      <c r="CB126">
        <f t="shared" si="209"/>
        <v>0</v>
      </c>
      <c r="CC126">
        <f t="shared" si="210"/>
        <v>0</v>
      </c>
      <c r="CD126">
        <f t="shared" si="211"/>
        <v>7.0268469251024063E-2</v>
      </c>
      <c r="CE126">
        <f t="shared" si="157"/>
        <v>0</v>
      </c>
      <c r="CF126">
        <f t="shared" si="158"/>
        <v>0</v>
      </c>
      <c r="CK126">
        <f t="shared" si="159"/>
        <v>6.087508083930488</v>
      </c>
      <c r="CL126">
        <f t="shared" si="160"/>
        <v>1.3263917181398321</v>
      </c>
      <c r="CM126">
        <f t="shared" si="161"/>
        <v>1.3263917181398321</v>
      </c>
      <c r="CN126">
        <f t="shared" si="162"/>
        <v>1.3263917181398321</v>
      </c>
      <c r="CO126">
        <f t="shared" si="163"/>
        <v>0</v>
      </c>
      <c r="CP126">
        <f t="shared" si="164"/>
        <v>0</v>
      </c>
      <c r="CQ126">
        <f t="shared" si="165"/>
        <v>0</v>
      </c>
      <c r="CR126">
        <f t="shared" si="166"/>
        <v>0</v>
      </c>
      <c r="CS126">
        <f t="shared" si="167"/>
        <v>6.7051738144919062E-2</v>
      </c>
      <c r="CT126">
        <f t="shared" si="168"/>
        <v>0</v>
      </c>
      <c r="CU126">
        <f t="shared" si="169"/>
        <v>0</v>
      </c>
      <c r="CZ126">
        <f t="shared" si="170"/>
        <v>6.6632392761378556</v>
      </c>
      <c r="DA126">
        <f t="shared" si="171"/>
        <v>1.52709990882188</v>
      </c>
      <c r="DB126">
        <f t="shared" si="172"/>
        <v>1.52709990882188</v>
      </c>
      <c r="DC126">
        <f t="shared" si="173"/>
        <v>1.52709990882188</v>
      </c>
      <c r="DD126">
        <f t="shared" si="174"/>
        <v>0</v>
      </c>
      <c r="DE126">
        <f t="shared" si="175"/>
        <v>0</v>
      </c>
      <c r="DF126">
        <f t="shared" si="176"/>
        <v>0</v>
      </c>
      <c r="DG126">
        <f t="shared" si="177"/>
        <v>0</v>
      </c>
      <c r="DH126">
        <f t="shared" si="178"/>
        <v>7.3787494010145782E-2</v>
      </c>
      <c r="DI126">
        <f t="shared" si="179"/>
        <v>0</v>
      </c>
      <c r="DJ126">
        <f t="shared" si="180"/>
        <v>0</v>
      </c>
      <c r="DM126" t="s">
        <v>108</v>
      </c>
      <c r="DN126" t="s">
        <v>109</v>
      </c>
      <c r="DO126" t="s">
        <v>112</v>
      </c>
      <c r="DP126" t="s">
        <v>417</v>
      </c>
      <c r="DQ126" t="s">
        <v>406</v>
      </c>
      <c r="DR126">
        <f t="shared" si="181"/>
        <v>0</v>
      </c>
      <c r="DS126">
        <f t="shared" si="182"/>
        <v>0</v>
      </c>
      <c r="DT126">
        <f t="shared" si="183"/>
        <v>0</v>
      </c>
      <c r="DU126">
        <f t="shared" si="184"/>
        <v>0</v>
      </c>
      <c r="DV126">
        <f t="shared" si="185"/>
        <v>0</v>
      </c>
      <c r="DW126">
        <f t="shared" si="186"/>
        <v>0</v>
      </c>
      <c r="DY126">
        <f t="shared" si="187"/>
        <v>0</v>
      </c>
      <c r="DZ126">
        <f t="shared" si="188"/>
        <v>0</v>
      </c>
      <c r="EA126">
        <f t="shared" si="189"/>
        <v>0</v>
      </c>
      <c r="EB126">
        <f t="shared" si="190"/>
        <v>0</v>
      </c>
      <c r="ED126">
        <f t="shared" si="212"/>
        <v>0.36928549397938482</v>
      </c>
      <c r="EF126">
        <f t="shared" si="213"/>
        <v>0</v>
      </c>
      <c r="EG126">
        <f t="shared" si="214"/>
        <v>0</v>
      </c>
      <c r="EH126">
        <f t="shared" si="215"/>
        <v>0</v>
      </c>
      <c r="EI126">
        <f t="shared" si="216"/>
        <v>0</v>
      </c>
    </row>
    <row r="127" spans="1:139" x14ac:dyDescent="0.25">
      <c r="A127" t="s">
        <v>98</v>
      </c>
      <c r="B127" t="s">
        <v>99</v>
      </c>
      <c r="C127" t="s">
        <v>91</v>
      </c>
      <c r="D127" t="s">
        <v>417</v>
      </c>
      <c r="E127" t="s">
        <v>407</v>
      </c>
      <c r="F127" t="s">
        <v>52</v>
      </c>
      <c r="G127">
        <f>VLOOKUP(A127,[2]alpha_i_split!$A$3:$N$208,14,FALSE)</f>
        <v>107.17366493115152</v>
      </c>
      <c r="H127">
        <v>0.21373903834148</v>
      </c>
      <c r="I127">
        <v>0.78313983648318275</v>
      </c>
      <c r="J127">
        <v>0.70637081558441606</v>
      </c>
      <c r="K127">
        <v>1.3263572562220902</v>
      </c>
      <c r="L127">
        <v>1.5963240717558658</v>
      </c>
      <c r="M127">
        <v>1.5284720537489731</v>
      </c>
      <c r="N127">
        <v>1.3785984406327738</v>
      </c>
      <c r="O127">
        <v>1.5276666559417871</v>
      </c>
      <c r="P127">
        <v>1.6721470135847669</v>
      </c>
      <c r="Q127">
        <v>1.3070253557120981</v>
      </c>
      <c r="R127">
        <v>1.2095558465202498</v>
      </c>
      <c r="S127">
        <v>1.2971210859341129</v>
      </c>
      <c r="T127">
        <v>1.3393743599143302</v>
      </c>
      <c r="U127">
        <v>1.3313443191676493</v>
      </c>
      <c r="V127">
        <v>1.3335057494131222</v>
      </c>
      <c r="W127">
        <v>2.8028150017058211</v>
      </c>
      <c r="X127">
        <v>1.0104174104840566</v>
      </c>
      <c r="Y127">
        <v>2.1949960821285082</v>
      </c>
      <c r="Z127">
        <v>0.79129812562624502</v>
      </c>
      <c r="AA127">
        <f>IFERROR(VLOOKUP(A127,[6]EEZ_Carbon_Flux_Sovereign!$A$6:$AE$152,31,FALSE),0)</f>
        <v>0</v>
      </c>
      <c r="AC127">
        <f t="shared" si="135"/>
        <v>0.9369000568339062</v>
      </c>
      <c r="AD127">
        <f t="shared" si="217"/>
        <v>1.0235836233517464</v>
      </c>
      <c r="AE127">
        <f t="shared" si="137"/>
        <v>1.0235836233517464</v>
      </c>
      <c r="AF127">
        <f t="shared" si="138"/>
        <v>0.79129812562624502</v>
      </c>
      <c r="AG127">
        <f t="shared" si="191"/>
        <v>0</v>
      </c>
      <c r="AH127">
        <f t="shared" si="192"/>
        <v>0</v>
      </c>
      <c r="AI127">
        <f t="shared" si="193"/>
        <v>1.2011603251470731E-3</v>
      </c>
      <c r="AJ127">
        <f t="shared" si="194"/>
        <v>15.513155193612475</v>
      </c>
      <c r="AK127">
        <f t="shared" si="195"/>
        <v>5.8975553800900991E-2</v>
      </c>
      <c r="AL127">
        <f t="shared" si="139"/>
        <v>0</v>
      </c>
      <c r="AM127">
        <f t="shared" si="140"/>
        <v>0.23228549772550133</v>
      </c>
      <c r="AN127">
        <f t="shared" si="196"/>
        <v>0.74740963549066952</v>
      </c>
      <c r="AR127">
        <f t="shared" si="197"/>
        <v>1.1275967365032269</v>
      </c>
      <c r="AS127">
        <f t="shared" si="198"/>
        <v>0.94725136786114617</v>
      </c>
      <c r="AT127">
        <f t="shared" si="141"/>
        <v>0.94725136786114617</v>
      </c>
      <c r="AU127">
        <f t="shared" si="142"/>
        <v>0.79129812562624502</v>
      </c>
      <c r="AV127">
        <f t="shared" si="199"/>
        <v>0</v>
      </c>
      <c r="AW127">
        <f t="shared" si="200"/>
        <v>0</v>
      </c>
      <c r="AX127">
        <f t="shared" si="201"/>
        <v>5.1085145481683913E-4</v>
      </c>
      <c r="AY127">
        <f t="shared" si="202"/>
        <v>9.8270118818186631</v>
      </c>
      <c r="AZ127">
        <f t="shared" si="203"/>
        <v>4.9748921193606639E-2</v>
      </c>
      <c r="BA127">
        <f t="shared" si="143"/>
        <v>0</v>
      </c>
      <c r="BB127">
        <f t="shared" si="144"/>
        <v>0.15595324223490115</v>
      </c>
      <c r="BG127">
        <f t="shared" si="145"/>
        <v>1.0796680512046495</v>
      </c>
      <c r="BH127">
        <f t="shared" si="146"/>
        <v>1.0158271951373297</v>
      </c>
      <c r="BI127">
        <f t="shared" si="147"/>
        <v>1.0158271951373297</v>
      </c>
      <c r="BJ127">
        <f t="shared" si="148"/>
        <v>0.79129812562624502</v>
      </c>
      <c r="BK127">
        <f t="shared" si="149"/>
        <v>0</v>
      </c>
      <c r="BL127">
        <f t="shared" si="204"/>
        <v>0</v>
      </c>
      <c r="BM127">
        <f t="shared" si="205"/>
        <v>1.2692769444251335E-3</v>
      </c>
      <c r="BN127">
        <f t="shared" si="206"/>
        <v>16.959188587771767</v>
      </c>
      <c r="BO127">
        <f t="shared" si="207"/>
        <v>5.452178197637441E-2</v>
      </c>
      <c r="BP127">
        <f t="shared" si="150"/>
        <v>0</v>
      </c>
      <c r="BQ127">
        <f t="shared" si="151"/>
        <v>0.22452906951108464</v>
      </c>
      <c r="BV127">
        <f t="shared" si="152"/>
        <v>0.97380170487317663</v>
      </c>
      <c r="BW127">
        <f t="shared" si="153"/>
        <v>1.0489174172130762</v>
      </c>
      <c r="BX127">
        <f t="shared" si="154"/>
        <v>1.0489174172130762</v>
      </c>
      <c r="BY127">
        <f t="shared" si="155"/>
        <v>0.79129812562624502</v>
      </c>
      <c r="BZ127">
        <f t="shared" si="156"/>
        <v>0</v>
      </c>
      <c r="CA127">
        <f t="shared" si="208"/>
        <v>0</v>
      </c>
      <c r="CB127">
        <f t="shared" si="209"/>
        <v>1.6218517877915788E-3</v>
      </c>
      <c r="CC127">
        <f t="shared" si="210"/>
        <v>18.886611066294268</v>
      </c>
      <c r="CD127">
        <f t="shared" si="211"/>
        <v>5.9279067486783639E-2</v>
      </c>
      <c r="CE127">
        <f t="shared" si="157"/>
        <v>0</v>
      </c>
      <c r="CF127">
        <f t="shared" si="158"/>
        <v>0.25761929158683117</v>
      </c>
      <c r="CK127">
        <f t="shared" si="159"/>
        <v>1.0790991416987177</v>
      </c>
      <c r="CL127">
        <f t="shared" si="160"/>
        <v>1.042628772415767</v>
      </c>
      <c r="CM127">
        <f t="shared" si="161"/>
        <v>1.042628772415767</v>
      </c>
      <c r="CN127">
        <f t="shared" si="162"/>
        <v>0.79129812562624502</v>
      </c>
      <c r="CO127">
        <f t="shared" si="163"/>
        <v>0</v>
      </c>
      <c r="CP127">
        <f t="shared" si="164"/>
        <v>0</v>
      </c>
      <c r="CQ127">
        <f t="shared" si="165"/>
        <v>1.6889872253845627E-3</v>
      </c>
      <c r="CR127">
        <f t="shared" si="166"/>
        <v>20.160540470804733</v>
      </c>
      <c r="CS127">
        <f t="shared" si="167"/>
        <v>5.5975033678812319E-2</v>
      </c>
      <c r="CT127">
        <f t="shared" si="168"/>
        <v>0</v>
      </c>
      <c r="CU127">
        <f t="shared" si="169"/>
        <v>0.25133064678952199</v>
      </c>
      <c r="CZ127">
        <f t="shared" si="170"/>
        <v>1.1811558497629175</v>
      </c>
      <c r="DA127">
        <f t="shared" si="171"/>
        <v>1.0443214745447766</v>
      </c>
      <c r="DB127">
        <f t="shared" si="172"/>
        <v>1.0443214745447766</v>
      </c>
      <c r="DC127">
        <f t="shared" si="173"/>
        <v>0.79129812562624502</v>
      </c>
      <c r="DD127">
        <f t="shared" si="174"/>
        <v>0</v>
      </c>
      <c r="DE127">
        <f t="shared" si="175"/>
        <v>0</v>
      </c>
      <c r="DF127">
        <f t="shared" si="176"/>
        <v>1.8802200044021778E-3</v>
      </c>
      <c r="DG127">
        <f t="shared" si="177"/>
        <v>22.293041481411706</v>
      </c>
      <c r="DH127">
        <f t="shared" si="178"/>
        <v>5.3589035114767126E-2</v>
      </c>
      <c r="DI127">
        <f t="shared" si="179"/>
        <v>0</v>
      </c>
      <c r="DJ127">
        <f t="shared" si="180"/>
        <v>0.25302334891853162</v>
      </c>
      <c r="DM127" t="s">
        <v>98</v>
      </c>
      <c r="DN127" t="s">
        <v>99</v>
      </c>
      <c r="DO127" t="s">
        <v>91</v>
      </c>
      <c r="DP127" t="s">
        <v>417</v>
      </c>
      <c r="DQ127" t="s">
        <v>405</v>
      </c>
      <c r="DR127">
        <f t="shared" si="181"/>
        <v>0</v>
      </c>
      <c r="DS127">
        <f t="shared" si="182"/>
        <v>0</v>
      </c>
      <c r="DT127">
        <f t="shared" si="183"/>
        <v>0</v>
      </c>
      <c r="DU127">
        <f t="shared" si="184"/>
        <v>17.273258113618933</v>
      </c>
      <c r="DV127">
        <f t="shared" si="185"/>
        <v>4.3538653428941183</v>
      </c>
      <c r="DW127">
        <f t="shared" si="186"/>
        <v>18.956143424054517</v>
      </c>
      <c r="DY127">
        <f t="shared" si="187"/>
        <v>0</v>
      </c>
      <c r="DZ127">
        <f t="shared" si="188"/>
        <v>0</v>
      </c>
      <c r="EA127">
        <f t="shared" si="189"/>
        <v>1.3620579569945609E-3</v>
      </c>
      <c r="EB127">
        <f t="shared" si="190"/>
        <v>4.9028896826280616E-4</v>
      </c>
      <c r="ED127">
        <f t="shared" si="212"/>
        <v>0.27849935637390111</v>
      </c>
      <c r="EF127">
        <f t="shared" si="213"/>
        <v>0</v>
      </c>
      <c r="EG127">
        <f t="shared" si="214"/>
        <v>0</v>
      </c>
      <c r="EH127">
        <f t="shared" si="215"/>
        <v>4.8105912671231383</v>
      </c>
      <c r="EI127">
        <f t="shared" si="216"/>
        <v>5.279273742930541</v>
      </c>
    </row>
    <row r="128" spans="1:139" x14ac:dyDescent="0.25">
      <c r="A128" t="s">
        <v>512</v>
      </c>
      <c r="B128" t="s">
        <v>345</v>
      </c>
      <c r="C128" t="s">
        <v>346</v>
      </c>
      <c r="D128" t="s">
        <v>421</v>
      </c>
      <c r="E128" t="s">
        <v>406</v>
      </c>
      <c r="F128" t="s">
        <v>585</v>
      </c>
      <c r="G128">
        <f>VLOOKUP(A128,[2]alpha_i_split!$A$3:$N$208,14,FALSE)</f>
        <v>40.165211457217417</v>
      </c>
      <c r="H128">
        <v>0.196143743830996</v>
      </c>
      <c r="I128">
        <v>0.71867067739676938</v>
      </c>
      <c r="J128">
        <v>1.9021568</v>
      </c>
      <c r="K128">
        <v>1.4311390552424275</v>
      </c>
      <c r="L128">
        <v>1.6075990253515033</v>
      </c>
      <c r="M128">
        <v>1.5477783159783653</v>
      </c>
      <c r="N128">
        <v>1.4279094998340851</v>
      </c>
      <c r="O128">
        <v>1.5230249577532384</v>
      </c>
      <c r="P128">
        <v>1.6751514690397891</v>
      </c>
      <c r="Q128">
        <v>1.39378218396165</v>
      </c>
      <c r="R128">
        <v>1.154133732123878</v>
      </c>
      <c r="S128">
        <v>1.2154822023485663</v>
      </c>
      <c r="T128">
        <v>1.2953811605285075</v>
      </c>
      <c r="U128">
        <v>1.2357210310006459</v>
      </c>
      <c r="V128">
        <v>1.3448954049704989</v>
      </c>
      <c r="W128">
        <v>0</v>
      </c>
      <c r="X128">
        <v>0</v>
      </c>
      <c r="Y128">
        <v>0</v>
      </c>
      <c r="Z128">
        <v>0</v>
      </c>
      <c r="AA128">
        <f>IFERROR(VLOOKUP(A128,[6]EEZ_Carbon_Flux_Sovereign!$A$6:$AE$152,31,FALSE),0)</f>
        <v>0</v>
      </c>
      <c r="AC128">
        <f t="shared" si="135"/>
        <v>2.722250885674959</v>
      </c>
      <c r="AD128">
        <f t="shared" si="217"/>
        <v>1.0016703862912677</v>
      </c>
      <c r="AE128">
        <f t="shared" si="137"/>
        <v>0</v>
      </c>
      <c r="AF128">
        <f t="shared" si="138"/>
        <v>0</v>
      </c>
      <c r="AG128">
        <f t="shared" si="191"/>
        <v>0.10952242213644806</v>
      </c>
      <c r="AH128">
        <f t="shared" si="192"/>
        <v>328.01934738819637</v>
      </c>
      <c r="AI128">
        <f t="shared" si="193"/>
        <v>0.10952242213644806</v>
      </c>
      <c r="AJ128">
        <f t="shared" si="194"/>
        <v>328.01934738819637</v>
      </c>
      <c r="AK128">
        <f t="shared" si="195"/>
        <v>5.5306363566204823E-2</v>
      </c>
      <c r="AL128">
        <f t="shared" si="139"/>
        <v>1.0016703862912677</v>
      </c>
      <c r="AM128">
        <f t="shared" si="140"/>
        <v>1.0016703862912677</v>
      </c>
      <c r="AN128">
        <f t="shared" si="196"/>
        <v>0.74267868556492367</v>
      </c>
      <c r="AR128">
        <f t="shared" si="197"/>
        <v>3.0579054177457343</v>
      </c>
      <c r="AS128">
        <f t="shared" si="198"/>
        <v>0.82944207107192902</v>
      </c>
      <c r="AT128">
        <f t="shared" si="141"/>
        <v>0</v>
      </c>
      <c r="AU128">
        <f t="shared" si="142"/>
        <v>0</v>
      </c>
      <c r="AV128">
        <f t="shared" si="199"/>
        <v>0.10187325108560775</v>
      </c>
      <c r="AW128">
        <f t="shared" si="200"/>
        <v>368.4642531597845</v>
      </c>
      <c r="AX128">
        <f t="shared" si="201"/>
        <v>0.10187325108560775</v>
      </c>
      <c r="AY128">
        <f t="shared" si="202"/>
        <v>368.4642531597845</v>
      </c>
      <c r="AZ128">
        <f t="shared" si="203"/>
        <v>4.3210409243945501E-2</v>
      </c>
      <c r="BA128">
        <f t="shared" si="143"/>
        <v>0.82944207107192902</v>
      </c>
      <c r="BB128">
        <f t="shared" si="144"/>
        <v>0.82944207107192902</v>
      </c>
      <c r="BG128">
        <f t="shared" si="145"/>
        <v>2.9441170486307962</v>
      </c>
      <c r="BH128">
        <f t="shared" si="146"/>
        <v>0.8735314177255612</v>
      </c>
      <c r="BI128">
        <f t="shared" si="147"/>
        <v>0</v>
      </c>
      <c r="BJ128">
        <f t="shared" si="148"/>
        <v>0</v>
      </c>
      <c r="BK128">
        <f t="shared" si="149"/>
        <v>0.1032960368908019</v>
      </c>
      <c r="BL128">
        <f t="shared" si="204"/>
        <v>354.75325143916433</v>
      </c>
      <c r="BM128">
        <f t="shared" si="205"/>
        <v>0.1032960368908019</v>
      </c>
      <c r="BN128">
        <f t="shared" si="206"/>
        <v>354.75325143916433</v>
      </c>
      <c r="BO128">
        <f t="shared" si="207"/>
        <v>4.6378354652891994E-2</v>
      </c>
      <c r="BP128">
        <f t="shared" si="150"/>
        <v>0.8735314177255612</v>
      </c>
      <c r="BQ128">
        <f t="shared" si="151"/>
        <v>0.8735314177255612</v>
      </c>
      <c r="BV128">
        <f t="shared" si="152"/>
        <v>2.7161077648940037</v>
      </c>
      <c r="BW128">
        <f t="shared" si="153"/>
        <v>0.93095245612403577</v>
      </c>
      <c r="BX128">
        <f t="shared" si="154"/>
        <v>0</v>
      </c>
      <c r="BY128">
        <f t="shared" si="155"/>
        <v>0</v>
      </c>
      <c r="BZ128">
        <f t="shared" si="156"/>
        <v>0.10156043606395483</v>
      </c>
      <c r="CA128">
        <f t="shared" si="208"/>
        <v>327.27912815267348</v>
      </c>
      <c r="CB128">
        <f t="shared" si="209"/>
        <v>0.10156043606395483</v>
      </c>
      <c r="CC128">
        <f t="shared" si="210"/>
        <v>327.27912815267348</v>
      </c>
      <c r="CD128">
        <f t="shared" si="211"/>
        <v>5.1459830014217958E-2</v>
      </c>
      <c r="CE128">
        <f t="shared" si="157"/>
        <v>0.93095245612403577</v>
      </c>
      <c r="CF128">
        <f t="shared" si="158"/>
        <v>0.93095245612403577</v>
      </c>
      <c r="CK128">
        <f t="shared" si="159"/>
        <v>2.897032279960035</v>
      </c>
      <c r="CL128">
        <f t="shared" si="160"/>
        <v>0.88807647042266846</v>
      </c>
      <c r="CM128">
        <f t="shared" si="161"/>
        <v>0</v>
      </c>
      <c r="CN128">
        <f t="shared" si="162"/>
        <v>0</v>
      </c>
      <c r="CO128">
        <f t="shared" si="163"/>
        <v>0.10333650183302044</v>
      </c>
      <c r="CP128">
        <f t="shared" si="164"/>
        <v>349.07974236893847</v>
      </c>
      <c r="CQ128">
        <f t="shared" si="165"/>
        <v>0.10333650183302044</v>
      </c>
      <c r="CR128">
        <f t="shared" si="166"/>
        <v>349.07974236893847</v>
      </c>
      <c r="CS128">
        <f t="shared" si="167"/>
        <v>4.7532213612351666E-2</v>
      </c>
      <c r="CT128">
        <f t="shared" si="168"/>
        <v>0.88807647042266846</v>
      </c>
      <c r="CU128">
        <f t="shared" si="169"/>
        <v>0.88807647042266846</v>
      </c>
      <c r="CZ128">
        <f t="shared" si="170"/>
        <v>3.1864007578640243</v>
      </c>
      <c r="DA128">
        <f t="shared" si="171"/>
        <v>0.96653689171795087</v>
      </c>
      <c r="DB128">
        <f t="shared" si="172"/>
        <v>0</v>
      </c>
      <c r="DC128">
        <f t="shared" si="173"/>
        <v>0</v>
      </c>
      <c r="DD128">
        <f t="shared" si="174"/>
        <v>0.12369976930226569</v>
      </c>
      <c r="DE128">
        <f t="shared" si="175"/>
        <v>383.94738068113907</v>
      </c>
      <c r="DF128">
        <f t="shared" si="176"/>
        <v>0.12369976930226569</v>
      </c>
      <c r="DG128">
        <f t="shared" si="177"/>
        <v>383.94738068113907</v>
      </c>
      <c r="DH128">
        <f t="shared" si="178"/>
        <v>4.9326758940018249E-2</v>
      </c>
      <c r="DI128">
        <f t="shared" si="179"/>
        <v>0.96653689171795087</v>
      </c>
      <c r="DJ128">
        <f t="shared" si="180"/>
        <v>0.96653689171795087</v>
      </c>
      <c r="DM128" t="s">
        <v>512</v>
      </c>
      <c r="DN128" t="s">
        <v>345</v>
      </c>
      <c r="DO128" t="s">
        <v>346</v>
      </c>
      <c r="DP128" t="s">
        <v>421</v>
      </c>
      <c r="DQ128" t="s">
        <v>405</v>
      </c>
      <c r="DR128">
        <f t="shared" si="181"/>
        <v>351.92385053164935</v>
      </c>
      <c r="DS128">
        <f t="shared" si="182"/>
        <v>22.333712072760722</v>
      </c>
      <c r="DT128">
        <f t="shared" si="183"/>
        <v>498.79469494897802</v>
      </c>
      <c r="DU128">
        <f t="shared" si="184"/>
        <v>351.92385053164935</v>
      </c>
      <c r="DV128">
        <f t="shared" si="185"/>
        <v>22.333712072760722</v>
      </c>
      <c r="DW128">
        <f t="shared" si="186"/>
        <v>498.79469494897802</v>
      </c>
      <c r="DY128">
        <f t="shared" si="187"/>
        <v>0.1072147362186831</v>
      </c>
      <c r="DZ128">
        <f t="shared" si="188"/>
        <v>8.5788252121250363E-3</v>
      </c>
      <c r="EA128">
        <f t="shared" si="189"/>
        <v>0.1072147362186831</v>
      </c>
      <c r="EB128">
        <f t="shared" si="190"/>
        <v>8.5788252121250363E-3</v>
      </c>
      <c r="ED128">
        <f t="shared" si="212"/>
        <v>0.24973661268892891</v>
      </c>
      <c r="EF128">
        <f t="shared" si="213"/>
        <v>87.888270356219024</v>
      </c>
      <c r="EG128">
        <f t="shared" si="214"/>
        <v>124.56729754376536</v>
      </c>
      <c r="EH128">
        <f t="shared" si="215"/>
        <v>87.888270356219024</v>
      </c>
      <c r="EI128">
        <f t="shared" si="216"/>
        <v>124.56729754376536</v>
      </c>
    </row>
    <row r="129" spans="1:139" x14ac:dyDescent="0.25">
      <c r="A129" t="s">
        <v>92</v>
      </c>
      <c r="B129" t="s">
        <v>93</v>
      </c>
      <c r="C129" t="s">
        <v>91</v>
      </c>
      <c r="D129" t="s">
        <v>417</v>
      </c>
      <c r="E129" t="s">
        <v>407</v>
      </c>
      <c r="F129" t="s">
        <v>52</v>
      </c>
      <c r="G129">
        <f>VLOOKUP(A129,[2]alpha_i_split!$A$3:$N$208,14,FALSE)</f>
        <v>31.453767862203897</v>
      </c>
      <c r="H129">
        <v>0.179347344645191</v>
      </c>
      <c r="I129">
        <v>0.65712867077997983</v>
      </c>
      <c r="J129">
        <v>2.780510624641845</v>
      </c>
      <c r="K129">
        <v>1.3263572562220902</v>
      </c>
      <c r="L129">
        <v>1.5963240717558658</v>
      </c>
      <c r="M129">
        <v>1.5284720537489731</v>
      </c>
      <c r="N129">
        <v>1.3785984406327738</v>
      </c>
      <c r="O129">
        <v>1.5276666559417871</v>
      </c>
      <c r="P129">
        <v>1.6721470135847669</v>
      </c>
      <c r="Q129">
        <v>1.3070253557120981</v>
      </c>
      <c r="R129">
        <v>1.2095558465202498</v>
      </c>
      <c r="S129">
        <v>1.2971210859341129</v>
      </c>
      <c r="T129">
        <v>1.3393743599143302</v>
      </c>
      <c r="U129">
        <v>1.3313443191676493</v>
      </c>
      <c r="V129">
        <v>1.3335057494131222</v>
      </c>
      <c r="W129">
        <v>1.1886575337423624</v>
      </c>
      <c r="X129">
        <v>1.0710913880504949</v>
      </c>
      <c r="Y129">
        <v>0.78110094516072759</v>
      </c>
      <c r="Z129">
        <v>0.70384486011350522</v>
      </c>
      <c r="AA129">
        <f>IFERROR(VLOOKUP(A129,[6]EEZ_Carbon_Flux_Sovereign!$A$6:$AE$152,31,FALSE),0)</f>
        <v>0</v>
      </c>
      <c r="AC129">
        <f t="shared" si="135"/>
        <v>3.6879504429963275</v>
      </c>
      <c r="AD129">
        <f t="shared" si="217"/>
        <v>0.85888383467482132</v>
      </c>
      <c r="AE129">
        <f t="shared" si="137"/>
        <v>0.78110094516072759</v>
      </c>
      <c r="AF129">
        <f t="shared" si="138"/>
        <v>0.70384486011350522</v>
      </c>
      <c r="AG129">
        <f t="shared" si="191"/>
        <v>7.4001600651767024E-5</v>
      </c>
      <c r="AH129">
        <f t="shared" si="192"/>
        <v>2.8541598716910013</v>
      </c>
      <c r="AI129">
        <f t="shared" si="193"/>
        <v>5.8601881236084775E-4</v>
      </c>
      <c r="AJ129">
        <f t="shared" si="194"/>
        <v>11.339448303608666</v>
      </c>
      <c r="AK129">
        <f t="shared" si="195"/>
        <v>4.6041018734665137E-2</v>
      </c>
      <c r="AL129">
        <f t="shared" si="139"/>
        <v>7.7782889514093734E-2</v>
      </c>
      <c r="AM129">
        <f t="shared" si="140"/>
        <v>0.1550389745613161</v>
      </c>
      <c r="AN129">
        <f t="shared" si="196"/>
        <v>0.64328040359784566</v>
      </c>
      <c r="AR129">
        <f t="shared" si="197"/>
        <v>4.438596041888716</v>
      </c>
      <c r="AS129">
        <f t="shared" si="198"/>
        <v>0.79483382565800509</v>
      </c>
      <c r="AT129">
        <f t="shared" si="141"/>
        <v>0.78110094516072759</v>
      </c>
      <c r="AU129">
        <f t="shared" si="142"/>
        <v>0.70384486011350522</v>
      </c>
      <c r="AV129">
        <f t="shared" si="199"/>
        <v>5.7233530857492761E-7</v>
      </c>
      <c r="AW129">
        <f t="shared" si="200"/>
        <v>0.12502882596736889</v>
      </c>
      <c r="AX129">
        <f t="shared" si="201"/>
        <v>1.6646839769159823E-4</v>
      </c>
      <c r="AY129">
        <f t="shared" si="202"/>
        <v>5.4886346941767474</v>
      </c>
      <c r="AZ129">
        <f t="shared" si="203"/>
        <v>3.8837973788882506E-2</v>
      </c>
      <c r="BA129">
        <f t="shared" si="143"/>
        <v>1.37328804972775E-2</v>
      </c>
      <c r="BB129">
        <f t="shared" si="144"/>
        <v>9.0988965544499867E-2</v>
      </c>
      <c r="BG129">
        <f t="shared" si="145"/>
        <v>4.2499327849171609</v>
      </c>
      <c r="BH129">
        <f t="shared" si="146"/>
        <v>0.85237545504056755</v>
      </c>
      <c r="BI129">
        <f t="shared" si="147"/>
        <v>0.78110094516072759</v>
      </c>
      <c r="BJ129">
        <f t="shared" si="148"/>
        <v>0.70384486011350522</v>
      </c>
      <c r="BK129">
        <f t="shared" si="149"/>
        <v>6.6618613058365593E-5</v>
      </c>
      <c r="BL129">
        <f t="shared" si="204"/>
        <v>2.8040296525648385</v>
      </c>
      <c r="BM129">
        <f t="shared" si="205"/>
        <v>6.0289353925678914E-4</v>
      </c>
      <c r="BN129">
        <f t="shared" si="206"/>
        <v>12.177158643029342</v>
      </c>
      <c r="BO129">
        <f t="shared" si="207"/>
        <v>4.2564049400808379E-2</v>
      </c>
      <c r="BP129">
        <f t="shared" si="150"/>
        <v>7.1274509879839965E-2</v>
      </c>
      <c r="BQ129">
        <f t="shared" si="151"/>
        <v>0.14853059492706233</v>
      </c>
      <c r="BV129">
        <f t="shared" si="152"/>
        <v>3.8332076112941071</v>
      </c>
      <c r="BW129">
        <f t="shared" si="153"/>
        <v>0.88014129280729014</v>
      </c>
      <c r="BX129">
        <f t="shared" si="154"/>
        <v>0.78110094516072759</v>
      </c>
      <c r="BY129">
        <f t="shared" si="155"/>
        <v>0.70384486011350522</v>
      </c>
      <c r="BZ129">
        <f t="shared" si="156"/>
        <v>1.5120518840660042E-4</v>
      </c>
      <c r="CA129">
        <f t="shared" si="208"/>
        <v>4.580108773836125</v>
      </c>
      <c r="CB129">
        <f t="shared" si="209"/>
        <v>8.5282672037876445E-4</v>
      </c>
      <c r="CC129">
        <f t="shared" si="210"/>
        <v>14.512376240648056</v>
      </c>
      <c r="CD129">
        <f t="shared" si="211"/>
        <v>4.6277965713495142E-2</v>
      </c>
      <c r="CE129">
        <f t="shared" si="157"/>
        <v>9.9040347646562554E-2</v>
      </c>
      <c r="CF129">
        <f t="shared" si="158"/>
        <v>0.17629643269378492</v>
      </c>
      <c r="CK129">
        <f t="shared" si="159"/>
        <v>4.2476933677572166</v>
      </c>
      <c r="CL129">
        <f t="shared" si="160"/>
        <v>0.87486452280511462</v>
      </c>
      <c r="CM129">
        <f t="shared" si="161"/>
        <v>0.78110094516072759</v>
      </c>
      <c r="CN129">
        <f t="shared" si="162"/>
        <v>0.70384486011350522</v>
      </c>
      <c r="CO129">
        <f t="shared" si="163"/>
        <v>1.4389534155054965E-4</v>
      </c>
      <c r="CP129">
        <f t="shared" si="164"/>
        <v>4.6039841428500656</v>
      </c>
      <c r="CQ129">
        <f t="shared" si="165"/>
        <v>8.7313693744656769E-4</v>
      </c>
      <c r="CR129">
        <f t="shared" si="166"/>
        <v>15.31643070225876</v>
      </c>
      <c r="CS129">
        <f t="shared" si="167"/>
        <v>4.3698573530653956E-2</v>
      </c>
      <c r="CT129">
        <f t="shared" si="168"/>
        <v>9.3763577644387031E-2</v>
      </c>
      <c r="CU129">
        <f t="shared" si="169"/>
        <v>0.1710196626916094</v>
      </c>
      <c r="CZ129">
        <f t="shared" si="170"/>
        <v>4.6494225372355755</v>
      </c>
      <c r="DA129">
        <f t="shared" si="171"/>
        <v>0.87628486058930588</v>
      </c>
      <c r="DB129">
        <f t="shared" si="172"/>
        <v>0.78110094516072759</v>
      </c>
      <c r="DC129">
        <f t="shared" si="173"/>
        <v>0.70384486011350522</v>
      </c>
      <c r="DD129">
        <f t="shared" si="174"/>
        <v>1.6423729128987839E-4</v>
      </c>
      <c r="DE129">
        <f t="shared" si="175"/>
        <v>5.1764194785551112</v>
      </c>
      <c r="DF129">
        <f t="shared" si="176"/>
        <v>9.7655143552433533E-4</v>
      </c>
      <c r="DG129">
        <f t="shared" si="177"/>
        <v>16.989412540532545</v>
      </c>
      <c r="DH129">
        <f t="shared" si="178"/>
        <v>4.1835872843536188E-2</v>
      </c>
      <c r="DI129">
        <f t="shared" si="179"/>
        <v>9.5183915428578292E-2</v>
      </c>
      <c r="DJ129">
        <f t="shared" si="180"/>
        <v>0.17244000047580066</v>
      </c>
      <c r="DM129" t="s">
        <v>92</v>
      </c>
      <c r="DN129" t="s">
        <v>93</v>
      </c>
      <c r="DO129" t="s">
        <v>91</v>
      </c>
      <c r="DP129" t="s">
        <v>417</v>
      </c>
      <c r="DQ129" t="s">
        <v>406</v>
      </c>
      <c r="DR129">
        <f t="shared" si="181"/>
        <v>3.3572884575774182</v>
      </c>
      <c r="DS129">
        <f t="shared" si="182"/>
        <v>1.863626214368739</v>
      </c>
      <c r="DT129">
        <f t="shared" si="183"/>
        <v>3.4731026668823572</v>
      </c>
      <c r="DU129">
        <f t="shared" si="184"/>
        <v>12.637243520709019</v>
      </c>
      <c r="DV129">
        <f t="shared" si="185"/>
        <v>4.0653191885324702</v>
      </c>
      <c r="DW129">
        <f t="shared" si="186"/>
        <v>16.526820104650302</v>
      </c>
      <c r="DY129">
        <f t="shared" si="187"/>
        <v>1.0008839504428935E-4</v>
      </c>
      <c r="DZ129">
        <f t="shared" si="188"/>
        <v>6.3798509870623452E-5</v>
      </c>
      <c r="EA129">
        <f t="shared" si="189"/>
        <v>6.7631597377648374E-4</v>
      </c>
      <c r="EB129">
        <f t="shared" si="190"/>
        <v>2.94457076663888E-4</v>
      </c>
      <c r="ED129">
        <f t="shared" si="212"/>
        <v>0.23368739954399131</v>
      </c>
      <c r="EF129">
        <f t="shared" si="213"/>
        <v>0.78455600917032442</v>
      </c>
      <c r="EG129">
        <f t="shared" si="214"/>
        <v>0.81162033057303917</v>
      </c>
      <c r="EH129">
        <f t="shared" si="215"/>
        <v>2.953164575758644</v>
      </c>
      <c r="EI129">
        <f t="shared" si="216"/>
        <v>3.8621096129870836</v>
      </c>
    </row>
    <row r="130" spans="1:139" x14ac:dyDescent="0.25">
      <c r="A130" t="s">
        <v>476</v>
      </c>
      <c r="B130" t="s">
        <v>62</v>
      </c>
      <c r="C130" t="s">
        <v>71</v>
      </c>
      <c r="D130" t="s">
        <v>417</v>
      </c>
      <c r="E130" t="s">
        <v>407</v>
      </c>
      <c r="F130" t="s">
        <v>52</v>
      </c>
      <c r="G130">
        <f>VLOOKUP(A130,[2]alpha_i_split!$A$3:$N$208,14,FALSE)</f>
        <v>48.290409249185473</v>
      </c>
      <c r="H130">
        <v>0.170600330526297</v>
      </c>
      <c r="I130">
        <v>0.62507961104835219</v>
      </c>
      <c r="J130">
        <v>1.7036986766974154</v>
      </c>
      <c r="K130">
        <v>1.3263572562220902</v>
      </c>
      <c r="L130">
        <v>1.5963240717558658</v>
      </c>
      <c r="M130">
        <v>1.5284720537489731</v>
      </c>
      <c r="N130">
        <v>1.3785984406327738</v>
      </c>
      <c r="O130">
        <v>1.5276666559417871</v>
      </c>
      <c r="P130">
        <v>1.6721470135847669</v>
      </c>
      <c r="Q130">
        <v>1.3070253557120981</v>
      </c>
      <c r="R130">
        <v>1.2095558465202498</v>
      </c>
      <c r="S130">
        <v>1.2971210859341129</v>
      </c>
      <c r="T130">
        <v>1.3393743599143302</v>
      </c>
      <c r="U130">
        <v>1.3313443191676493</v>
      </c>
      <c r="V130">
        <v>1.3335057494131222</v>
      </c>
      <c r="W130">
        <v>0.90112339349453829</v>
      </c>
      <c r="X130">
        <v>0.84389256774120425</v>
      </c>
      <c r="Y130">
        <v>0.56327386031213722</v>
      </c>
      <c r="Z130">
        <v>0.52750003801026712</v>
      </c>
      <c r="AA130">
        <f>IFERROR(VLOOKUP(A130,[6]EEZ_Carbon_Flux_Sovereign!$A$6:$AE$152,31,FALSE),0)</f>
        <v>0</v>
      </c>
      <c r="AC130">
        <f t="shared" si="135"/>
        <v>2.2597131022535897</v>
      </c>
      <c r="AD130">
        <f t="shared" si="217"/>
        <v>0.81699490097885241</v>
      </c>
      <c r="AE130">
        <f t="shared" si="137"/>
        <v>0.56327386031213722</v>
      </c>
      <c r="AF130">
        <f t="shared" si="138"/>
        <v>0.52750003801026712</v>
      </c>
      <c r="AG130">
        <f t="shared" si="191"/>
        <v>2.6702071209920623E-3</v>
      </c>
      <c r="AH130">
        <f t="shared" si="192"/>
        <v>31.572554416166213</v>
      </c>
      <c r="AI130">
        <f t="shared" si="193"/>
        <v>3.9664143679736131E-3</v>
      </c>
      <c r="AJ130">
        <f t="shared" si="194"/>
        <v>41.103468924808155</v>
      </c>
      <c r="AK130">
        <f t="shared" si="195"/>
        <v>4.5154560944512201E-2</v>
      </c>
      <c r="AL130">
        <f t="shared" si="139"/>
        <v>0.25372104066671519</v>
      </c>
      <c r="AM130">
        <f t="shared" si="140"/>
        <v>0.28949486296858529</v>
      </c>
      <c r="AN130">
        <f t="shared" si="196"/>
        <v>0.60554262351043042</v>
      </c>
      <c r="AR130">
        <f t="shared" si="197"/>
        <v>2.7196552086306984</v>
      </c>
      <c r="AS130">
        <f t="shared" si="198"/>
        <v>0.75606869808413812</v>
      </c>
      <c r="AT130">
        <f t="shared" si="141"/>
        <v>0.56327386031213722</v>
      </c>
      <c r="AU130">
        <f t="shared" si="142"/>
        <v>0.52750003801026712</v>
      </c>
      <c r="AV130">
        <f t="shared" si="199"/>
        <v>1.6464116163752152E-3</v>
      </c>
      <c r="AW130">
        <f t="shared" si="200"/>
        <v>25.619123967244299</v>
      </c>
      <c r="AX130">
        <f t="shared" si="201"/>
        <v>2.7434829481443302E-3</v>
      </c>
      <c r="AY130">
        <f t="shared" si="202"/>
        <v>36.008649837528012</v>
      </c>
      <c r="AZ130">
        <f t="shared" si="203"/>
        <v>3.8090200925355727E-2</v>
      </c>
      <c r="BA130">
        <f t="shared" si="143"/>
        <v>0.1927948377720009</v>
      </c>
      <c r="BB130">
        <f t="shared" si="144"/>
        <v>0.228568660073871</v>
      </c>
      <c r="BG130">
        <f t="shared" si="145"/>
        <v>2.6040558153411064</v>
      </c>
      <c r="BH130">
        <f t="shared" si="146"/>
        <v>0.81080394387831156</v>
      </c>
      <c r="BI130">
        <f t="shared" si="147"/>
        <v>0.56327386031213722</v>
      </c>
      <c r="BJ130">
        <f t="shared" si="148"/>
        <v>0.52750003801026712</v>
      </c>
      <c r="BK130">
        <f t="shared" si="149"/>
        <v>2.9011049159492646E-3</v>
      </c>
      <c r="BL130">
        <f t="shared" si="204"/>
        <v>35.160634305369435</v>
      </c>
      <c r="BM130">
        <f t="shared" si="205"/>
        <v>4.3494781749129803E-3</v>
      </c>
      <c r="BN130">
        <f t="shared" si="206"/>
        <v>46.058081990639991</v>
      </c>
      <c r="BO130">
        <f t="shared" si="207"/>
        <v>4.1744535971072028E-2</v>
      </c>
      <c r="BP130">
        <f t="shared" si="150"/>
        <v>0.24753008356617434</v>
      </c>
      <c r="BQ130">
        <f t="shared" si="151"/>
        <v>0.28330390586804444</v>
      </c>
      <c r="BV130">
        <f t="shared" si="152"/>
        <v>2.3487163390031771</v>
      </c>
      <c r="BW130">
        <f t="shared" si="153"/>
        <v>0.83721560394338523</v>
      </c>
      <c r="BX130">
        <f t="shared" si="154"/>
        <v>0.56327386031213722</v>
      </c>
      <c r="BY130">
        <f t="shared" si="155"/>
        <v>0.52750003801026712</v>
      </c>
      <c r="BZ130">
        <f t="shared" si="156"/>
        <v>3.3265302256404107E-3</v>
      </c>
      <c r="CA130">
        <f t="shared" si="208"/>
        <v>36.429609246974508</v>
      </c>
      <c r="CB130">
        <f t="shared" si="209"/>
        <v>4.8073520333585572E-3</v>
      </c>
      <c r="CC130">
        <f t="shared" si="210"/>
        <v>46.565486809242465</v>
      </c>
      <c r="CD130">
        <f t="shared" si="211"/>
        <v>4.53869458284753E-2</v>
      </c>
      <c r="CE130">
        <f t="shared" si="157"/>
        <v>0.27394174363124801</v>
      </c>
      <c r="CF130">
        <f t="shared" si="158"/>
        <v>0.30971556593311811</v>
      </c>
      <c r="CK130">
        <f t="shared" si="159"/>
        <v>2.6026836601627883</v>
      </c>
      <c r="CL130">
        <f t="shared" si="160"/>
        <v>0.83219618919674743</v>
      </c>
      <c r="CM130">
        <f t="shared" si="161"/>
        <v>0.56327386031213722</v>
      </c>
      <c r="CN130">
        <f t="shared" si="162"/>
        <v>0.52750003801026712</v>
      </c>
      <c r="CO130">
        <f t="shared" si="163"/>
        <v>3.529485620617698E-3</v>
      </c>
      <c r="CP130">
        <f t="shared" si="164"/>
        <v>39.37366192599206</v>
      </c>
      <c r="CQ130">
        <f t="shared" si="165"/>
        <v>5.1337147193119955E-3</v>
      </c>
      <c r="CR130">
        <f t="shared" si="166"/>
        <v>50.545909746362923</v>
      </c>
      <c r="CS130">
        <f t="shared" si="167"/>
        <v>4.2857216367206713E-2</v>
      </c>
      <c r="CT130">
        <f t="shared" si="168"/>
        <v>0.26892232888461021</v>
      </c>
      <c r="CU130">
        <f t="shared" si="169"/>
        <v>0.3046961511864803</v>
      </c>
      <c r="CZ130">
        <f t="shared" si="170"/>
        <v>2.8488346542879026</v>
      </c>
      <c r="DA130">
        <f t="shared" si="171"/>
        <v>0.83354725517389583</v>
      </c>
      <c r="DB130">
        <f t="shared" si="172"/>
        <v>0.56327386031213722</v>
      </c>
      <c r="DC130">
        <f t="shared" si="173"/>
        <v>0.52750003801026712</v>
      </c>
      <c r="DD130">
        <f t="shared" si="174"/>
        <v>3.9091070930635926E-3</v>
      </c>
      <c r="DE130">
        <f t="shared" si="175"/>
        <v>43.390587094927177</v>
      </c>
      <c r="DF130">
        <f t="shared" si="176"/>
        <v>5.6758770956609628E-3</v>
      </c>
      <c r="DG130">
        <f t="shared" si="177"/>
        <v>55.637268800516594</v>
      </c>
      <c r="DH130">
        <f t="shared" si="178"/>
        <v>4.1030379472424529E-2</v>
      </c>
      <c r="DI130">
        <f t="shared" si="179"/>
        <v>0.27027339486175861</v>
      </c>
      <c r="DJ130">
        <f t="shared" si="180"/>
        <v>0.3060472171636287</v>
      </c>
      <c r="DM130" t="s">
        <v>476</v>
      </c>
      <c r="DN130" t="s">
        <v>62</v>
      </c>
      <c r="DO130" t="s">
        <v>71</v>
      </c>
      <c r="DP130" t="s">
        <v>417</v>
      </c>
      <c r="DQ130" t="s">
        <v>406</v>
      </c>
      <c r="DR130">
        <f t="shared" si="181"/>
        <v>35.25769515944561</v>
      </c>
      <c r="DS130">
        <f t="shared" si="182"/>
        <v>6.1798096090477035</v>
      </c>
      <c r="DT130">
        <f t="shared" si="183"/>
        <v>38.190046804078328</v>
      </c>
      <c r="DU130">
        <f t="shared" si="184"/>
        <v>45.986477684849689</v>
      </c>
      <c r="DV130">
        <f t="shared" si="185"/>
        <v>6.8944527226743872</v>
      </c>
      <c r="DW130">
        <f t="shared" si="186"/>
        <v>47.533478345192272</v>
      </c>
      <c r="DY130">
        <f t="shared" si="187"/>
        <v>2.9971410987730406E-3</v>
      </c>
      <c r="DZ130">
        <f t="shared" si="188"/>
        <v>7.9550597363395998E-4</v>
      </c>
      <c r="EA130">
        <f t="shared" si="189"/>
        <v>4.4460532232270733E-3</v>
      </c>
      <c r="EB130">
        <f t="shared" si="190"/>
        <v>1.0250861069812148E-3</v>
      </c>
      <c r="ED130">
        <f t="shared" si="212"/>
        <v>0.22229014698213842</v>
      </c>
      <c r="EF130">
        <f t="shared" si="213"/>
        <v>7.8374382392445954</v>
      </c>
      <c r="EG130">
        <f t="shared" si="214"/>
        <v>8.4892711173333169</v>
      </c>
      <c r="EH130">
        <f t="shared" si="215"/>
        <v>10.222340883756067</v>
      </c>
      <c r="EI130">
        <f t="shared" si="216"/>
        <v>10.566223887925084</v>
      </c>
    </row>
    <row r="131" spans="1:139" x14ac:dyDescent="0.25">
      <c r="A131" t="s">
        <v>473</v>
      </c>
      <c r="B131" t="s">
        <v>174</v>
      </c>
      <c r="C131" t="s">
        <v>175</v>
      </c>
      <c r="D131" t="s">
        <v>418</v>
      </c>
      <c r="E131" t="s">
        <v>408</v>
      </c>
      <c r="F131" t="s">
        <v>586</v>
      </c>
      <c r="G131">
        <f>VLOOKUP(A131,[2]alpha_i_split!$A$3:$N$208,14,FALSE)</f>
        <v>77.583529080766255</v>
      </c>
      <c r="H131">
        <v>0.16776027745177199</v>
      </c>
      <c r="I131">
        <v>0.61467365658329265</v>
      </c>
      <c r="J131">
        <v>1.5856316703460951</v>
      </c>
      <c r="K131">
        <v>1.2214137182566644</v>
      </c>
      <c r="L131">
        <v>1.4904316059472853</v>
      </c>
      <c r="M131">
        <v>1.4610847772130751</v>
      </c>
      <c r="N131">
        <v>1.3701392224490256</v>
      </c>
      <c r="O131">
        <v>1.4354696297925016</v>
      </c>
      <c r="P131">
        <v>1.5281407979197132</v>
      </c>
      <c r="Q131">
        <v>1.1137228775074144</v>
      </c>
      <c r="R131">
        <v>1.1523297796771568</v>
      </c>
      <c r="S131">
        <v>1.261678755528314</v>
      </c>
      <c r="T131">
        <v>1.2456836932865165</v>
      </c>
      <c r="U131">
        <v>1.2512749062312558</v>
      </c>
      <c r="V131">
        <v>1.4406165004533091</v>
      </c>
      <c r="W131">
        <v>1.5444323778641134</v>
      </c>
      <c r="X131">
        <v>1.5444323778641134</v>
      </c>
      <c r="Y131">
        <v>0.94932189704736414</v>
      </c>
      <c r="Z131">
        <v>0.94932189704736414</v>
      </c>
      <c r="AA131">
        <f>IFERROR(VLOOKUP(A131,[6]EEZ_Carbon_Flux_Sovereign!$A$6:$AE$152,31,FALSE),0)</f>
        <v>0</v>
      </c>
      <c r="AC131">
        <f t="shared" si="135"/>
        <v>1.9367122742629497</v>
      </c>
      <c r="AD131">
        <f t="shared" si="217"/>
        <v>0.68457611353794889</v>
      </c>
      <c r="AE131">
        <f t="shared" si="137"/>
        <v>0.68457611353794889</v>
      </c>
      <c r="AF131">
        <f t="shared" si="138"/>
        <v>0.68457611353794889</v>
      </c>
      <c r="AG131">
        <f t="shared" si="191"/>
        <v>0</v>
      </c>
      <c r="AH131">
        <f t="shared" si="192"/>
        <v>0</v>
      </c>
      <c r="AI131">
        <f t="shared" si="193"/>
        <v>0</v>
      </c>
      <c r="AJ131">
        <f t="shared" si="194"/>
        <v>0</v>
      </c>
      <c r="AK131">
        <f t="shared" si="195"/>
        <v>3.2243620155376129E-2</v>
      </c>
      <c r="AL131">
        <f t="shared" si="139"/>
        <v>0</v>
      </c>
      <c r="AM131">
        <f t="shared" si="140"/>
        <v>0</v>
      </c>
      <c r="AN131">
        <f t="shared" si="196"/>
        <v>0.53358390426679192</v>
      </c>
      <c r="AR131">
        <f t="shared" si="197"/>
        <v>2.3632755568748069</v>
      </c>
      <c r="AS131">
        <f t="shared" si="198"/>
        <v>0.7083067592639779</v>
      </c>
      <c r="AT131">
        <f t="shared" si="141"/>
        <v>0.7083067592639779</v>
      </c>
      <c r="AU131">
        <f t="shared" si="142"/>
        <v>0.7083067592639779</v>
      </c>
      <c r="AV131">
        <f t="shared" si="199"/>
        <v>0</v>
      </c>
      <c r="AW131">
        <f t="shared" si="200"/>
        <v>0</v>
      </c>
      <c r="AX131">
        <f t="shared" si="201"/>
        <v>0</v>
      </c>
      <c r="AY131">
        <f t="shared" si="202"/>
        <v>0</v>
      </c>
      <c r="AZ131">
        <f t="shared" si="203"/>
        <v>3.0200825358770576E-2</v>
      </c>
      <c r="BA131">
        <f t="shared" si="143"/>
        <v>0</v>
      </c>
      <c r="BB131">
        <f t="shared" si="144"/>
        <v>0</v>
      </c>
      <c r="BG131">
        <f t="shared" si="145"/>
        <v>2.3167422958096204</v>
      </c>
      <c r="BH131">
        <f t="shared" si="146"/>
        <v>0.77552069409404689</v>
      </c>
      <c r="BI131">
        <f t="shared" si="147"/>
        <v>0.77552069409404689</v>
      </c>
      <c r="BJ131">
        <f t="shared" si="148"/>
        <v>0.77552069409404689</v>
      </c>
      <c r="BK131">
        <f t="shared" si="149"/>
        <v>0</v>
      </c>
      <c r="BL131">
        <f t="shared" si="204"/>
        <v>0</v>
      </c>
      <c r="BM131">
        <f t="shared" si="205"/>
        <v>0</v>
      </c>
      <c r="BN131">
        <f t="shared" si="206"/>
        <v>0</v>
      </c>
      <c r="BO131">
        <f t="shared" si="207"/>
        <v>3.3397129042264113E-2</v>
      </c>
      <c r="BP131">
        <f t="shared" si="150"/>
        <v>0</v>
      </c>
      <c r="BQ131">
        <f t="shared" si="151"/>
        <v>0</v>
      </c>
      <c r="BV131">
        <f t="shared" si="152"/>
        <v>2.1725361438985487</v>
      </c>
      <c r="BW131">
        <f t="shared" si="153"/>
        <v>0.76568895069860388</v>
      </c>
      <c r="BX131">
        <f t="shared" si="154"/>
        <v>0.76568895069860388</v>
      </c>
      <c r="BY131">
        <f t="shared" si="155"/>
        <v>0.76568895069860388</v>
      </c>
      <c r="BZ131">
        <f t="shared" si="156"/>
        <v>0</v>
      </c>
      <c r="CA131">
        <f t="shared" si="208"/>
        <v>0</v>
      </c>
      <c r="CB131">
        <f t="shared" si="209"/>
        <v>0</v>
      </c>
      <c r="CC131">
        <f t="shared" si="210"/>
        <v>0</v>
      </c>
      <c r="CD131">
        <f t="shared" si="211"/>
        <v>3.4050499107606026E-2</v>
      </c>
      <c r="CE131">
        <f t="shared" si="157"/>
        <v>0</v>
      </c>
      <c r="CF131">
        <f t="shared" si="158"/>
        <v>0</v>
      </c>
      <c r="CK131">
        <f t="shared" si="159"/>
        <v>2.2761261068189751</v>
      </c>
      <c r="CL131">
        <f t="shared" si="160"/>
        <v>0.76912572200408269</v>
      </c>
      <c r="CM131">
        <f t="shared" si="161"/>
        <v>0.76912572200408269</v>
      </c>
      <c r="CN131">
        <f t="shared" si="162"/>
        <v>0.76912572200408269</v>
      </c>
      <c r="CO131">
        <f t="shared" si="163"/>
        <v>0</v>
      </c>
      <c r="CP131">
        <f t="shared" si="164"/>
        <v>0</v>
      </c>
      <c r="CQ131">
        <f t="shared" si="165"/>
        <v>0</v>
      </c>
      <c r="CR131">
        <f t="shared" si="166"/>
        <v>0</v>
      </c>
      <c r="CS131">
        <f t="shared" si="167"/>
        <v>3.341594773811811E-2</v>
      </c>
      <c r="CT131">
        <f t="shared" si="168"/>
        <v>0</v>
      </c>
      <c r="CU131">
        <f t="shared" si="169"/>
        <v>0</v>
      </c>
      <c r="CZ131">
        <f t="shared" si="170"/>
        <v>2.4230684459294496</v>
      </c>
      <c r="DA131">
        <f t="shared" si="171"/>
        <v>0.88550901206786214</v>
      </c>
      <c r="DB131">
        <f t="shared" si="172"/>
        <v>0.88550901206786214</v>
      </c>
      <c r="DC131">
        <f t="shared" si="173"/>
        <v>0.88550901206786214</v>
      </c>
      <c r="DD131">
        <f t="shared" si="174"/>
        <v>0</v>
      </c>
      <c r="DE131">
        <f t="shared" si="175"/>
        <v>0</v>
      </c>
      <c r="DF131">
        <f t="shared" si="176"/>
        <v>0</v>
      </c>
      <c r="DG131">
        <f t="shared" si="177"/>
        <v>0</v>
      </c>
      <c r="DH131">
        <f t="shared" si="178"/>
        <v>3.728762752985694E-2</v>
      </c>
      <c r="DI131">
        <f t="shared" si="179"/>
        <v>0</v>
      </c>
      <c r="DJ131">
        <f t="shared" si="180"/>
        <v>0</v>
      </c>
      <c r="DM131" t="s">
        <v>473</v>
      </c>
      <c r="DN131" t="s">
        <v>174</v>
      </c>
      <c r="DO131" t="s">
        <v>175</v>
      </c>
      <c r="DP131" t="s">
        <v>418</v>
      </c>
      <c r="DQ131" t="s">
        <v>406</v>
      </c>
      <c r="DR131">
        <f t="shared" si="181"/>
        <v>0</v>
      </c>
      <c r="DS131">
        <f t="shared" si="182"/>
        <v>0</v>
      </c>
      <c r="DT131">
        <f t="shared" si="183"/>
        <v>0</v>
      </c>
      <c r="DU131">
        <f t="shared" si="184"/>
        <v>0</v>
      </c>
      <c r="DV131">
        <f t="shared" si="185"/>
        <v>0</v>
      </c>
      <c r="DW131">
        <f t="shared" si="186"/>
        <v>0</v>
      </c>
      <c r="DY131">
        <f t="shared" si="187"/>
        <v>0</v>
      </c>
      <c r="DZ131">
        <f t="shared" si="188"/>
        <v>0</v>
      </c>
      <c r="EA131">
        <f t="shared" si="189"/>
        <v>0</v>
      </c>
      <c r="EB131">
        <f t="shared" si="190"/>
        <v>0</v>
      </c>
      <c r="ED131">
        <f t="shared" si="212"/>
        <v>0.20873031530506375</v>
      </c>
      <c r="EF131">
        <f t="shared" si="213"/>
        <v>0</v>
      </c>
      <c r="EG131">
        <f t="shared" si="214"/>
        <v>0</v>
      </c>
      <c r="EH131">
        <f t="shared" si="215"/>
        <v>0</v>
      </c>
      <c r="EI131">
        <f t="shared" si="216"/>
        <v>0</v>
      </c>
    </row>
    <row r="132" spans="1:139" x14ac:dyDescent="0.25">
      <c r="A132" t="s">
        <v>481</v>
      </c>
      <c r="B132" t="s">
        <v>63</v>
      </c>
      <c r="C132" t="s">
        <v>71</v>
      </c>
      <c r="D132" t="s">
        <v>417</v>
      </c>
      <c r="E132" t="s">
        <v>407</v>
      </c>
      <c r="F132" t="s">
        <v>52</v>
      </c>
      <c r="G132">
        <f>VLOOKUP(A132,[2]alpha_i_split!$A$3:$N$208,14,FALSE)</f>
        <v>45.702819076591304</v>
      </c>
      <c r="H132">
        <v>0.16753565393001599</v>
      </c>
      <c r="I132">
        <v>0.61385063599957856</v>
      </c>
      <c r="J132">
        <v>1.8304129999592247</v>
      </c>
      <c r="K132">
        <v>1.3263572562220902</v>
      </c>
      <c r="L132">
        <v>1.5963240717558658</v>
      </c>
      <c r="M132">
        <v>1.5284720537489731</v>
      </c>
      <c r="N132">
        <v>1.3785984406327738</v>
      </c>
      <c r="O132">
        <v>1.5276666559417871</v>
      </c>
      <c r="P132">
        <v>1.6721470135847669</v>
      </c>
      <c r="Q132">
        <v>1.3070253557120981</v>
      </c>
      <c r="R132">
        <v>1.2095558465202498</v>
      </c>
      <c r="S132">
        <v>1.2971210859341129</v>
      </c>
      <c r="T132">
        <v>1.3393743599143302</v>
      </c>
      <c r="U132">
        <v>1.3313443191676493</v>
      </c>
      <c r="V132">
        <v>1.3335057494131222</v>
      </c>
      <c r="W132">
        <v>1.9247420877103618</v>
      </c>
      <c r="X132">
        <v>1.0214330062375656</v>
      </c>
      <c r="Y132">
        <v>1.1815041546761622</v>
      </c>
      <c r="Z132">
        <v>0.62700730050989117</v>
      </c>
      <c r="AA132">
        <f>IFERROR(VLOOKUP(A132,[6]EEZ_Carbon_Flux_Sovereign!$A$6:$AE$152,31,FALSE),0)</f>
        <v>-1.4579568151754433E-2</v>
      </c>
      <c r="AC132">
        <f t="shared" si="135"/>
        <v>2.427781564379162</v>
      </c>
      <c r="AD132">
        <f t="shared" si="217"/>
        <v>0.80231834587144679</v>
      </c>
      <c r="AE132">
        <f t="shared" si="137"/>
        <v>0.80158936746385911</v>
      </c>
      <c r="AF132">
        <f t="shared" si="138"/>
        <v>0.6262783221023035</v>
      </c>
      <c r="AG132">
        <f t="shared" si="191"/>
        <v>6.677334716250058E-11</v>
      </c>
      <c r="AH132">
        <f t="shared" si="192"/>
        <v>2.747955761136978E-4</v>
      </c>
      <c r="AI132">
        <f t="shared" si="193"/>
        <v>9.4035839998669489E-4</v>
      </c>
      <c r="AJ132">
        <f t="shared" si="194"/>
        <v>16.025192110060196</v>
      </c>
      <c r="AK132">
        <f t="shared" si="195"/>
        <v>4.3975399774120218E-2</v>
      </c>
      <c r="AL132">
        <f t="shared" si="139"/>
        <v>7.2897840758767707E-4</v>
      </c>
      <c r="AM132">
        <f t="shared" si="140"/>
        <v>0.17604002376914329</v>
      </c>
      <c r="AN132">
        <f t="shared" si="196"/>
        <v>0.59638790960281218</v>
      </c>
      <c r="AR132">
        <f t="shared" si="197"/>
        <v>2.9219323330897788</v>
      </c>
      <c r="AS132">
        <f t="shared" si="198"/>
        <v>0.74248662566346402</v>
      </c>
      <c r="AT132">
        <f t="shared" si="141"/>
        <v>0.74175764725587634</v>
      </c>
      <c r="AU132">
        <f t="shared" si="142"/>
        <v>0.6262783221023035</v>
      </c>
      <c r="AV132">
        <f t="shared" si="199"/>
        <v>9.3838242931514017E-11</v>
      </c>
      <c r="AW132">
        <f t="shared" si="200"/>
        <v>3.8617704703507714E-4</v>
      </c>
      <c r="AX132">
        <f t="shared" si="201"/>
        <v>3.8014331458566426E-4</v>
      </c>
      <c r="AY132">
        <f t="shared" si="202"/>
        <v>9.8136700115993296</v>
      </c>
      <c r="AZ132">
        <f t="shared" si="203"/>
        <v>3.7095517664924936E-2</v>
      </c>
      <c r="BA132">
        <f t="shared" si="143"/>
        <v>7.2897840758767707E-4</v>
      </c>
      <c r="BB132">
        <f t="shared" si="144"/>
        <v>0.11620830356116052</v>
      </c>
      <c r="BG132">
        <f t="shared" si="145"/>
        <v>2.797735117256495</v>
      </c>
      <c r="BH132">
        <f t="shared" si="146"/>
        <v>0.79623860356911924</v>
      </c>
      <c r="BI132">
        <f t="shared" si="147"/>
        <v>0.79550962516153156</v>
      </c>
      <c r="BJ132">
        <f t="shared" si="148"/>
        <v>0.6262783221023035</v>
      </c>
      <c r="BK132">
        <f t="shared" si="149"/>
        <v>7.8128074078792048E-11</v>
      </c>
      <c r="BL132">
        <f t="shared" si="204"/>
        <v>3.2152423144053937E-4</v>
      </c>
      <c r="BM132">
        <f t="shared" si="205"/>
        <v>9.9016016353622614E-4</v>
      </c>
      <c r="BN132">
        <f t="shared" si="206"/>
        <v>17.477498065856384</v>
      </c>
      <c r="BO132">
        <f t="shared" si="207"/>
        <v>4.0654423812665534E-2</v>
      </c>
      <c r="BP132">
        <f t="shared" si="150"/>
        <v>7.2897840758767707E-4</v>
      </c>
      <c r="BQ132">
        <f t="shared" si="151"/>
        <v>0.16996028146681574</v>
      </c>
      <c r="BV132">
        <f t="shared" si="152"/>
        <v>2.5234045074577445</v>
      </c>
      <c r="BW132">
        <f t="shared" si="153"/>
        <v>0.82217580267494006</v>
      </c>
      <c r="BX132">
        <f t="shared" si="154"/>
        <v>0.82144682426735238</v>
      </c>
      <c r="BY132">
        <f t="shared" si="155"/>
        <v>0.6262783221023035</v>
      </c>
      <c r="BZ132">
        <f t="shared" si="156"/>
        <v>6.6091327617223314E-11</v>
      </c>
      <c r="CA132">
        <f t="shared" si="208"/>
        <v>2.7198882818463006E-4</v>
      </c>
      <c r="CB132">
        <f t="shared" si="209"/>
        <v>1.282587590618191E-3</v>
      </c>
      <c r="CC132">
        <f t="shared" si="210"/>
        <v>19.641716476429441</v>
      </c>
      <c r="CD132">
        <f t="shared" si="211"/>
        <v>4.4201716185131211E-2</v>
      </c>
      <c r="CE132">
        <f t="shared" si="157"/>
        <v>7.2897840758767707E-4</v>
      </c>
      <c r="CF132">
        <f t="shared" si="158"/>
        <v>0.19589748057263656</v>
      </c>
      <c r="CK132">
        <f t="shared" si="159"/>
        <v>2.7962609066400832</v>
      </c>
      <c r="CL132">
        <f t="shared" si="160"/>
        <v>0.81724655705548743</v>
      </c>
      <c r="CM132">
        <f t="shared" si="161"/>
        <v>0.81651757864789976</v>
      </c>
      <c r="CN132">
        <f t="shared" si="162"/>
        <v>0.6262783221023035</v>
      </c>
      <c r="CO132">
        <f t="shared" si="163"/>
        <v>7.4123936468047311E-11</v>
      </c>
      <c r="CP132">
        <f t="shared" si="164"/>
        <v>3.05045810808047E-4</v>
      </c>
      <c r="CQ132">
        <f t="shared" si="165"/>
        <v>1.3325940918185138E-3</v>
      </c>
      <c r="CR132">
        <f t="shared" si="166"/>
        <v>20.934278815718233</v>
      </c>
      <c r="CS132">
        <f t="shared" si="167"/>
        <v>4.1738047796984125E-2</v>
      </c>
      <c r="CT132">
        <f t="shared" si="168"/>
        <v>7.2897840758767707E-4</v>
      </c>
      <c r="CU132">
        <f t="shared" si="169"/>
        <v>0.19096823495318394</v>
      </c>
      <c r="CZ132">
        <f t="shared" si="170"/>
        <v>3.0607196315085519</v>
      </c>
      <c r="DA132">
        <f t="shared" si="171"/>
        <v>0.81857335238633966</v>
      </c>
      <c r="DB132">
        <f t="shared" si="172"/>
        <v>0.81784437397875198</v>
      </c>
      <c r="DC132">
        <f t="shared" si="173"/>
        <v>0.6262783221023035</v>
      </c>
      <c r="DD132">
        <f t="shared" si="174"/>
        <v>8.0871468112786718E-11</v>
      </c>
      <c r="DE132">
        <f t="shared" si="175"/>
        <v>3.3281425322488715E-4</v>
      </c>
      <c r="DF132">
        <f t="shared" si="176"/>
        <v>1.484415615658198E-3</v>
      </c>
      <c r="DG132">
        <f t="shared" si="177"/>
        <v>23.158408412306695</v>
      </c>
      <c r="DH132">
        <f t="shared" si="178"/>
        <v>3.9958916717205077E-2</v>
      </c>
      <c r="DI132">
        <f t="shared" si="179"/>
        <v>7.2897840758767707E-4</v>
      </c>
      <c r="DJ132">
        <f t="shared" si="180"/>
        <v>0.19229503028403616</v>
      </c>
      <c r="DM132" t="s">
        <v>481</v>
      </c>
      <c r="DN132" t="s">
        <v>63</v>
      </c>
      <c r="DO132" t="s">
        <v>71</v>
      </c>
      <c r="DP132" t="s">
        <v>417</v>
      </c>
      <c r="DQ132" t="s">
        <v>406</v>
      </c>
      <c r="DR132">
        <f t="shared" si="181"/>
        <v>3.1539095780114637E-4</v>
      </c>
      <c r="DS132">
        <f t="shared" si="182"/>
        <v>4.2404270147946137E-5</v>
      </c>
      <c r="DT132">
        <f t="shared" si="183"/>
        <v>1.7981221267799959E-9</v>
      </c>
      <c r="DU132">
        <f t="shared" si="184"/>
        <v>17.841793981995046</v>
      </c>
      <c r="DV132">
        <f t="shared" si="185"/>
        <v>4.6680424332486963</v>
      </c>
      <c r="DW132">
        <f t="shared" si="186"/>
        <v>21.790620158610409</v>
      </c>
      <c r="DY132">
        <f t="shared" si="187"/>
        <v>7.663773272847734E-11</v>
      </c>
      <c r="DZ132">
        <f t="shared" si="188"/>
        <v>1.0303932442455818E-11</v>
      </c>
      <c r="EA132">
        <f t="shared" si="189"/>
        <v>1.068376529367248E-3</v>
      </c>
      <c r="EB132">
        <f t="shared" si="190"/>
        <v>3.9622145819080879E-4</v>
      </c>
      <c r="ED132">
        <f t="shared" si="212"/>
        <v>0.21829691080880631</v>
      </c>
      <c r="EF132">
        <f t="shared" si="213"/>
        <v>6.8848871785020843E-5</v>
      </c>
      <c r="EG132">
        <f t="shared" si="214"/>
        <v>3.9252450553303391E-10</v>
      </c>
      <c r="EH132">
        <f t="shared" si="215"/>
        <v>3.8948085095566696</v>
      </c>
      <c r="EI132">
        <f t="shared" si="216"/>
        <v>4.7568250652327535</v>
      </c>
    </row>
    <row r="133" spans="1:139" x14ac:dyDescent="0.25">
      <c r="A133" t="s">
        <v>104</v>
      </c>
      <c r="B133" t="s">
        <v>105</v>
      </c>
      <c r="C133" t="s">
        <v>91</v>
      </c>
      <c r="D133" t="s">
        <v>417</v>
      </c>
      <c r="E133" t="s">
        <v>407</v>
      </c>
      <c r="F133" t="s">
        <v>52</v>
      </c>
      <c r="G133">
        <f>VLOOKUP(A133,[2]alpha_i_split!$A$3:$N$208,14,FALSE)</f>
        <v>13.201383276322963</v>
      </c>
      <c r="H133">
        <v>0.15782325030331601</v>
      </c>
      <c r="I133">
        <v>0.57826438911134992</v>
      </c>
      <c r="J133">
        <v>6.9652853245215631</v>
      </c>
      <c r="K133">
        <v>1.3263572562220902</v>
      </c>
      <c r="L133">
        <v>1.5963240717558658</v>
      </c>
      <c r="M133">
        <v>1.5284720537489731</v>
      </c>
      <c r="N133">
        <v>1.3785984406327738</v>
      </c>
      <c r="O133">
        <v>1.5276666559417871</v>
      </c>
      <c r="P133">
        <v>1.6721470135847669</v>
      </c>
      <c r="Q133">
        <v>1.3070253557120981</v>
      </c>
      <c r="R133">
        <v>1.2095558465202498</v>
      </c>
      <c r="S133">
        <v>1.2971210859341129</v>
      </c>
      <c r="T133">
        <v>1.3393743599143302</v>
      </c>
      <c r="U133">
        <v>1.3313443191676493</v>
      </c>
      <c r="V133">
        <v>1.3335057494131222</v>
      </c>
      <c r="W133">
        <v>3.265477970050898</v>
      </c>
      <c r="X133">
        <v>2.3196216085773584</v>
      </c>
      <c r="Y133">
        <v>1.8883096235080536</v>
      </c>
      <c r="Z133">
        <v>1.341354572453473</v>
      </c>
      <c r="AA133">
        <f>IFERROR(VLOOKUP(A133,[6]EEZ_Carbon_Flux_Sovereign!$A$6:$AE$152,31,FALSE),0)</f>
        <v>0</v>
      </c>
      <c r="AC133">
        <f t="shared" si="135"/>
        <v>9.2384567318364113</v>
      </c>
      <c r="AD133">
        <f t="shared" si="217"/>
        <v>0.7558062188739012</v>
      </c>
      <c r="AE133">
        <f t="shared" si="137"/>
        <v>0.7558062188739012</v>
      </c>
      <c r="AF133">
        <f t="shared" si="138"/>
        <v>0.7558062188739012</v>
      </c>
      <c r="AG133">
        <f t="shared" ref="AG133:AG150" si="218">G133*((AD133-AE133)/AD133)^3*AC133*AD133/10^3</f>
        <v>0</v>
      </c>
      <c r="AH133">
        <f t="shared" ref="AH133:AH150" si="219">G133*3*((AD133-AE133)/AD133)^2*AC133</f>
        <v>0</v>
      </c>
      <c r="AI133">
        <f t="shared" ref="AI133:AI150" si="220">G133*((AD133-AF133)/AD133)^3*AC133*AD133/10^3</f>
        <v>0</v>
      </c>
      <c r="AJ133">
        <f t="shared" ref="AJ133:AJ150" si="221">G133*3*((AD133-AF133)/AD133)^2*AC133</f>
        <v>0</v>
      </c>
      <c r="AK133">
        <f t="shared" ref="AK133:AK150" si="222">AD133/((3*G133*AC133)^0.5)</f>
        <v>3.9513035898031831E-2</v>
      </c>
      <c r="AL133">
        <f t="shared" si="139"/>
        <v>0</v>
      </c>
      <c r="AM133">
        <f t="shared" si="140"/>
        <v>0</v>
      </c>
      <c r="AN133">
        <f t="shared" ref="AN133:AN150" si="223">AD133-(($AM$1/(AC133*3*G133))^0.5)*AD133</f>
        <v>0.57077238717310208</v>
      </c>
      <c r="AR133">
        <f t="shared" ref="AR133:AR150" si="224">$J133*L133</f>
        <v>11.118852630181639</v>
      </c>
      <c r="AS133">
        <f t="shared" ref="AS133:AS150" si="225">I133*R133</f>
        <v>0.699443072684094</v>
      </c>
      <c r="AT133">
        <f t="shared" si="141"/>
        <v>0.699443072684094</v>
      </c>
      <c r="AU133">
        <f t="shared" si="142"/>
        <v>0.699443072684094</v>
      </c>
      <c r="AV133">
        <f t="shared" ref="AV133:AV150" si="226">G133*((AS133-AT133)/AS133)^3*AR133*AS133/10^3</f>
        <v>0</v>
      </c>
      <c r="AW133">
        <f t="shared" ref="AW133:AW150" si="227">G133*3*((AS133-AT133)/AS133)^2*AR133</f>
        <v>0</v>
      </c>
      <c r="AX133">
        <f t="shared" ref="AX133:AX150" si="228">G133*((AS133-AU133)/AS133)^3*AR133*AS133/10^3</f>
        <v>0</v>
      </c>
      <c r="AY133">
        <f t="shared" ref="AY133:AY150" si="229">G133*3*((AS133-AU133)/AS133)^2*AR133</f>
        <v>0</v>
      </c>
      <c r="AZ133">
        <f t="shared" ref="AZ133:AZ150" si="230">AS133/((3*G133*AR133)^0.5)</f>
        <v>3.3331283596718081E-2</v>
      </c>
      <c r="BA133">
        <f t="shared" si="143"/>
        <v>0</v>
      </c>
      <c r="BB133">
        <f t="shared" si="144"/>
        <v>0</v>
      </c>
      <c r="BG133">
        <f t="shared" si="145"/>
        <v>10.646243964919057</v>
      </c>
      <c r="BH133">
        <f t="shared" si="146"/>
        <v>0.75007893236114065</v>
      </c>
      <c r="BI133">
        <f t="shared" si="147"/>
        <v>0.75007893236114065</v>
      </c>
      <c r="BJ133">
        <f t="shared" si="148"/>
        <v>0.75007893236114065</v>
      </c>
      <c r="BK133">
        <f t="shared" si="149"/>
        <v>0</v>
      </c>
      <c r="BL133">
        <f t="shared" ref="BL133:BL150" si="231">G133*3*((BH133-BI133)/BH133)^2*BG133</f>
        <v>0</v>
      </c>
      <c r="BM133">
        <f t="shared" ref="BM133:BM150" si="232">G133*((BH133-BJ133)/BH133)^3*BG133*BH133/10^3</f>
        <v>0</v>
      </c>
      <c r="BN133">
        <f t="shared" ref="BN133:BN150" si="233">G133*3*((BH133-BJ133)/BH133)^2*BG133</f>
        <v>0</v>
      </c>
      <c r="BO133">
        <f t="shared" ref="BO133:BO150" si="234">BH133/((3*G133*BG133)^0.5)</f>
        <v>3.6529052965404034E-2</v>
      </c>
      <c r="BP133">
        <f t="shared" si="150"/>
        <v>0</v>
      </c>
      <c r="BQ133">
        <f t="shared" si="151"/>
        <v>0</v>
      </c>
      <c r="BV133">
        <f t="shared" si="152"/>
        <v>9.6023314869477705</v>
      </c>
      <c r="BW133">
        <f t="shared" si="153"/>
        <v>0.77451249602726546</v>
      </c>
      <c r="BX133">
        <f t="shared" si="154"/>
        <v>0.77451249602726546</v>
      </c>
      <c r="BY133">
        <f t="shared" si="155"/>
        <v>0.77451249602726546</v>
      </c>
      <c r="BZ133">
        <f t="shared" si="156"/>
        <v>0</v>
      </c>
      <c r="CA133">
        <f t="shared" ref="CA133:CA150" si="235">G133*3*((BW133-BX133)/BW133)^2*BV133</f>
        <v>0</v>
      </c>
      <c r="CB133">
        <f t="shared" ref="CB133:CB150" si="236">G133*((BW133-BY133)/BW133)^3*BV133*BW133/10^3</f>
        <v>0</v>
      </c>
      <c r="CC133">
        <f t="shared" ref="CC133:CC150" si="237">G133*3*((BW133-BY133)/BW133)^2*BV133</f>
        <v>0</v>
      </c>
      <c r="CD133">
        <f t="shared" ref="CD133:CD150" si="238">BW133/((3*G133*BV133)^0.5)</f>
        <v>3.9716387056145788E-2</v>
      </c>
      <c r="CE133">
        <f t="shared" si="157"/>
        <v>0</v>
      </c>
      <c r="CF133">
        <f t="shared" si="158"/>
        <v>0</v>
      </c>
      <c r="CK133">
        <f t="shared" si="159"/>
        <v>10.640634139392262</v>
      </c>
      <c r="CL133">
        <f t="shared" si="160"/>
        <v>0.76986900942034675</v>
      </c>
      <c r="CM133">
        <f t="shared" si="161"/>
        <v>0.76986900942034675</v>
      </c>
      <c r="CN133">
        <f t="shared" si="162"/>
        <v>0.76986900942034675</v>
      </c>
      <c r="CO133">
        <f t="shared" si="163"/>
        <v>0</v>
      </c>
      <c r="CP133">
        <f t="shared" si="164"/>
        <v>0</v>
      </c>
      <c r="CQ133">
        <f t="shared" si="165"/>
        <v>0</v>
      </c>
      <c r="CR133">
        <f t="shared" si="166"/>
        <v>0</v>
      </c>
      <c r="CS133">
        <f t="shared" si="167"/>
        <v>3.7502717187043393E-2</v>
      </c>
      <c r="CT133">
        <f t="shared" si="168"/>
        <v>0</v>
      </c>
      <c r="CU133">
        <f t="shared" si="169"/>
        <v>0</v>
      </c>
      <c r="CZ133">
        <f t="shared" si="170"/>
        <v>11.646981054164536</v>
      </c>
      <c r="DA133">
        <f t="shared" si="171"/>
        <v>0.77111888756085201</v>
      </c>
      <c r="DB133">
        <f t="shared" si="172"/>
        <v>0.77111888756085201</v>
      </c>
      <c r="DC133">
        <f t="shared" si="173"/>
        <v>0.77111888756085201</v>
      </c>
      <c r="DD133">
        <f t="shared" si="174"/>
        <v>0</v>
      </c>
      <c r="DE133">
        <f t="shared" si="175"/>
        <v>0</v>
      </c>
      <c r="DF133">
        <f t="shared" si="176"/>
        <v>0</v>
      </c>
      <c r="DG133">
        <f t="shared" si="177"/>
        <v>0</v>
      </c>
      <c r="DH133">
        <f t="shared" si="178"/>
        <v>3.590412182273281E-2</v>
      </c>
      <c r="DI133">
        <f t="shared" si="179"/>
        <v>0</v>
      </c>
      <c r="DJ133">
        <f t="shared" si="180"/>
        <v>0</v>
      </c>
      <c r="DM133" t="s">
        <v>104</v>
      </c>
      <c r="DN133" t="s">
        <v>105</v>
      </c>
      <c r="DO133" t="s">
        <v>91</v>
      </c>
      <c r="DP133" t="s">
        <v>417</v>
      </c>
      <c r="DQ133" t="s">
        <v>406</v>
      </c>
      <c r="DR133">
        <f t="shared" si="181"/>
        <v>0</v>
      </c>
      <c r="DS133">
        <f t="shared" si="182"/>
        <v>0</v>
      </c>
      <c r="DT133">
        <f t="shared" si="183"/>
        <v>0</v>
      </c>
      <c r="DU133">
        <f t="shared" si="184"/>
        <v>0</v>
      </c>
      <c r="DV133">
        <f t="shared" si="185"/>
        <v>0</v>
      </c>
      <c r="DW133">
        <f t="shared" si="186"/>
        <v>0</v>
      </c>
      <c r="DY133">
        <f t="shared" si="187"/>
        <v>0</v>
      </c>
      <c r="DZ133">
        <f t="shared" si="188"/>
        <v>0</v>
      </c>
      <c r="EA133">
        <f t="shared" si="189"/>
        <v>0</v>
      </c>
      <c r="EB133">
        <f t="shared" si="190"/>
        <v>0</v>
      </c>
      <c r="ED133">
        <f t="shared" ref="ED133:ED150" si="239">H133*AVERAGE(Q133:V133)</f>
        <v>0.20564176750944324</v>
      </c>
      <c r="EF133">
        <f t="shared" ref="EF133:EF150" si="240">DR133*ED133</f>
        <v>0</v>
      </c>
      <c r="EG133">
        <f t="shared" ref="EG133:EG150" si="241">DT133*ED133</f>
        <v>0</v>
      </c>
      <c r="EH133">
        <f t="shared" ref="EH133:EH150" si="242">DU133*ED133</f>
        <v>0</v>
      </c>
      <c r="EI133">
        <f t="shared" ref="EI133:EI150" si="243">DW133*ED133</f>
        <v>0</v>
      </c>
    </row>
    <row r="134" spans="1:139" x14ac:dyDescent="0.25">
      <c r="A134" t="s">
        <v>102</v>
      </c>
      <c r="B134" t="s">
        <v>103</v>
      </c>
      <c r="C134" t="s">
        <v>91</v>
      </c>
      <c r="D134" t="s">
        <v>417</v>
      </c>
      <c r="E134" t="s">
        <v>408</v>
      </c>
      <c r="F134" t="s">
        <v>52</v>
      </c>
      <c r="G134">
        <f>VLOOKUP(A134,[2]alpha_i_split!$A$3:$N$208,14,FALSE)</f>
        <v>65.93277921197938</v>
      </c>
      <c r="H134">
        <v>0.14693888821343201</v>
      </c>
      <c r="I134">
        <v>0.53838408641401492</v>
      </c>
      <c r="J134">
        <v>1.200634489348414</v>
      </c>
      <c r="K134">
        <v>1.3263572562220902</v>
      </c>
      <c r="L134">
        <v>1.5963240717558658</v>
      </c>
      <c r="M134">
        <v>1.5284720537489731</v>
      </c>
      <c r="N134">
        <v>1.3785984406327738</v>
      </c>
      <c r="O134">
        <v>1.5276666559417871</v>
      </c>
      <c r="P134">
        <v>1.6721470135847669</v>
      </c>
      <c r="Q134">
        <v>1.3070253557120981</v>
      </c>
      <c r="R134">
        <v>1.1523297796771568</v>
      </c>
      <c r="S134">
        <v>1.261678755528314</v>
      </c>
      <c r="T134">
        <v>1.2456836932865165</v>
      </c>
      <c r="U134">
        <v>1.2512749062312558</v>
      </c>
      <c r="V134">
        <v>1.4406165004533091</v>
      </c>
      <c r="W134">
        <v>2.0888457415525536</v>
      </c>
      <c r="X134">
        <v>1.5511288983803762</v>
      </c>
      <c r="Y134">
        <v>1.1246013062255771</v>
      </c>
      <c r="Z134">
        <v>0.83510311486489619</v>
      </c>
      <c r="AA134">
        <f>IFERROR(VLOOKUP(A134,[6]EEZ_Carbon_Flux_Sovereign!$A$6:$AE$152,31,FALSE),0)</f>
        <v>0</v>
      </c>
      <c r="AC134">
        <f t="shared" ref="AC134:AC149" si="244">J134*K134</f>
        <v>1.5924702670177728</v>
      </c>
      <c r="AD134">
        <f t="shared" ref="AD134:AD150" si="245">I134*Q134</f>
        <v>0.70368165205501076</v>
      </c>
      <c r="AE134">
        <f t="shared" ref="AE134:AE150" si="246">MAX(MIN(AD134,Y134)-ABS($AA$2*AA134),0)</f>
        <v>0.70368165205501076</v>
      </c>
      <c r="AF134">
        <f t="shared" ref="AF134:AF150" si="247">MAX(MIN(AD134,Z134)-ABS($AA$2*AA134),0)</f>
        <v>0.70368165205501076</v>
      </c>
      <c r="AG134">
        <f t="shared" si="218"/>
        <v>0</v>
      </c>
      <c r="AH134">
        <f t="shared" si="219"/>
        <v>0</v>
      </c>
      <c r="AI134">
        <f t="shared" si="220"/>
        <v>0</v>
      </c>
      <c r="AJ134">
        <f t="shared" si="221"/>
        <v>0</v>
      </c>
      <c r="AK134">
        <f t="shared" si="222"/>
        <v>3.9648726492081093E-2</v>
      </c>
      <c r="AL134">
        <f t="shared" ref="AL134:AL150" si="248">AD134-AE134</f>
        <v>0</v>
      </c>
      <c r="AM134">
        <f t="shared" ref="AM134:AM150" si="249">AD134-AF134</f>
        <v>0</v>
      </c>
      <c r="AN134">
        <f t="shared" si="223"/>
        <v>0.51801240092940493</v>
      </c>
      <c r="AR134">
        <f t="shared" si="224"/>
        <v>1.9166017367271848</v>
      </c>
      <c r="AS134">
        <f t="shared" si="225"/>
        <v>0.62039601567914915</v>
      </c>
      <c r="AT134">
        <f t="shared" ref="AT134:AT150" si="250">MAX(MIN(AS134,$Y134)-ABS($AA$2*AA134),0)</f>
        <v>0.62039601567914915</v>
      </c>
      <c r="AU134">
        <f t="shared" ref="AU134:AU150" si="251">MAX(MIN(AS134,$Z134)-ABS($AA$2*AA134),0)</f>
        <v>0.62039601567914915</v>
      </c>
      <c r="AV134">
        <f t="shared" si="226"/>
        <v>0</v>
      </c>
      <c r="AW134">
        <f t="shared" si="227"/>
        <v>0</v>
      </c>
      <c r="AX134">
        <f t="shared" si="228"/>
        <v>0</v>
      </c>
      <c r="AY134">
        <f t="shared" si="229"/>
        <v>0</v>
      </c>
      <c r="AZ134">
        <f t="shared" si="230"/>
        <v>3.1863372643533769E-2</v>
      </c>
      <c r="BA134">
        <f t="shared" ref="BA134:BA150" si="252">AS134-AT134</f>
        <v>0</v>
      </c>
      <c r="BB134">
        <f t="shared" ref="BB134:BB150" si="253">AS134-AU134</f>
        <v>0</v>
      </c>
      <c r="BG134">
        <f t="shared" ref="BG134:BG150" si="254">$J134*$M134</f>
        <v>1.8351362637362199</v>
      </c>
      <c r="BH134">
        <f t="shared" ref="BH134:BH150" si="255">$I134*$S134</f>
        <v>0.67926776414308265</v>
      </c>
      <c r="BI134">
        <f t="shared" ref="BI134:BI150" si="256">MAX(MIN(BH134,Y134)-ABS($AA$2*AA134),0)</f>
        <v>0.67926776414308265</v>
      </c>
      <c r="BJ134">
        <f t="shared" ref="BJ134:BJ150" si="257">MAX(MIN(BH134,Z134)-ABS($AA$2*AA134),0)</f>
        <v>0.67926776414308265</v>
      </c>
      <c r="BK134">
        <f t="shared" ref="BK134:BK150" si="258">G134*((BH134-BI134)/BH134)^3*BG134*BH134/10^3</f>
        <v>0</v>
      </c>
      <c r="BL134">
        <f t="shared" si="231"/>
        <v>0</v>
      </c>
      <c r="BM134">
        <f t="shared" si="232"/>
        <v>0</v>
      </c>
      <c r="BN134">
        <f t="shared" si="233"/>
        <v>0</v>
      </c>
      <c r="BO134">
        <f t="shared" si="234"/>
        <v>3.5652954715564289E-2</v>
      </c>
      <c r="BP134">
        <f t="shared" ref="BP134:BP150" si="259">BH134-BI134</f>
        <v>0</v>
      </c>
      <c r="BQ134">
        <f t="shared" ref="BQ134:BQ150" si="260">BH134-BJ134</f>
        <v>0</v>
      </c>
      <c r="BV134">
        <f t="shared" ref="BV134:BV150" si="261">$J134*$N134</f>
        <v>1.6551928347856502</v>
      </c>
      <c r="BW134">
        <f t="shared" ref="BW134:BW150" si="262">$I134*$T134</f>
        <v>0.67065627717089715</v>
      </c>
      <c r="BX134">
        <f t="shared" ref="BX134:BX150" si="263">MAX(MIN(BW134,Y134)-ABS($AA$2*AA134),0)</f>
        <v>0.67065627717089715</v>
      </c>
      <c r="BY134">
        <f t="shared" ref="BY134:BY150" si="264">MAX(MIN(BW134,Z134)-ABS($AA$2*AA134),0)</f>
        <v>0.67065627717089715</v>
      </c>
      <c r="BZ134">
        <f t="shared" ref="BZ134:BZ150" si="265">G134*((BW134-BX134)/BW134)^3*BV134*BW134/10^3</f>
        <v>0</v>
      </c>
      <c r="CA134">
        <f t="shared" si="235"/>
        <v>0</v>
      </c>
      <c r="CB134">
        <f t="shared" si="236"/>
        <v>0</v>
      </c>
      <c r="CC134">
        <f t="shared" si="237"/>
        <v>0</v>
      </c>
      <c r="CD134">
        <f t="shared" si="238"/>
        <v>3.7065031739506635E-2</v>
      </c>
      <c r="CE134">
        <f t="shared" ref="CE134:CE150" si="266">BW134-BX134</f>
        <v>0</v>
      </c>
      <c r="CF134">
        <f t="shared" ref="CF134:CF150" si="267">BW134-BY134</f>
        <v>0</v>
      </c>
      <c r="CK134">
        <f t="shared" ref="CK134:CK150" si="268">$J134*$O134</f>
        <v>1.8341692753512668</v>
      </c>
      <c r="CL134">
        <f t="shared" ref="CL134:CL150" si="269">$I134*$U134</f>
        <v>0.67366649724409688</v>
      </c>
      <c r="CM134">
        <f t="shared" ref="CM134:CM150" si="270">MAX(MIN(CL134,$Y134)-ABS($AA$2*AA134),0)</f>
        <v>0.67366649724409688</v>
      </c>
      <c r="CN134">
        <f t="shared" ref="CN134:CN150" si="271">MAX(MIN(CL134,$Z134)-ABS($AA$2*AA134),0)</f>
        <v>0.67366649724409688</v>
      </c>
      <c r="CO134">
        <f t="shared" ref="CO134:CO150" si="272">G134*((CL134-CM134)/CL134)^3*CK134*CL134/10^3</f>
        <v>0</v>
      </c>
      <c r="CP134">
        <f t="shared" ref="CP134:CP150" si="273">$G134*3*((CL134-CM134)/CL134)^2*CK134</f>
        <v>0</v>
      </c>
      <c r="CQ134">
        <f t="shared" ref="CQ134:CQ150" si="274">$G134*((CL134-CN134)/CL134)^3*CK134*CL134/10^3</f>
        <v>0</v>
      </c>
      <c r="CR134">
        <f t="shared" ref="CR134:CR150" si="275">$G134*3*((CL134-CN134)/CL134)^2*CK134</f>
        <v>0</v>
      </c>
      <c r="CS134">
        <f t="shared" ref="CS134:CS150" si="276">CL134/((3*$G134*CK134)^0.5)</f>
        <v>3.5368278674923509E-2</v>
      </c>
      <c r="CT134">
        <f t="shared" ref="CT134:CT150" si="277">CL134-CM134</f>
        <v>0</v>
      </c>
      <c r="CU134">
        <f t="shared" ref="CU134:CU150" si="278">CL134-CN134</f>
        <v>0</v>
      </c>
      <c r="CZ134">
        <f t="shared" ref="CZ134:CZ150" si="279">$J134*$P134</f>
        <v>2.0076373757708219</v>
      </c>
      <c r="DA134">
        <f t="shared" ref="DA134:DA150" si="280">$I134*$V134</f>
        <v>0.77560499846951014</v>
      </c>
      <c r="DB134">
        <f t="shared" ref="DB134:DB150" si="281">MAX(MIN(DA134,$Y134)-ABS($AA$2*AA134),0)</f>
        <v>0.77560499846951014</v>
      </c>
      <c r="DC134">
        <f t="shared" ref="DC134:DC150" si="282">MAX(MIN(DA134,$Z134)-ABS($AA$2*AA134),0)</f>
        <v>0.77560499846951014</v>
      </c>
      <c r="DD134">
        <f t="shared" ref="DD134:DD150" si="283">$G134*((DA134-DB134)/DA134)^3*CZ134*DA134/10^3</f>
        <v>0</v>
      </c>
      <c r="DE134">
        <f t="shared" ref="DE134:DE150" si="284">$G134*3*((DA134-DB134)/DA134)^2*CZ134</f>
        <v>0</v>
      </c>
      <c r="DF134">
        <f t="shared" ref="DF134:DF150" si="285">$G134*((DA134-DC134)/DA134)^3*CZ134*DA134/10^3</f>
        <v>0</v>
      </c>
      <c r="DG134">
        <f t="shared" ref="DG134:DG150" si="286">$G134*3*((DA134-DC134)/DA134)^2*CZ134</f>
        <v>0</v>
      </c>
      <c r="DH134">
        <f t="shared" ref="DH134:DH150" si="287">DA134/((3*$G134*CZ134)^0.5)</f>
        <v>3.8921237884015115E-2</v>
      </c>
      <c r="DI134">
        <f t="shared" ref="DI134:DI150" si="288">DA134-DB134</f>
        <v>0</v>
      </c>
      <c r="DJ134">
        <f t="shared" ref="DJ134:DJ150" si="289">DA134-DC134</f>
        <v>0</v>
      </c>
      <c r="DM134" t="s">
        <v>102</v>
      </c>
      <c r="DN134" t="s">
        <v>103</v>
      </c>
      <c r="DO134" t="s">
        <v>91</v>
      </c>
      <c r="DP134" t="s">
        <v>417</v>
      </c>
      <c r="DQ134" t="s">
        <v>406</v>
      </c>
      <c r="DR134">
        <f t="shared" ref="DR134:DR150" si="290">AVERAGE(AH134,AW134,BL134,CA134,CP134,DE134)</f>
        <v>0</v>
      </c>
      <c r="DS134">
        <f t="shared" ref="DS134:DS150" si="291">_xlfn.STDEV.S(AH134,AW134,BL134,CA134,CP134,DE134)</f>
        <v>0</v>
      </c>
      <c r="DT134">
        <f t="shared" ref="DT134:DT150" si="292">DS134^2</f>
        <v>0</v>
      </c>
      <c r="DU134">
        <f t="shared" ref="DU134:DU150" si="293">AVERAGE(AJ134,AY134,BN134,CC134,CR134,DG134)</f>
        <v>0</v>
      </c>
      <c r="DV134">
        <f t="shared" ref="DV134:DV150" si="294">_xlfn.STDEV.S(AJ134,AY134,BN134,CC134,CR134,DG134)</f>
        <v>0</v>
      </c>
      <c r="DW134">
        <f t="shared" ref="DW134:DW150" si="295">DV134^2</f>
        <v>0</v>
      </c>
      <c r="DY134">
        <f t="shared" ref="DY134:DY150" si="296">AVERAGE(AG134,AV134,BK134,BZ134,CO134,DD134)</f>
        <v>0</v>
      </c>
      <c r="DZ134">
        <f t="shared" ref="DZ134:DZ150" si="297">_xlfn.STDEV.S(AG134,AV134,BK134,BZ134,CO134,DD134)</f>
        <v>0</v>
      </c>
      <c r="EA134">
        <f t="shared" ref="EA134:EA150" si="298">AVERAGE(AI134,AX134,BM134,CB134,CQ134,DF134)</f>
        <v>0</v>
      </c>
      <c r="EB134">
        <f t="shared" ref="EB134:EB150" si="299">_xlfn.STDEV.S(AI134,AX134,BM134,CB134,CQ134,DF134)</f>
        <v>0</v>
      </c>
      <c r="ED134">
        <f t="shared" si="239"/>
        <v>0.18755791506376213</v>
      </c>
      <c r="EF134">
        <f t="shared" si="240"/>
        <v>0</v>
      </c>
      <c r="EG134">
        <f t="shared" si="241"/>
        <v>0</v>
      </c>
      <c r="EH134">
        <f t="shared" si="242"/>
        <v>0</v>
      </c>
      <c r="EI134">
        <f t="shared" si="243"/>
        <v>0</v>
      </c>
    </row>
    <row r="135" spans="1:139" x14ac:dyDescent="0.25">
      <c r="A135" t="s">
        <v>265</v>
      </c>
      <c r="B135" t="s">
        <v>266</v>
      </c>
      <c r="C135" t="s">
        <v>194</v>
      </c>
      <c r="D135" t="s">
        <v>419</v>
      </c>
      <c r="E135" t="s">
        <v>404</v>
      </c>
      <c r="F135" t="s">
        <v>194</v>
      </c>
      <c r="G135">
        <f>VLOOKUP(A135,[2]alpha_i_split!$A$3:$N$208,14,FALSE)</f>
        <v>95.529702493314687</v>
      </c>
      <c r="H135">
        <v>0.122512117542541</v>
      </c>
      <c r="I135">
        <v>0.44888439867587027</v>
      </c>
      <c r="J135">
        <v>2.891001149361105</v>
      </c>
      <c r="K135">
        <v>1.1275952545079455</v>
      </c>
      <c r="L135">
        <v>1.2067690036967176</v>
      </c>
      <c r="M135">
        <v>1.1866174178280724</v>
      </c>
      <c r="N135">
        <v>1.1300269287366023</v>
      </c>
      <c r="O135">
        <v>1.1919270064378424</v>
      </c>
      <c r="P135">
        <v>1.2529274166703845</v>
      </c>
      <c r="Q135">
        <v>1.2539803010577975</v>
      </c>
      <c r="R135">
        <v>0.90947003354549738</v>
      </c>
      <c r="S135">
        <v>1.0160301239037073</v>
      </c>
      <c r="T135">
        <v>1.0683930558484569</v>
      </c>
      <c r="U135">
        <v>1.0727560349127803</v>
      </c>
      <c r="V135">
        <v>1.2137481184144505</v>
      </c>
      <c r="W135">
        <v>0.70533614652362975</v>
      </c>
      <c r="X135">
        <v>0.70533614652362975</v>
      </c>
      <c r="Y135">
        <v>0.31661439199661506</v>
      </c>
      <c r="Z135">
        <v>0.31661439199661506</v>
      </c>
      <c r="AA135">
        <f>IFERROR(VLOOKUP(A135,[6]EEZ_Carbon_Flux_Sovereign!$A$6:$AE$152,31,FALSE),0)</f>
        <v>0</v>
      </c>
      <c r="AC135">
        <f t="shared" si="244"/>
        <v>3.259879176796598</v>
      </c>
      <c r="AD135">
        <f t="shared" si="245"/>
        <v>0.56289219339171614</v>
      </c>
      <c r="AE135">
        <f t="shared" si="246"/>
        <v>0.31661439199661506</v>
      </c>
      <c r="AF135">
        <f t="shared" si="247"/>
        <v>0.31661439199661506</v>
      </c>
      <c r="AG135">
        <f t="shared" si="218"/>
        <v>1.4681325969058202E-2</v>
      </c>
      <c r="AH135">
        <f t="shared" si="219"/>
        <v>178.83860282037875</v>
      </c>
      <c r="AI135">
        <f t="shared" si="220"/>
        <v>1.4681325969058202E-2</v>
      </c>
      <c r="AJ135">
        <f t="shared" si="221"/>
        <v>178.83860282037875</v>
      </c>
      <c r="AK135">
        <f t="shared" si="222"/>
        <v>1.8415971479656307E-2</v>
      </c>
      <c r="AL135">
        <f t="shared" si="248"/>
        <v>0.24627780139510108</v>
      </c>
      <c r="AM135">
        <f t="shared" si="249"/>
        <v>0.24627780139510108</v>
      </c>
      <c r="AN135">
        <f t="shared" si="223"/>
        <v>0.47665286275240237</v>
      </c>
      <c r="AR135">
        <f t="shared" si="224"/>
        <v>3.4887705767005661</v>
      </c>
      <c r="AS135">
        <f t="shared" si="225"/>
        <v>0.40824690912179418</v>
      </c>
      <c r="AT135">
        <f t="shared" si="250"/>
        <v>0.31661439199661506</v>
      </c>
      <c r="AU135">
        <f t="shared" si="251"/>
        <v>0.31661439199661506</v>
      </c>
      <c r="AV135">
        <f t="shared" si="226"/>
        <v>1.5385580101657215E-3</v>
      </c>
      <c r="AW135">
        <f t="shared" si="227"/>
        <v>50.371573054046912</v>
      </c>
      <c r="AX135">
        <f t="shared" si="228"/>
        <v>1.5385580101657215E-3</v>
      </c>
      <c r="AY135">
        <f t="shared" si="229"/>
        <v>50.371573054046912</v>
      </c>
      <c r="AZ135">
        <f t="shared" si="230"/>
        <v>1.2910910182595652E-2</v>
      </c>
      <c r="BA135">
        <f t="shared" si="252"/>
        <v>9.1632517125179114E-2</v>
      </c>
      <c r="BB135">
        <f t="shared" si="253"/>
        <v>9.1632517125179114E-2</v>
      </c>
      <c r="BG135">
        <f t="shared" si="254"/>
        <v>3.4305123187928639</v>
      </c>
      <c r="BH135">
        <f t="shared" si="255"/>
        <v>0.45608007120508559</v>
      </c>
      <c r="BI135">
        <f t="shared" si="256"/>
        <v>0.31661439199661506</v>
      </c>
      <c r="BJ135">
        <f t="shared" si="257"/>
        <v>0.31661439199661506</v>
      </c>
      <c r="BK135">
        <f t="shared" si="258"/>
        <v>4.2738301202913448E-3</v>
      </c>
      <c r="BL135">
        <f t="shared" si="231"/>
        <v>91.932943170260017</v>
      </c>
      <c r="BM135">
        <f t="shared" si="232"/>
        <v>4.2738301202913448E-3</v>
      </c>
      <c r="BN135">
        <f t="shared" si="233"/>
        <v>91.932943170260017</v>
      </c>
      <c r="BO135">
        <f t="shared" si="234"/>
        <v>1.4545604146587586E-2</v>
      </c>
      <c r="BP135">
        <f t="shared" si="259"/>
        <v>0.13946567920847053</v>
      </c>
      <c r="BQ135">
        <f t="shared" si="260"/>
        <v>0.13946567920847053</v>
      </c>
      <c r="BV135">
        <f t="shared" si="261"/>
        <v>3.2669091497865166</v>
      </c>
      <c r="BW135">
        <f t="shared" si="262"/>
        <v>0.47958497442401005</v>
      </c>
      <c r="BX135">
        <f t="shared" si="263"/>
        <v>0.31661439199661506</v>
      </c>
      <c r="BY135">
        <f t="shared" si="264"/>
        <v>0.31661439199661506</v>
      </c>
      <c r="BZ135">
        <f t="shared" si="265"/>
        <v>5.8731622588846163E-3</v>
      </c>
      <c r="CA135">
        <f t="shared" si="235"/>
        <v>108.11452296615253</v>
      </c>
      <c r="CB135">
        <f t="shared" si="236"/>
        <v>5.8731622588846163E-3</v>
      </c>
      <c r="CC135">
        <f t="shared" si="237"/>
        <v>108.11452296615253</v>
      </c>
      <c r="CD135">
        <f t="shared" si="238"/>
        <v>1.5673543711668445E-2</v>
      </c>
      <c r="CE135">
        <f t="shared" si="266"/>
        <v>0.16297058242739498</v>
      </c>
      <c r="CF135">
        <f t="shared" si="267"/>
        <v>0.16297058242739498</v>
      </c>
      <c r="CK135">
        <f t="shared" si="268"/>
        <v>3.4458623455663435</v>
      </c>
      <c r="CL135">
        <f t="shared" si="269"/>
        <v>0.48154344765773427</v>
      </c>
      <c r="CM135">
        <f t="shared" si="270"/>
        <v>0.31661439199661506</v>
      </c>
      <c r="CN135">
        <f t="shared" si="271"/>
        <v>0.31661439199661506</v>
      </c>
      <c r="CO135">
        <f t="shared" si="272"/>
        <v>6.3687897357429177E-3</v>
      </c>
      <c r="CP135">
        <f t="shared" si="273"/>
        <v>115.84598681318307</v>
      </c>
      <c r="CQ135">
        <f t="shared" si="274"/>
        <v>6.3687897357429177E-3</v>
      </c>
      <c r="CR135">
        <f t="shared" si="275"/>
        <v>115.84598681318307</v>
      </c>
      <c r="CS135">
        <f t="shared" si="276"/>
        <v>1.5323454236072122E-2</v>
      </c>
      <c r="CT135">
        <f t="shared" si="277"/>
        <v>0.16492905566111921</v>
      </c>
      <c r="CU135">
        <f t="shared" si="278"/>
        <v>0.16492905566111921</v>
      </c>
      <c r="CZ135">
        <f t="shared" si="279"/>
        <v>3.6222146016601218</v>
      </c>
      <c r="DA135">
        <f t="shared" si="280"/>
        <v>0.54483259427843955</v>
      </c>
      <c r="DB135">
        <f t="shared" si="281"/>
        <v>0.31661439199661506</v>
      </c>
      <c r="DC135">
        <f t="shared" si="282"/>
        <v>0.31661439199661506</v>
      </c>
      <c r="DD135">
        <f t="shared" si="283"/>
        <v>1.3855981029866262E-2</v>
      </c>
      <c r="DE135">
        <f t="shared" si="284"/>
        <v>182.14122569534103</v>
      </c>
      <c r="DF135">
        <f t="shared" si="285"/>
        <v>1.3855981029866262E-2</v>
      </c>
      <c r="DG135">
        <f t="shared" si="286"/>
        <v>182.14122569534103</v>
      </c>
      <c r="DH135">
        <f t="shared" si="287"/>
        <v>1.6910099095794578E-2</v>
      </c>
      <c r="DI135">
        <f t="shared" si="288"/>
        <v>0.22821820228182449</v>
      </c>
      <c r="DJ135">
        <f t="shared" si="289"/>
        <v>0.22821820228182449</v>
      </c>
      <c r="DM135" t="s">
        <v>265</v>
      </c>
      <c r="DN135" t="s">
        <v>266</v>
      </c>
      <c r="DO135" t="s">
        <v>194</v>
      </c>
      <c r="DP135" t="s">
        <v>419</v>
      </c>
      <c r="DQ135" t="s">
        <v>406</v>
      </c>
      <c r="DR135">
        <f t="shared" si="290"/>
        <v>121.20747575322707</v>
      </c>
      <c r="DS135">
        <f t="shared" si="291"/>
        <v>51.20383390828448</v>
      </c>
      <c r="DT135">
        <f t="shared" si="292"/>
        <v>2621.8326069071836</v>
      </c>
      <c r="DU135">
        <f t="shared" si="293"/>
        <v>121.20747575322707</v>
      </c>
      <c r="DV135">
        <f t="shared" si="294"/>
        <v>51.20383390828448</v>
      </c>
      <c r="DW135">
        <f t="shared" si="295"/>
        <v>2621.8326069071836</v>
      </c>
      <c r="DY135">
        <f t="shared" si="296"/>
        <v>7.7652745206681778E-3</v>
      </c>
      <c r="DZ135">
        <f t="shared" si="297"/>
        <v>5.3182875906963084E-3</v>
      </c>
      <c r="EA135">
        <f t="shared" si="298"/>
        <v>7.7652745206681778E-3</v>
      </c>
      <c r="EB135">
        <f t="shared" si="299"/>
        <v>5.3182875906963084E-3</v>
      </c>
      <c r="ED135">
        <f t="shared" si="239"/>
        <v>0.13342340748174944</v>
      </c>
      <c r="EF135">
        <f t="shared" si="240"/>
        <v>16.171914427257082</v>
      </c>
      <c r="EG135">
        <f t="shared" si="241"/>
        <v>349.81384026031458</v>
      </c>
      <c r="EH135">
        <f t="shared" si="242"/>
        <v>16.171914427257082</v>
      </c>
      <c r="EI135">
        <f t="shared" si="243"/>
        <v>349.81384026031458</v>
      </c>
    </row>
    <row r="136" spans="1:139" x14ac:dyDescent="0.25">
      <c r="A136" t="s">
        <v>96</v>
      </c>
      <c r="B136" t="s">
        <v>97</v>
      </c>
      <c r="C136" t="s">
        <v>91</v>
      </c>
      <c r="D136" t="s">
        <v>417</v>
      </c>
      <c r="E136" t="s">
        <v>407</v>
      </c>
      <c r="F136" t="s">
        <v>52</v>
      </c>
      <c r="G136">
        <f>VLOOKUP(A136,[2]alpha_i_split!$A$3:$N$208,14,FALSE)</f>
        <v>28.57979307225472</v>
      </c>
      <c r="H136">
        <v>9.9155961397223394E-2</v>
      </c>
      <c r="I136">
        <v>0.36330744255942654</v>
      </c>
      <c r="J136">
        <v>3.1810711536622009</v>
      </c>
      <c r="K136">
        <v>1.3263572562220902</v>
      </c>
      <c r="L136">
        <v>1.5963240717558658</v>
      </c>
      <c r="M136">
        <v>1.5284720537489731</v>
      </c>
      <c r="N136">
        <v>1.3785984406327738</v>
      </c>
      <c r="O136">
        <v>1.5276666559417871</v>
      </c>
      <c r="P136">
        <v>1.6721470135847669</v>
      </c>
      <c r="Q136">
        <v>1.3070253557120981</v>
      </c>
      <c r="R136">
        <v>1.2095558465202498</v>
      </c>
      <c r="S136">
        <v>1.2971210859341129</v>
      </c>
      <c r="T136">
        <v>1.3393743599143302</v>
      </c>
      <c r="U136">
        <v>1.3313443191676493</v>
      </c>
      <c r="V136">
        <v>1.3335057494131222</v>
      </c>
      <c r="W136">
        <v>1.6406616729366381</v>
      </c>
      <c r="X136">
        <v>1.1311399186201465</v>
      </c>
      <c r="Y136">
        <v>0.59606459649988031</v>
      </c>
      <c r="Z136">
        <v>0.41095155101076331</v>
      </c>
      <c r="AA136">
        <f>IFERROR(VLOOKUP(A136,[6]EEZ_Carbon_Flux_Sovereign!$A$6:$AE$152,31,FALSE),0)</f>
        <v>0</v>
      </c>
      <c r="AC136">
        <f t="shared" si="244"/>
        <v>4.2192368072186364</v>
      </c>
      <c r="AD136">
        <f t="shared" si="245"/>
        <v>0.47485203934408715</v>
      </c>
      <c r="AE136">
        <f t="shared" si="246"/>
        <v>0.47485203934408715</v>
      </c>
      <c r="AF136">
        <f t="shared" si="247"/>
        <v>0.41095155101076331</v>
      </c>
      <c r="AG136">
        <f t="shared" si="218"/>
        <v>0</v>
      </c>
      <c r="AH136">
        <f t="shared" si="219"/>
        <v>0</v>
      </c>
      <c r="AI136">
        <f t="shared" si="220"/>
        <v>1.3953684443819699E-4</v>
      </c>
      <c r="AJ136">
        <f t="shared" si="221"/>
        <v>6.5509754969476068</v>
      </c>
      <c r="AK136">
        <f t="shared" si="222"/>
        <v>2.4966127815751259E-2</v>
      </c>
      <c r="AL136">
        <f t="shared" si="248"/>
        <v>0</v>
      </c>
      <c r="AM136">
        <f t="shared" si="249"/>
        <v>6.3900488333323846E-2</v>
      </c>
      <c r="AN136">
        <f t="shared" si="223"/>
        <v>0.35793927403793002</v>
      </c>
      <c r="AR136">
        <f t="shared" si="224"/>
        <v>5.078020456559174</v>
      </c>
      <c r="AS136">
        <f t="shared" si="225"/>
        <v>0.43944064123207421</v>
      </c>
      <c r="AT136">
        <f t="shared" si="250"/>
        <v>0.43944064123207421</v>
      </c>
      <c r="AU136">
        <f t="shared" si="251"/>
        <v>0.41095155101076331</v>
      </c>
      <c r="AV136">
        <f t="shared" si="226"/>
        <v>0</v>
      </c>
      <c r="AW136">
        <f t="shared" si="227"/>
        <v>0</v>
      </c>
      <c r="AX136">
        <f t="shared" si="228"/>
        <v>1.7377561267299367E-5</v>
      </c>
      <c r="AY136">
        <f t="shared" si="229"/>
        <v>1.829917466543066</v>
      </c>
      <c r="AZ136">
        <f t="shared" si="230"/>
        <v>2.1060216397600744E-2</v>
      </c>
      <c r="BA136">
        <f t="shared" si="252"/>
        <v>0</v>
      </c>
      <c r="BB136">
        <f t="shared" si="253"/>
        <v>2.8489090221310909E-2</v>
      </c>
      <c r="BG136">
        <f t="shared" si="254"/>
        <v>4.8621783593596799</v>
      </c>
      <c r="BH136">
        <f t="shared" si="255"/>
        <v>0.47125374442062873</v>
      </c>
      <c r="BI136">
        <f t="shared" si="256"/>
        <v>0.47125374442062873</v>
      </c>
      <c r="BJ136">
        <f t="shared" si="257"/>
        <v>0.41095155101076331</v>
      </c>
      <c r="BK136">
        <f t="shared" si="258"/>
        <v>0</v>
      </c>
      <c r="BL136">
        <f t="shared" si="231"/>
        <v>0</v>
      </c>
      <c r="BM136">
        <f t="shared" si="232"/>
        <v>1.3720807331164508E-4</v>
      </c>
      <c r="BN136">
        <f t="shared" si="233"/>
        <v>6.8260240077369003</v>
      </c>
      <c r="BO136">
        <f t="shared" si="234"/>
        <v>2.3080712088945084E-2</v>
      </c>
      <c r="BP136">
        <f t="shared" si="259"/>
        <v>0</v>
      </c>
      <c r="BQ136">
        <f t="shared" si="260"/>
        <v>6.0302193409865423E-2</v>
      </c>
      <c r="BV136">
        <f t="shared" si="261"/>
        <v>4.3854197319806092</v>
      </c>
      <c r="BW136">
        <f t="shared" si="262"/>
        <v>0.48660467333014418</v>
      </c>
      <c r="BX136">
        <f t="shared" si="263"/>
        <v>0.48660467333014418</v>
      </c>
      <c r="BY136">
        <f t="shared" si="264"/>
        <v>0.41095155101076331</v>
      </c>
      <c r="BZ136">
        <f t="shared" si="265"/>
        <v>0</v>
      </c>
      <c r="CA136">
        <f t="shared" si="235"/>
        <v>0</v>
      </c>
      <c r="CB136">
        <f t="shared" si="236"/>
        <v>2.291913725344642E-4</v>
      </c>
      <c r="CC136">
        <f t="shared" si="237"/>
        <v>9.0885094563671345</v>
      </c>
      <c r="CD136">
        <f t="shared" si="238"/>
        <v>2.5094614298492184E-2</v>
      </c>
      <c r="CE136">
        <f t="shared" si="266"/>
        <v>0</v>
      </c>
      <c r="CF136">
        <f t="shared" si="267"/>
        <v>7.5653122319380872E-2</v>
      </c>
      <c r="CK136">
        <f t="shared" si="268"/>
        <v>4.8596163316280174</v>
      </c>
      <c r="CL136">
        <f t="shared" si="269"/>
        <v>0.4836872997628196</v>
      </c>
      <c r="CM136">
        <f t="shared" si="270"/>
        <v>0.4836872997628196</v>
      </c>
      <c r="CN136">
        <f t="shared" si="271"/>
        <v>0.41095155101076331</v>
      </c>
      <c r="CO136">
        <f t="shared" si="272"/>
        <v>0</v>
      </c>
      <c r="CP136">
        <f t="shared" si="273"/>
        <v>0</v>
      </c>
      <c r="CQ136">
        <f t="shared" si="274"/>
        <v>2.2844172774957438E-4</v>
      </c>
      <c r="CR136">
        <f t="shared" si="275"/>
        <v>9.4221231651148507</v>
      </c>
      <c r="CS136">
        <f t="shared" si="276"/>
        <v>2.3695917295394012E-2</v>
      </c>
      <c r="CT136">
        <f t="shared" si="277"/>
        <v>0</v>
      </c>
      <c r="CU136">
        <f t="shared" si="278"/>
        <v>7.2735748752056295E-2</v>
      </c>
      <c r="CZ136">
        <f t="shared" si="279"/>
        <v>5.3192186295968984</v>
      </c>
      <c r="DA136">
        <f t="shared" si="280"/>
        <v>0.48447256345757295</v>
      </c>
      <c r="DB136">
        <f t="shared" si="281"/>
        <v>0.48447256345757295</v>
      </c>
      <c r="DC136">
        <f t="shared" si="282"/>
        <v>0.41095155101076331</v>
      </c>
      <c r="DD136">
        <f t="shared" si="283"/>
        <v>0</v>
      </c>
      <c r="DE136">
        <f t="shared" si="284"/>
        <v>0</v>
      </c>
      <c r="DF136">
        <f t="shared" si="285"/>
        <v>2.5739670532866929E-4</v>
      </c>
      <c r="DG136">
        <f t="shared" si="286"/>
        <v>10.502985341022955</v>
      </c>
      <c r="DH136">
        <f t="shared" si="287"/>
        <v>2.2685852255237639E-2</v>
      </c>
      <c r="DI136">
        <f t="shared" si="288"/>
        <v>0</v>
      </c>
      <c r="DJ136">
        <f t="shared" si="289"/>
        <v>7.3521012446809642E-2</v>
      </c>
      <c r="DM136" t="s">
        <v>96</v>
      </c>
      <c r="DN136" t="s">
        <v>97</v>
      </c>
      <c r="DO136" t="s">
        <v>91</v>
      </c>
      <c r="DP136" t="s">
        <v>417</v>
      </c>
      <c r="DQ136" t="s">
        <v>406</v>
      </c>
      <c r="DR136">
        <f t="shared" si="290"/>
        <v>0</v>
      </c>
      <c r="DS136">
        <f t="shared" si="291"/>
        <v>0</v>
      </c>
      <c r="DT136">
        <f t="shared" si="292"/>
        <v>0</v>
      </c>
      <c r="DU136">
        <f t="shared" si="293"/>
        <v>7.370089155622086</v>
      </c>
      <c r="DV136">
        <f t="shared" si="294"/>
        <v>3.1189519659677365</v>
      </c>
      <c r="DW136">
        <f t="shared" si="295"/>
        <v>9.7278613660140092</v>
      </c>
      <c r="DY136">
        <f t="shared" si="296"/>
        <v>0</v>
      </c>
      <c r="DZ136">
        <f t="shared" si="297"/>
        <v>0</v>
      </c>
      <c r="EA136">
        <f t="shared" si="298"/>
        <v>1.6819204743830822E-4</v>
      </c>
      <c r="EB136">
        <f t="shared" si="299"/>
        <v>8.9257547781481636E-5</v>
      </c>
      <c r="ED136">
        <f t="shared" si="239"/>
        <v>0.12919900662060257</v>
      </c>
      <c r="EF136">
        <f t="shared" si="240"/>
        <v>0</v>
      </c>
      <c r="EG136">
        <f t="shared" si="241"/>
        <v>0</v>
      </c>
      <c r="EH136">
        <f t="shared" si="242"/>
        <v>0.9522081976116491</v>
      </c>
      <c r="EI136">
        <f t="shared" si="243"/>
        <v>1.256830025031948</v>
      </c>
    </row>
    <row r="137" spans="1:139" x14ac:dyDescent="0.25">
      <c r="A137" t="s">
        <v>482</v>
      </c>
      <c r="B137" t="s">
        <v>64</v>
      </c>
      <c r="C137" t="s">
        <v>71</v>
      </c>
      <c r="D137" t="s">
        <v>417</v>
      </c>
      <c r="E137" t="s">
        <v>407</v>
      </c>
      <c r="F137" t="s">
        <v>52</v>
      </c>
      <c r="G137">
        <f>VLOOKUP(A137,[2]alpha_i_split!$A$3:$N$208,14,FALSE)</f>
        <v>60.118255518993394</v>
      </c>
      <c r="H137">
        <v>8.9897180157569395E-2</v>
      </c>
      <c r="I137">
        <v>0.32938326809733426</v>
      </c>
      <c r="J137">
        <v>1.4317582429037539</v>
      </c>
      <c r="K137">
        <v>1.3263572562220902</v>
      </c>
      <c r="L137">
        <v>1.5963240717558658</v>
      </c>
      <c r="M137">
        <v>1.5284720537489731</v>
      </c>
      <c r="N137">
        <v>1.3785984406327738</v>
      </c>
      <c r="O137">
        <v>1.5276666559417871</v>
      </c>
      <c r="P137">
        <v>1.6721470135847669</v>
      </c>
      <c r="Q137">
        <v>1.3070253557120981</v>
      </c>
      <c r="R137">
        <v>1.2095558465202498</v>
      </c>
      <c r="S137">
        <v>1.2971210859341129</v>
      </c>
      <c r="T137">
        <v>1.3393743599143302</v>
      </c>
      <c r="U137">
        <v>1.3313443191676493</v>
      </c>
      <c r="V137">
        <v>1.3335057494131222</v>
      </c>
      <c r="W137">
        <v>3.3377288747685214</v>
      </c>
      <c r="X137">
        <v>2.3339155859260883</v>
      </c>
      <c r="Y137">
        <v>1.0993920447940937</v>
      </c>
      <c r="Z137">
        <v>0.76875274315563968</v>
      </c>
      <c r="AA137">
        <f>IFERROR(VLOOKUP(A137,[6]EEZ_Carbon_Flux_Sovereign!$A$6:$AE$152,31,FALSE),0)</f>
        <v>-0.74872465364970986</v>
      </c>
      <c r="AC137">
        <f t="shared" si="244"/>
        <v>1.899022934631184</v>
      </c>
      <c r="AD137">
        <f t="shared" si="245"/>
        <v>0.43051228315053169</v>
      </c>
      <c r="AE137">
        <f t="shared" si="246"/>
        <v>0.39307605046804622</v>
      </c>
      <c r="AF137">
        <f t="shared" si="247"/>
        <v>0.39307605046804622</v>
      </c>
      <c r="AG137">
        <f t="shared" si="218"/>
        <v>3.2317808225067631E-5</v>
      </c>
      <c r="AH137">
        <f t="shared" si="219"/>
        <v>2.5898285625455708</v>
      </c>
      <c r="AI137">
        <f t="shared" si="220"/>
        <v>3.2317808225067631E-5</v>
      </c>
      <c r="AJ137">
        <f t="shared" si="221"/>
        <v>2.5898285625455708</v>
      </c>
      <c r="AK137">
        <f t="shared" si="222"/>
        <v>2.3262513051538446E-2</v>
      </c>
      <c r="AL137">
        <f t="shared" si="248"/>
        <v>3.7436232682485471E-2</v>
      </c>
      <c r="AM137">
        <f t="shared" si="249"/>
        <v>3.7436232682485471E-2</v>
      </c>
      <c r="AN137">
        <f t="shared" si="223"/>
        <v>0.32157729936381613</v>
      </c>
      <c r="AR137">
        <f t="shared" si="224"/>
        <v>2.2855501480821441</v>
      </c>
      <c r="AS137">
        <f t="shared" si="225"/>
        <v>0.39840745767307756</v>
      </c>
      <c r="AT137">
        <f t="shared" si="250"/>
        <v>0.36097122499059209</v>
      </c>
      <c r="AU137">
        <f t="shared" si="251"/>
        <v>0.36097122499059209</v>
      </c>
      <c r="AV137">
        <f t="shared" si="226"/>
        <v>4.5417018437875876E-5</v>
      </c>
      <c r="AW137">
        <f t="shared" si="227"/>
        <v>3.6395503914413014</v>
      </c>
      <c r="AX137">
        <f t="shared" si="228"/>
        <v>4.5417018437875876E-5</v>
      </c>
      <c r="AY137">
        <f t="shared" si="229"/>
        <v>3.6395503914413014</v>
      </c>
      <c r="AZ137">
        <f t="shared" si="230"/>
        <v>1.9623129482991847E-2</v>
      </c>
      <c r="BA137">
        <f t="shared" si="252"/>
        <v>3.7436232682485471E-2</v>
      </c>
      <c r="BB137">
        <f t="shared" si="253"/>
        <v>3.7436232682485471E-2</v>
      </c>
      <c r="BG137">
        <f t="shared" si="254"/>
        <v>2.1884024620031219</v>
      </c>
      <c r="BH137">
        <f t="shared" si="255"/>
        <v>0.42724998240294126</v>
      </c>
      <c r="BI137">
        <f t="shared" si="256"/>
        <v>0.38981374972045579</v>
      </c>
      <c r="BJ137">
        <f t="shared" si="257"/>
        <v>0.38981374972045579</v>
      </c>
      <c r="BK137">
        <f t="shared" si="258"/>
        <v>3.7813412422288444E-5</v>
      </c>
      <c r="BL137">
        <f t="shared" si="231"/>
        <v>3.0302257769633507</v>
      </c>
      <c r="BM137">
        <f t="shared" si="232"/>
        <v>3.7813412422288444E-5</v>
      </c>
      <c r="BN137">
        <f t="shared" si="233"/>
        <v>3.0302257769633507</v>
      </c>
      <c r="BO137">
        <f t="shared" si="234"/>
        <v>2.1505752520787128E-2</v>
      </c>
      <c r="BP137">
        <f t="shared" si="259"/>
        <v>3.7436232682485471E-2</v>
      </c>
      <c r="BQ137">
        <f t="shared" si="260"/>
        <v>3.7436232682485471E-2</v>
      </c>
      <c r="BV137">
        <f t="shared" si="261"/>
        <v>1.9738196810302353</v>
      </c>
      <c r="BW137">
        <f t="shared" si="262"/>
        <v>0.44116750387435727</v>
      </c>
      <c r="BX137">
        <f t="shared" si="263"/>
        <v>0.4037312711918718</v>
      </c>
      <c r="BY137">
        <f t="shared" si="264"/>
        <v>0.4037312711918718</v>
      </c>
      <c r="BZ137">
        <f t="shared" si="265"/>
        <v>3.1987715788389576E-5</v>
      </c>
      <c r="CA137">
        <f t="shared" si="235"/>
        <v>2.5633761863560878</v>
      </c>
      <c r="CB137">
        <f t="shared" si="236"/>
        <v>3.1987715788389576E-5</v>
      </c>
      <c r="CC137">
        <f t="shared" si="237"/>
        <v>2.5633761863560878</v>
      </c>
      <c r="CD137">
        <f t="shared" si="238"/>
        <v>2.338223199649319E-2</v>
      </c>
      <c r="CE137">
        <f t="shared" si="266"/>
        <v>3.7436232682485471E-2</v>
      </c>
      <c r="CF137">
        <f t="shared" si="267"/>
        <v>3.7436232682485471E-2</v>
      </c>
      <c r="CK137">
        <f t="shared" si="268"/>
        <v>2.1872493270538667</v>
      </c>
      <c r="CL137">
        <f t="shared" si="269"/>
        <v>0.43852254281026076</v>
      </c>
      <c r="CM137">
        <f t="shared" si="270"/>
        <v>0.40108631012777529</v>
      </c>
      <c r="CN137">
        <f t="shared" si="271"/>
        <v>0.40108631012777529</v>
      </c>
      <c r="CO137">
        <f t="shared" si="272"/>
        <v>3.5875439310113804E-5</v>
      </c>
      <c r="CP137">
        <f t="shared" si="273"/>
        <v>2.8749238429831196</v>
      </c>
      <c r="CQ137">
        <f t="shared" si="274"/>
        <v>3.5875439310113804E-5</v>
      </c>
      <c r="CR137">
        <f t="shared" si="275"/>
        <v>2.8749238429831196</v>
      </c>
      <c r="CS137">
        <f t="shared" si="276"/>
        <v>2.207897794244677E-2</v>
      </c>
      <c r="CT137">
        <f t="shared" si="277"/>
        <v>3.7436232682485471E-2</v>
      </c>
      <c r="CU137">
        <f t="shared" si="278"/>
        <v>3.7436232682485471E-2</v>
      </c>
      <c r="CZ137">
        <f t="shared" si="279"/>
        <v>2.3941102700468853</v>
      </c>
      <c r="DA137">
        <f t="shared" si="280"/>
        <v>0.43923448176827906</v>
      </c>
      <c r="DB137">
        <f t="shared" si="281"/>
        <v>0.40179824908579359</v>
      </c>
      <c r="DC137">
        <f t="shared" si="282"/>
        <v>0.40179824908579359</v>
      </c>
      <c r="DD137">
        <f t="shared" si="283"/>
        <v>3.914119492899231E-5</v>
      </c>
      <c r="DE137">
        <f t="shared" si="284"/>
        <v>3.1366293126475173</v>
      </c>
      <c r="DF137">
        <f t="shared" si="285"/>
        <v>3.914119492899231E-5</v>
      </c>
      <c r="DG137">
        <f t="shared" si="286"/>
        <v>3.1366293126475173</v>
      </c>
      <c r="DH137">
        <f t="shared" si="287"/>
        <v>2.1137836754956889E-2</v>
      </c>
      <c r="DI137">
        <f t="shared" si="288"/>
        <v>3.7436232682485471E-2</v>
      </c>
      <c r="DJ137">
        <f t="shared" si="289"/>
        <v>3.7436232682485471E-2</v>
      </c>
      <c r="DM137" t="s">
        <v>482</v>
      </c>
      <c r="DN137" t="s">
        <v>64</v>
      </c>
      <c r="DO137" t="s">
        <v>71</v>
      </c>
      <c r="DP137" t="s">
        <v>417</v>
      </c>
      <c r="DQ137" t="s">
        <v>406</v>
      </c>
      <c r="DR137">
        <f t="shared" si="290"/>
        <v>2.9724223454894911</v>
      </c>
      <c r="DS137">
        <f t="shared" si="291"/>
        <v>0.39964176845995286</v>
      </c>
      <c r="DT137">
        <f t="shared" si="292"/>
        <v>0.15971354309779856</v>
      </c>
      <c r="DU137">
        <f t="shared" si="293"/>
        <v>2.9724223454894911</v>
      </c>
      <c r="DV137">
        <f t="shared" si="294"/>
        <v>0.39964176845995286</v>
      </c>
      <c r="DW137">
        <f t="shared" si="295"/>
        <v>0.15971354309779856</v>
      </c>
      <c r="DY137">
        <f t="shared" si="296"/>
        <v>3.7092098185454609E-5</v>
      </c>
      <c r="DZ137">
        <f t="shared" si="297"/>
        <v>4.9870274112355661E-6</v>
      </c>
      <c r="EA137">
        <f t="shared" si="298"/>
        <v>3.7092098185454609E-5</v>
      </c>
      <c r="EB137">
        <f t="shared" si="299"/>
        <v>4.9870274112355661E-6</v>
      </c>
      <c r="ED137">
        <f t="shared" si="239"/>
        <v>0.1171349277510666</v>
      </c>
      <c r="EF137">
        <f t="shared" si="240"/>
        <v>0.34817447668456747</v>
      </c>
      <c r="EG137">
        <f t="shared" si="241"/>
        <v>1.8708034331627495E-2</v>
      </c>
      <c r="EH137">
        <f t="shared" si="242"/>
        <v>0.34817447668456747</v>
      </c>
      <c r="EI137">
        <f t="shared" si="243"/>
        <v>1.8708034331627495E-2</v>
      </c>
    </row>
    <row r="138" spans="1:139" x14ac:dyDescent="0.25">
      <c r="A138" t="s">
        <v>508</v>
      </c>
      <c r="B138" t="s">
        <v>312</v>
      </c>
      <c r="C138" t="s">
        <v>319</v>
      </c>
      <c r="D138" t="s">
        <v>295</v>
      </c>
      <c r="E138" t="s">
        <v>406</v>
      </c>
      <c r="F138" t="s">
        <v>587</v>
      </c>
      <c r="G138">
        <f>VLOOKUP(A138,[2]alpha_i_split!$A$3:$N$208,14,FALSE)</f>
        <v>50.308251147424102</v>
      </c>
      <c r="H138">
        <v>8.4433330342301202E-2</v>
      </c>
      <c r="I138">
        <v>0.30936372237419163</v>
      </c>
      <c r="J138">
        <v>1.5458884262303065</v>
      </c>
      <c r="K138">
        <v>1.3140408296254169</v>
      </c>
      <c r="L138">
        <v>1.2385981682627154</v>
      </c>
      <c r="M138">
        <v>1.2157310073334064</v>
      </c>
      <c r="N138">
        <v>1.1641185092236064</v>
      </c>
      <c r="O138">
        <v>1.2237446676811887</v>
      </c>
      <c r="P138">
        <v>1.277363372111487</v>
      </c>
      <c r="Q138">
        <v>1.2691639629937483</v>
      </c>
      <c r="R138">
        <v>1.154133732123878</v>
      </c>
      <c r="S138">
        <v>1.2154822023485663</v>
      </c>
      <c r="T138">
        <v>1.2953811605285075</v>
      </c>
      <c r="U138">
        <v>1.2357210310006459</v>
      </c>
      <c r="V138">
        <v>1.3448954049704989</v>
      </c>
      <c r="W138">
        <v>1.1809347902762182</v>
      </c>
      <c r="X138">
        <v>0.48257342504826278</v>
      </c>
      <c r="Y138">
        <v>0.36533838260103618</v>
      </c>
      <c r="Z138">
        <v>0.14929071109179354</v>
      </c>
      <c r="AA138">
        <f>IFERROR(VLOOKUP(A138,[6]EEZ_Carbon_Flux_Sovereign!$A$6:$AE$152,31,FALSE),0)</f>
        <v>-9.1002217076151339</v>
      </c>
      <c r="AC138">
        <f t="shared" si="244"/>
        <v>2.0313605101120022</v>
      </c>
      <c r="AD138">
        <f t="shared" si="245"/>
        <v>0.3926332878949268</v>
      </c>
      <c r="AE138">
        <f t="shared" si="246"/>
        <v>0</v>
      </c>
      <c r="AF138">
        <f t="shared" si="247"/>
        <v>0</v>
      </c>
      <c r="AG138">
        <f t="shared" si="218"/>
        <v>4.0124842674204228E-2</v>
      </c>
      <c r="AH138">
        <f t="shared" si="219"/>
        <v>306.58258414102244</v>
      </c>
      <c r="AI138">
        <f t="shared" si="220"/>
        <v>4.0124842674204228E-2</v>
      </c>
      <c r="AJ138">
        <f t="shared" si="221"/>
        <v>306.58258414102244</v>
      </c>
      <c r="AK138">
        <f t="shared" si="222"/>
        <v>2.2424015066491939E-2</v>
      </c>
      <c r="AL138">
        <f t="shared" si="248"/>
        <v>0.3926332878949268</v>
      </c>
      <c r="AM138">
        <f t="shared" si="249"/>
        <v>0.3926332878949268</v>
      </c>
      <c r="AN138">
        <f t="shared" si="223"/>
        <v>0.28762486888665395</v>
      </c>
      <c r="AR138">
        <f t="shared" si="224"/>
        <v>1.9147345730673895</v>
      </c>
      <c r="AS138">
        <f t="shared" si="225"/>
        <v>0.35704710748746105</v>
      </c>
      <c r="AT138">
        <f t="shared" si="250"/>
        <v>0</v>
      </c>
      <c r="AU138">
        <f t="shared" si="251"/>
        <v>0</v>
      </c>
      <c r="AV138">
        <f t="shared" si="226"/>
        <v>3.439325807884807E-2</v>
      </c>
      <c r="AW138">
        <f t="shared" si="227"/>
        <v>288.98084334759028</v>
      </c>
      <c r="AX138">
        <f t="shared" si="228"/>
        <v>3.439325807884807E-2</v>
      </c>
      <c r="AY138">
        <f t="shared" si="229"/>
        <v>288.98084334759028</v>
      </c>
      <c r="AZ138">
        <f t="shared" si="230"/>
        <v>2.1003467158064507E-2</v>
      </c>
      <c r="BA138">
        <f t="shared" si="252"/>
        <v>0.35704710748746105</v>
      </c>
      <c r="BB138">
        <f t="shared" si="253"/>
        <v>0.35704710748746105</v>
      </c>
      <c r="BG138">
        <f t="shared" si="254"/>
        <v>1.8793844936460249</v>
      </c>
      <c r="BH138">
        <f t="shared" si="255"/>
        <v>0.37602609859813285</v>
      </c>
      <c r="BI138">
        <f t="shared" si="256"/>
        <v>0</v>
      </c>
      <c r="BJ138">
        <f t="shared" si="257"/>
        <v>0</v>
      </c>
      <c r="BK138">
        <f t="shared" si="258"/>
        <v>3.5552721297488467E-2</v>
      </c>
      <c r="BL138">
        <f t="shared" si="231"/>
        <v>283.64564132675611</v>
      </c>
      <c r="BM138">
        <f t="shared" si="232"/>
        <v>3.5552721297488467E-2</v>
      </c>
      <c r="BN138">
        <f t="shared" si="233"/>
        <v>283.64564132675611</v>
      </c>
      <c r="BO138">
        <f t="shared" si="234"/>
        <v>2.2326977340159707E-2</v>
      </c>
      <c r="BP138">
        <f t="shared" si="259"/>
        <v>0.37602609859813285</v>
      </c>
      <c r="BQ138">
        <f t="shared" si="260"/>
        <v>0.37602609859813285</v>
      </c>
      <c r="BV138">
        <f t="shared" si="261"/>
        <v>1.7995973301692514</v>
      </c>
      <c r="BW138">
        <f t="shared" si="262"/>
        <v>0.40074393771449934</v>
      </c>
      <c r="BX138">
        <f t="shared" si="263"/>
        <v>0</v>
      </c>
      <c r="BY138">
        <f t="shared" si="264"/>
        <v>0</v>
      </c>
      <c r="BZ138">
        <f t="shared" si="265"/>
        <v>3.6281189879433989E-2</v>
      </c>
      <c r="CA138">
        <f t="shared" si="235"/>
        <v>271.60378335116576</v>
      </c>
      <c r="CB138">
        <f t="shared" si="236"/>
        <v>3.6281189879433989E-2</v>
      </c>
      <c r="CC138">
        <f t="shared" si="237"/>
        <v>271.60378335116576</v>
      </c>
      <c r="CD138">
        <f t="shared" si="238"/>
        <v>2.4316387391320585E-2</v>
      </c>
      <c r="CE138">
        <f t="shared" si="266"/>
        <v>0.40074393771449934</v>
      </c>
      <c r="CF138">
        <f t="shared" si="267"/>
        <v>0.40074393771449934</v>
      </c>
      <c r="CK138">
        <f t="shared" si="268"/>
        <v>1.8917727184294022</v>
      </c>
      <c r="CL138">
        <f t="shared" si="269"/>
        <v>0.38228725796643365</v>
      </c>
      <c r="CM138">
        <f t="shared" si="270"/>
        <v>0</v>
      </c>
      <c r="CN138">
        <f t="shared" si="271"/>
        <v>0</v>
      </c>
      <c r="CO138">
        <f t="shared" si="272"/>
        <v>3.6382957677582248E-2</v>
      </c>
      <c r="CP138">
        <f t="shared" si="273"/>
        <v>285.51533109777478</v>
      </c>
      <c r="CQ138">
        <f t="shared" si="274"/>
        <v>3.6382957677582248E-2</v>
      </c>
      <c r="CR138">
        <f t="shared" si="275"/>
        <v>285.51533109777478</v>
      </c>
      <c r="CS138">
        <f t="shared" si="276"/>
        <v>2.2624297668501835E-2</v>
      </c>
      <c r="CT138">
        <f t="shared" si="277"/>
        <v>0.38228725796643365</v>
      </c>
      <c r="CU138">
        <f t="shared" si="278"/>
        <v>0.38228725796643365</v>
      </c>
      <c r="CZ138">
        <f t="shared" si="279"/>
        <v>1.9746612530376639</v>
      </c>
      <c r="DA138">
        <f t="shared" si="280"/>
        <v>0.41606184868561941</v>
      </c>
      <c r="DB138">
        <f t="shared" si="281"/>
        <v>0</v>
      </c>
      <c r="DC138">
        <f t="shared" si="282"/>
        <v>0</v>
      </c>
      <c r="DD138">
        <f t="shared" si="283"/>
        <v>4.13323139244723E-2</v>
      </c>
      <c r="DE138">
        <f t="shared" si="284"/>
        <v>298.02526274671789</v>
      </c>
      <c r="DF138">
        <f t="shared" si="285"/>
        <v>4.13323139244723E-2</v>
      </c>
      <c r="DG138">
        <f t="shared" si="286"/>
        <v>298.02526274671789</v>
      </c>
      <c r="DH138">
        <f t="shared" si="287"/>
        <v>2.4100794224336749E-2</v>
      </c>
      <c r="DI138">
        <f t="shared" si="288"/>
        <v>0.41606184868561941</v>
      </c>
      <c r="DJ138">
        <f t="shared" si="289"/>
        <v>0.41606184868561941</v>
      </c>
      <c r="DM138" t="s">
        <v>508</v>
      </c>
      <c r="DN138" t="s">
        <v>312</v>
      </c>
      <c r="DO138" t="s">
        <v>319</v>
      </c>
      <c r="DP138" t="s">
        <v>295</v>
      </c>
      <c r="DQ138" t="s">
        <v>406</v>
      </c>
      <c r="DR138">
        <f t="shared" si="290"/>
        <v>289.05890766850456</v>
      </c>
      <c r="DS138">
        <f t="shared" si="291"/>
        <v>12.11629156857297</v>
      </c>
      <c r="DT138">
        <f t="shared" si="292"/>
        <v>146.80452137467245</v>
      </c>
      <c r="DU138">
        <f t="shared" si="293"/>
        <v>289.05890766850456</v>
      </c>
      <c r="DV138">
        <f t="shared" si="294"/>
        <v>12.11629156857297</v>
      </c>
      <c r="DW138">
        <f t="shared" si="295"/>
        <v>146.80452137467245</v>
      </c>
      <c r="DY138">
        <f t="shared" si="296"/>
        <v>3.7344547255338208E-2</v>
      </c>
      <c r="DZ138">
        <f t="shared" si="297"/>
        <v>2.7425702220747221E-3</v>
      </c>
      <c r="EA138">
        <f t="shared" si="298"/>
        <v>3.7344547255338208E-2</v>
      </c>
      <c r="EB138">
        <f t="shared" si="299"/>
        <v>2.7425702220747221E-3</v>
      </c>
      <c r="ED138">
        <f t="shared" si="239"/>
        <v>0.10574961509948476</v>
      </c>
      <c r="EF138">
        <f t="shared" si="240"/>
        <v>30.567868227021862</v>
      </c>
      <c r="EG138">
        <f t="shared" si="241"/>
        <v>15.524521630235695</v>
      </c>
      <c r="EH138">
        <f t="shared" si="242"/>
        <v>30.567868227021862</v>
      </c>
      <c r="EI138">
        <f t="shared" si="243"/>
        <v>15.524521630235695</v>
      </c>
    </row>
    <row r="139" spans="1:139" x14ac:dyDescent="0.25">
      <c r="A139" t="s">
        <v>518</v>
      </c>
      <c r="B139" t="s">
        <v>311</v>
      </c>
      <c r="C139" t="s">
        <v>319</v>
      </c>
      <c r="D139" t="s">
        <v>295</v>
      </c>
      <c r="E139" t="s">
        <v>406</v>
      </c>
      <c r="F139" t="s">
        <v>587</v>
      </c>
      <c r="G139">
        <f>VLOOKUP(A139,[2]alpha_i_split!$A$3:$N$208,14,FALSE)</f>
        <v>93.381590968333285</v>
      </c>
      <c r="H139">
        <v>7.8100830566628601E-2</v>
      </c>
      <c r="I139">
        <v>0.28616144319612719</v>
      </c>
      <c r="J139">
        <v>0.80714752761509378</v>
      </c>
      <c r="K139">
        <v>1.3140408296254169</v>
      </c>
      <c r="L139">
        <v>1.2385981682627154</v>
      </c>
      <c r="M139">
        <v>1.2157310073334064</v>
      </c>
      <c r="N139">
        <v>1.1641185092236064</v>
      </c>
      <c r="O139">
        <v>1.2237446676811887</v>
      </c>
      <c r="P139">
        <v>1.277363372111487</v>
      </c>
      <c r="Q139">
        <v>1.2691639629937483</v>
      </c>
      <c r="R139">
        <v>1.154133732123878</v>
      </c>
      <c r="S139">
        <v>1.2154822023485663</v>
      </c>
      <c r="T139">
        <v>1.2953811605285075</v>
      </c>
      <c r="U139">
        <v>1.2357210310006459</v>
      </c>
      <c r="V139">
        <v>1.3448954049704989</v>
      </c>
      <c r="W139">
        <v>1.2113324510256827</v>
      </c>
      <c r="X139">
        <v>0.55909848551059393</v>
      </c>
      <c r="Y139">
        <v>0.34663664237581138</v>
      </c>
      <c r="Z139">
        <v>0.15999242950248058</v>
      </c>
      <c r="AA139">
        <f>IFERROR(VLOOKUP(A139,[6]EEZ_Carbon_Flux_Sovereign!$A$6:$AE$152,31,FALSE),0)</f>
        <v>-1.8224637641090415</v>
      </c>
      <c r="AC139">
        <f t="shared" si="244"/>
        <v>1.060624806817442</v>
      </c>
      <c r="AD139">
        <f t="shared" si="245"/>
        <v>0.3631857913028072</v>
      </c>
      <c r="AE139">
        <f t="shared" si="246"/>
        <v>0.25551345417035931</v>
      </c>
      <c r="AF139">
        <f t="shared" si="247"/>
        <v>6.8869241297028497E-2</v>
      </c>
      <c r="AG139">
        <f t="shared" si="218"/>
        <v>9.3729817224821931E-4</v>
      </c>
      <c r="AH139">
        <f t="shared" si="219"/>
        <v>26.115291927635436</v>
      </c>
      <c r="AI139">
        <f t="shared" si="220"/>
        <v>1.914297368863447E-2</v>
      </c>
      <c r="AJ139">
        <f t="shared" si="221"/>
        <v>195.12637350762583</v>
      </c>
      <c r="AK139">
        <f t="shared" si="222"/>
        <v>2.1069619732752849E-2</v>
      </c>
      <c r="AL139">
        <f t="shared" si="248"/>
        <v>0.10767233713244789</v>
      </c>
      <c r="AM139">
        <f t="shared" si="249"/>
        <v>0.29431655000577872</v>
      </c>
      <c r="AN139">
        <f t="shared" si="223"/>
        <v>0.26451980973432393</v>
      </c>
      <c r="AR139">
        <f t="shared" si="224"/>
        <v>0.99973144922183466</v>
      </c>
      <c r="AS139">
        <f t="shared" si="225"/>
        <v>0.33026857442590141</v>
      </c>
      <c r="AT139">
        <f t="shared" si="250"/>
        <v>0.23914538622044934</v>
      </c>
      <c r="AU139">
        <f t="shared" si="251"/>
        <v>6.8869241297028497E-2</v>
      </c>
      <c r="AV139">
        <f t="shared" si="226"/>
        <v>6.4758508623791471E-4</v>
      </c>
      <c r="AW139">
        <f t="shared" si="227"/>
        <v>21.320097518246243</v>
      </c>
      <c r="AX139">
        <f t="shared" si="228"/>
        <v>1.5287045043594506E-2</v>
      </c>
      <c r="AY139">
        <f t="shared" si="229"/>
        <v>175.44472888220199</v>
      </c>
      <c r="AZ139">
        <f t="shared" si="230"/>
        <v>1.9734871956586394E-2</v>
      </c>
      <c r="BA139">
        <f t="shared" si="252"/>
        <v>9.1123188205452066E-2</v>
      </c>
      <c r="BB139">
        <f t="shared" si="253"/>
        <v>0.26139933312887292</v>
      </c>
      <c r="BG139">
        <f t="shared" si="254"/>
        <v>0.98127427681416646</v>
      </c>
      <c r="BH139">
        <f t="shared" si="255"/>
        <v>0.34782414120327282</v>
      </c>
      <c r="BI139">
        <f t="shared" si="256"/>
        <v>0.25551345417035931</v>
      </c>
      <c r="BJ139">
        <f t="shared" si="257"/>
        <v>6.8869241297028497E-2</v>
      </c>
      <c r="BK139">
        <f t="shared" si="258"/>
        <v>5.9578311394530405E-4</v>
      </c>
      <c r="BL139">
        <f t="shared" si="231"/>
        <v>19.362323034153455</v>
      </c>
      <c r="BM139">
        <f t="shared" si="232"/>
        <v>1.6441226906016841E-2</v>
      </c>
      <c r="BN139">
        <f t="shared" si="233"/>
        <v>176.8159682250716</v>
      </c>
      <c r="BO139">
        <f t="shared" si="234"/>
        <v>2.0978443019417242E-2</v>
      </c>
      <c r="BP139">
        <f t="shared" si="259"/>
        <v>9.2310687032913508E-2</v>
      </c>
      <c r="BQ139">
        <f t="shared" si="260"/>
        <v>0.27895489990624434</v>
      </c>
      <c r="BV139">
        <f t="shared" si="261"/>
        <v>0.93961537657080263</v>
      </c>
      <c r="BW139">
        <f t="shared" si="262"/>
        <v>0.3706881423859118</v>
      </c>
      <c r="BX139">
        <f t="shared" si="263"/>
        <v>0.25551345417035931</v>
      </c>
      <c r="BY139">
        <f t="shared" si="264"/>
        <v>6.8869241297028497E-2</v>
      </c>
      <c r="BZ139">
        <f t="shared" si="265"/>
        <v>9.7558503978407366E-4</v>
      </c>
      <c r="CA139">
        <f t="shared" si="235"/>
        <v>25.411443822402376</v>
      </c>
      <c r="CB139">
        <f t="shared" si="236"/>
        <v>1.7556312261534018E-2</v>
      </c>
      <c r="CC139">
        <f t="shared" si="237"/>
        <v>174.50509757535519</v>
      </c>
      <c r="CD139">
        <f t="shared" si="238"/>
        <v>2.2847694049894424E-2</v>
      </c>
      <c r="CE139">
        <f t="shared" si="266"/>
        <v>0.11517468821555249</v>
      </c>
      <c r="CF139">
        <f t="shared" si="267"/>
        <v>0.30181890108888332</v>
      </c>
      <c r="CK139">
        <f t="shared" si="268"/>
        <v>0.98774248295102607</v>
      </c>
      <c r="CL139">
        <f t="shared" si="269"/>
        <v>0.35361571361895106</v>
      </c>
      <c r="CM139">
        <f t="shared" si="270"/>
        <v>0.25551345417035931</v>
      </c>
      <c r="CN139">
        <f t="shared" si="271"/>
        <v>6.8869241297028497E-2</v>
      </c>
      <c r="CO139">
        <f t="shared" si="272"/>
        <v>6.964323254081223E-4</v>
      </c>
      <c r="CP139">
        <f t="shared" si="273"/>
        <v>21.297134112586015</v>
      </c>
      <c r="CQ139">
        <f t="shared" si="274"/>
        <v>1.7030090200075461E-2</v>
      </c>
      <c r="CR139">
        <f t="shared" si="275"/>
        <v>179.42371746915217</v>
      </c>
      <c r="CS139">
        <f t="shared" si="276"/>
        <v>2.1257805401149972E-2</v>
      </c>
      <c r="CT139">
        <f t="shared" si="277"/>
        <v>9.8102259448591744E-2</v>
      </c>
      <c r="CU139">
        <f t="shared" si="278"/>
        <v>0.28474647232192257</v>
      </c>
      <c r="CZ139">
        <f t="shared" si="279"/>
        <v>1.0310206876658659</v>
      </c>
      <c r="DA139">
        <f t="shared" si="280"/>
        <v>0.38485721003419787</v>
      </c>
      <c r="DB139">
        <f t="shared" si="281"/>
        <v>0.25551345417035931</v>
      </c>
      <c r="DC139">
        <f t="shared" si="282"/>
        <v>6.8869241297028497E-2</v>
      </c>
      <c r="DD139">
        <f t="shared" si="283"/>
        <v>1.4065844029753159E-3</v>
      </c>
      <c r="DE139">
        <f t="shared" si="284"/>
        <v>32.624328718025808</v>
      </c>
      <c r="DF139">
        <f t="shared" si="285"/>
        <v>2.0508837098985606E-2</v>
      </c>
      <c r="DG139">
        <f t="shared" si="286"/>
        <v>194.7115630473038</v>
      </c>
      <c r="DH139">
        <f t="shared" si="287"/>
        <v>2.2645122564285806E-2</v>
      </c>
      <c r="DI139">
        <f t="shared" si="288"/>
        <v>0.12934375586383856</v>
      </c>
      <c r="DJ139">
        <f t="shared" si="289"/>
        <v>0.31598796873716939</v>
      </c>
      <c r="DM139" t="s">
        <v>518</v>
      </c>
      <c r="DN139" t="s">
        <v>311</v>
      </c>
      <c r="DO139" t="s">
        <v>319</v>
      </c>
      <c r="DP139" t="s">
        <v>295</v>
      </c>
      <c r="DQ139" t="s">
        <v>406</v>
      </c>
      <c r="DR139">
        <f t="shared" si="290"/>
        <v>24.355103188841554</v>
      </c>
      <c r="DS139">
        <f t="shared" si="291"/>
        <v>4.818391821920045</v>
      </c>
      <c r="DT139">
        <f t="shared" si="292"/>
        <v>23.21689974954597</v>
      </c>
      <c r="DU139">
        <f t="shared" si="293"/>
        <v>182.67124145111845</v>
      </c>
      <c r="DV139">
        <f t="shared" si="294"/>
        <v>9.631600956830443</v>
      </c>
      <c r="DW139">
        <f t="shared" si="295"/>
        <v>92.767736991617099</v>
      </c>
      <c r="DY139">
        <f t="shared" si="296"/>
        <v>8.7654469009982498E-4</v>
      </c>
      <c r="DZ139">
        <f t="shared" si="297"/>
        <v>3.0269856307689241E-4</v>
      </c>
      <c r="EA139">
        <f t="shared" si="298"/>
        <v>1.7661080866473482E-2</v>
      </c>
      <c r="EB139">
        <f t="shared" si="299"/>
        <v>1.8888587745514854E-3</v>
      </c>
      <c r="ED139">
        <f t="shared" si="239"/>
        <v>9.7818393967023382E-2</v>
      </c>
      <c r="EF139">
        <f t="shared" si="240"/>
        <v>2.3823770788336107</v>
      </c>
      <c r="EG139">
        <f t="shared" si="241"/>
        <v>2.271039846393974</v>
      </c>
      <c r="EH139">
        <f t="shared" si="242"/>
        <v>17.868607462710756</v>
      </c>
      <c r="EI139">
        <f t="shared" si="243"/>
        <v>9.0743910444752096</v>
      </c>
    </row>
    <row r="140" spans="1:139" x14ac:dyDescent="0.25">
      <c r="A140" t="s">
        <v>94</v>
      </c>
      <c r="B140" t="s">
        <v>95</v>
      </c>
      <c r="C140" t="s">
        <v>91</v>
      </c>
      <c r="D140" t="s">
        <v>417</v>
      </c>
      <c r="E140" t="s">
        <v>407</v>
      </c>
      <c r="F140" t="s">
        <v>52</v>
      </c>
      <c r="G140">
        <f>VLOOKUP(A140,[2]alpha_i_split!$A$3:$N$208,14,FALSE)</f>
        <v>71.741919161933524</v>
      </c>
      <c r="H140">
        <v>7.7097564803344107E-2</v>
      </c>
      <c r="I140">
        <v>0.28248547743945279</v>
      </c>
      <c r="J140">
        <v>1.2238760645234537</v>
      </c>
      <c r="K140">
        <v>1.3263572562220902</v>
      </c>
      <c r="L140">
        <v>1.5963240717558658</v>
      </c>
      <c r="M140">
        <v>1.5284720537489731</v>
      </c>
      <c r="N140">
        <v>1.3785984406327738</v>
      </c>
      <c r="O140">
        <v>1.5276666559417871</v>
      </c>
      <c r="P140">
        <v>1.6721470135847669</v>
      </c>
      <c r="Q140">
        <v>1.3070253557120981</v>
      </c>
      <c r="R140">
        <v>1.2095558465202498</v>
      </c>
      <c r="S140">
        <v>1.2971210859341129</v>
      </c>
      <c r="T140">
        <v>1.3393743599143302</v>
      </c>
      <c r="U140">
        <v>1.3313443191676493</v>
      </c>
      <c r="V140">
        <v>1.3335057494131222</v>
      </c>
      <c r="W140">
        <v>1.4077430816183001</v>
      </c>
      <c r="X140">
        <v>1.1107199160352463</v>
      </c>
      <c r="Y140">
        <v>0.39766697652303207</v>
      </c>
      <c r="Z140">
        <v>0.31376224578272549</v>
      </c>
      <c r="AA140">
        <f>IFERROR(VLOOKUP(A140,[6]EEZ_Carbon_Flux_Sovereign!$A$6:$AE$152,31,FALSE),0)</f>
        <v>0</v>
      </c>
      <c r="AC140">
        <f t="shared" si="244"/>
        <v>1.6232968988972178</v>
      </c>
      <c r="AD140">
        <f t="shared" si="245"/>
        <v>0.36921568163380264</v>
      </c>
      <c r="AE140">
        <f t="shared" si="246"/>
        <v>0.36921568163380264</v>
      </c>
      <c r="AF140">
        <f t="shared" si="247"/>
        <v>0.31376224578272549</v>
      </c>
      <c r="AG140">
        <f t="shared" si="218"/>
        <v>0</v>
      </c>
      <c r="AH140">
        <f t="shared" si="219"/>
        <v>0</v>
      </c>
      <c r="AI140">
        <f t="shared" si="220"/>
        <v>1.456786982067888E-4</v>
      </c>
      <c r="AJ140">
        <f t="shared" si="221"/>
        <v>7.8811364510225772</v>
      </c>
      <c r="AK140">
        <f t="shared" si="222"/>
        <v>1.9753044242977785E-2</v>
      </c>
      <c r="AL140">
        <f t="shared" si="248"/>
        <v>0</v>
      </c>
      <c r="AM140">
        <f t="shared" si="249"/>
        <v>5.5453435851077149E-2</v>
      </c>
      <c r="AN140">
        <f t="shared" si="223"/>
        <v>0.27671503264632136</v>
      </c>
      <c r="AR140">
        <f t="shared" si="224"/>
        <v>1.9537028226446242</v>
      </c>
      <c r="AS140">
        <f t="shared" si="225"/>
        <v>0.34168196079395424</v>
      </c>
      <c r="AT140">
        <f t="shared" si="250"/>
        <v>0.34168196079395424</v>
      </c>
      <c r="AU140">
        <f t="shared" si="251"/>
        <v>0.31376224578272549</v>
      </c>
      <c r="AV140">
        <f t="shared" si="226"/>
        <v>0</v>
      </c>
      <c r="AW140">
        <f t="shared" si="227"/>
        <v>0</v>
      </c>
      <c r="AX140">
        <f t="shared" si="228"/>
        <v>2.6128852404657941E-5</v>
      </c>
      <c r="AY140">
        <f t="shared" si="229"/>
        <v>2.807570105298292</v>
      </c>
      <c r="AZ140">
        <f t="shared" si="230"/>
        <v>1.6662711548165472E-2</v>
      </c>
      <c r="BA140">
        <f t="shared" si="252"/>
        <v>0</v>
      </c>
      <c r="BB140">
        <f t="shared" si="253"/>
        <v>2.7919715011228752E-2</v>
      </c>
      <c r="BG140">
        <f t="shared" si="254"/>
        <v>1.870660361876374</v>
      </c>
      <c r="BH140">
        <f t="shared" si="255"/>
        <v>0.36641786925687936</v>
      </c>
      <c r="BI140">
        <f t="shared" si="256"/>
        <v>0.36641786925687936</v>
      </c>
      <c r="BJ140">
        <f t="shared" si="257"/>
        <v>0.31376224578272549</v>
      </c>
      <c r="BK140">
        <f t="shared" si="258"/>
        <v>0</v>
      </c>
      <c r="BL140">
        <f t="shared" si="231"/>
        <v>0</v>
      </c>
      <c r="BM140">
        <f t="shared" si="232"/>
        <v>1.4593145837223052E-4</v>
      </c>
      <c r="BN140">
        <f t="shared" si="233"/>
        <v>8.3142947748322413</v>
      </c>
      <c r="BO140">
        <f t="shared" si="234"/>
        <v>1.826131510729212E-2</v>
      </c>
      <c r="BP140">
        <f t="shared" si="259"/>
        <v>0</v>
      </c>
      <c r="BQ140">
        <f t="shared" si="260"/>
        <v>5.2655623474153868E-2</v>
      </c>
      <c r="BV140">
        <f t="shared" si="261"/>
        <v>1.6872336340798093</v>
      </c>
      <c r="BW140">
        <f t="shared" si="262"/>
        <v>0.37835380553056103</v>
      </c>
      <c r="BX140">
        <f t="shared" si="263"/>
        <v>0.37835380553056103</v>
      </c>
      <c r="BY140">
        <f t="shared" si="264"/>
        <v>0.31376224578272549</v>
      </c>
      <c r="BZ140">
        <f t="shared" si="265"/>
        <v>0</v>
      </c>
      <c r="CA140">
        <f t="shared" si="235"/>
        <v>0</v>
      </c>
      <c r="CB140">
        <f t="shared" si="236"/>
        <v>2.2786588909218581E-4</v>
      </c>
      <c r="CC140">
        <f t="shared" si="237"/>
        <v>10.583389996236541</v>
      </c>
      <c r="CD140">
        <f t="shared" si="238"/>
        <v>1.9854701944842342E-2</v>
      </c>
      <c r="CE140">
        <f t="shared" si="266"/>
        <v>0</v>
      </c>
      <c r="CF140">
        <f t="shared" si="267"/>
        <v>6.4591559747835536E-2</v>
      </c>
      <c r="CK140">
        <f t="shared" si="268"/>
        <v>1.8696746547777392</v>
      </c>
      <c r="CL140">
        <f t="shared" si="269"/>
        <v>0.37608543563637664</v>
      </c>
      <c r="CM140">
        <f t="shared" si="270"/>
        <v>0.37608543563637664</v>
      </c>
      <c r="CN140">
        <f t="shared" si="271"/>
        <v>0.31376224578272549</v>
      </c>
      <c r="CO140">
        <f t="shared" si="272"/>
        <v>0</v>
      </c>
      <c r="CP140">
        <f t="shared" si="273"/>
        <v>0</v>
      </c>
      <c r="CQ140">
        <f t="shared" si="274"/>
        <v>2.2956994025593008E-4</v>
      </c>
      <c r="CR140">
        <f t="shared" si="275"/>
        <v>11.050618917052153</v>
      </c>
      <c r="CS140">
        <f t="shared" si="276"/>
        <v>1.8748061620455007E-2</v>
      </c>
      <c r="CT140">
        <f t="shared" si="277"/>
        <v>0</v>
      </c>
      <c r="CU140">
        <f t="shared" si="278"/>
        <v>6.2323189853651151E-2</v>
      </c>
      <c r="CZ140">
        <f t="shared" si="279"/>
        <v>2.0465007062907707</v>
      </c>
      <c r="DA140">
        <f t="shared" si="280"/>
        <v>0.37669600829122113</v>
      </c>
      <c r="DB140">
        <f t="shared" si="281"/>
        <v>0.37669600829122113</v>
      </c>
      <c r="DC140">
        <f t="shared" si="282"/>
        <v>0.31376224578272549</v>
      </c>
      <c r="DD140">
        <f t="shared" si="283"/>
        <v>0</v>
      </c>
      <c r="DE140">
        <f t="shared" si="284"/>
        <v>0</v>
      </c>
      <c r="DF140">
        <f t="shared" si="285"/>
        <v>2.5790154480940722E-4</v>
      </c>
      <c r="DG140">
        <f t="shared" si="286"/>
        <v>12.29395166582924</v>
      </c>
      <c r="DH140">
        <f t="shared" si="287"/>
        <v>1.7948904475472906E-2</v>
      </c>
      <c r="DI140">
        <f t="shared" si="288"/>
        <v>0</v>
      </c>
      <c r="DJ140">
        <f t="shared" si="289"/>
        <v>6.2933762508495639E-2</v>
      </c>
      <c r="DM140" t="s">
        <v>94</v>
      </c>
      <c r="DN140" t="s">
        <v>95</v>
      </c>
      <c r="DO140" t="s">
        <v>91</v>
      </c>
      <c r="DP140" t="s">
        <v>417</v>
      </c>
      <c r="DQ140" t="s">
        <v>406</v>
      </c>
      <c r="DR140">
        <f t="shared" si="290"/>
        <v>0</v>
      </c>
      <c r="DS140">
        <f t="shared" si="291"/>
        <v>0</v>
      </c>
      <c r="DT140">
        <f t="shared" si="292"/>
        <v>0</v>
      </c>
      <c r="DU140">
        <f t="shared" si="293"/>
        <v>8.821826985045174</v>
      </c>
      <c r="DV140">
        <f t="shared" si="294"/>
        <v>3.3893964347143828</v>
      </c>
      <c r="DW140">
        <f t="shared" si="295"/>
        <v>11.488008191654568</v>
      </c>
      <c r="DY140">
        <f t="shared" si="296"/>
        <v>0</v>
      </c>
      <c r="DZ140">
        <f t="shared" si="297"/>
        <v>0</v>
      </c>
      <c r="EA140">
        <f t="shared" si="298"/>
        <v>1.7217939719020006E-4</v>
      </c>
      <c r="EB140">
        <f t="shared" si="299"/>
        <v>8.5399003948680074E-5</v>
      </c>
      <c r="ED140">
        <f t="shared" si="239"/>
        <v>0.10045718527760168</v>
      </c>
      <c r="EF140">
        <f t="shared" si="240"/>
        <v>0</v>
      </c>
      <c r="EG140">
        <f t="shared" si="241"/>
        <v>0</v>
      </c>
      <c r="EH140">
        <f t="shared" si="242"/>
        <v>0.88621590792362925</v>
      </c>
      <c r="EI140">
        <f t="shared" si="243"/>
        <v>1.1540529673796489</v>
      </c>
    </row>
    <row r="141" spans="1:139" x14ac:dyDescent="0.25">
      <c r="A141" t="s">
        <v>502</v>
      </c>
      <c r="B141" t="s">
        <v>308</v>
      </c>
      <c r="C141" t="s">
        <v>319</v>
      </c>
      <c r="D141" t="s">
        <v>295</v>
      </c>
      <c r="E141" t="s">
        <v>406</v>
      </c>
      <c r="F141" t="s">
        <v>587</v>
      </c>
      <c r="G141">
        <f>VLOOKUP(A141,[2]alpha_i_split!$A$3:$N$208,14,FALSE)</f>
        <v>260.57524912462378</v>
      </c>
      <c r="H141">
        <v>6.3324997756725898E-2</v>
      </c>
      <c r="I141">
        <v>0.23202279178064369</v>
      </c>
      <c r="J141">
        <v>0.25769999999999998</v>
      </c>
      <c r="K141">
        <v>1.3140408296254169</v>
      </c>
      <c r="L141">
        <v>1.2385981682627154</v>
      </c>
      <c r="M141">
        <v>1.2157310073334064</v>
      </c>
      <c r="N141">
        <v>1.1641185092236064</v>
      </c>
      <c r="O141">
        <v>1.2237446676811887</v>
      </c>
      <c r="P141">
        <v>1.277363372111487</v>
      </c>
      <c r="Q141">
        <v>1.2691639629937483</v>
      </c>
      <c r="R141">
        <v>1.154133732123878</v>
      </c>
      <c r="S141">
        <v>1.2154822023485663</v>
      </c>
      <c r="T141">
        <v>1.2953811605285075</v>
      </c>
      <c r="U141">
        <v>1.2357210310006459</v>
      </c>
      <c r="V141">
        <v>1.3448954049704989</v>
      </c>
      <c r="W141">
        <v>0</v>
      </c>
      <c r="X141">
        <v>0</v>
      </c>
      <c r="Y141">
        <v>0</v>
      </c>
      <c r="Z141">
        <v>0</v>
      </c>
      <c r="AA141">
        <f>IFERROR(VLOOKUP(A141,[6]EEZ_Carbon_Flux_Sovereign!$A$6:$AE$152,31,FALSE),0)</f>
        <v>-0.43182929894887551</v>
      </c>
      <c r="AC141">
        <f t="shared" si="244"/>
        <v>0.33862832179446994</v>
      </c>
      <c r="AD141">
        <f t="shared" si="245"/>
        <v>0.29447496592119504</v>
      </c>
      <c r="AE141">
        <f t="shared" si="246"/>
        <v>0</v>
      </c>
      <c r="AF141">
        <f t="shared" si="247"/>
        <v>0</v>
      </c>
      <c r="AG141">
        <f t="shared" si="218"/>
        <v>2.5983928956422996E-2</v>
      </c>
      <c r="AH141">
        <f t="shared" si="219"/>
        <v>264.71447793674184</v>
      </c>
      <c r="AI141">
        <f t="shared" si="220"/>
        <v>2.5983928956422996E-2</v>
      </c>
      <c r="AJ141">
        <f t="shared" si="221"/>
        <v>264.71447793674184</v>
      </c>
      <c r="AK141">
        <f t="shared" si="222"/>
        <v>1.8099206407612659E-2</v>
      </c>
      <c r="AL141">
        <f t="shared" si="248"/>
        <v>0.29447496592119504</v>
      </c>
      <c r="AM141">
        <f t="shared" si="249"/>
        <v>0.29447496592119504</v>
      </c>
      <c r="AN141">
        <f t="shared" si="223"/>
        <v>0.20971900029540422</v>
      </c>
      <c r="AR141">
        <f t="shared" si="224"/>
        <v>0.31918674796130175</v>
      </c>
      <c r="AS141">
        <f t="shared" si="225"/>
        <v>0.26778533061559578</v>
      </c>
      <c r="AT141">
        <f t="shared" si="250"/>
        <v>0</v>
      </c>
      <c r="AU141">
        <f t="shared" si="251"/>
        <v>0</v>
      </c>
      <c r="AV141">
        <f t="shared" si="226"/>
        <v>2.2272286068681351E-2</v>
      </c>
      <c r="AW141">
        <f t="shared" si="227"/>
        <v>249.51649910188414</v>
      </c>
      <c r="AX141">
        <f t="shared" si="228"/>
        <v>2.2272286068681351E-2</v>
      </c>
      <c r="AY141">
        <f t="shared" si="229"/>
        <v>249.51649910188414</v>
      </c>
      <c r="AZ141">
        <f t="shared" si="230"/>
        <v>1.6952632534455132E-2</v>
      </c>
      <c r="BA141">
        <f t="shared" si="252"/>
        <v>0.26778533061559578</v>
      </c>
      <c r="BB141">
        <f t="shared" si="253"/>
        <v>0.26778533061559578</v>
      </c>
      <c r="BG141">
        <f t="shared" si="254"/>
        <v>0.31329388058981883</v>
      </c>
      <c r="BH141">
        <f t="shared" si="255"/>
        <v>0.28201957394859961</v>
      </c>
      <c r="BI141">
        <f t="shared" si="256"/>
        <v>0</v>
      </c>
      <c r="BJ141">
        <f t="shared" si="257"/>
        <v>0</v>
      </c>
      <c r="BK141">
        <f t="shared" si="258"/>
        <v>2.3023127888681955E-2</v>
      </c>
      <c r="BL141">
        <f t="shared" si="231"/>
        <v>244.90989295173654</v>
      </c>
      <c r="BM141">
        <f t="shared" si="232"/>
        <v>2.3023127888681955E-2</v>
      </c>
      <c r="BN141">
        <f t="shared" si="233"/>
        <v>244.90989295173654</v>
      </c>
      <c r="BO141">
        <f t="shared" si="234"/>
        <v>1.8020883866666955E-2</v>
      </c>
      <c r="BP141">
        <f t="shared" si="259"/>
        <v>0.28201957394859961</v>
      </c>
      <c r="BQ141">
        <f t="shared" si="260"/>
        <v>0.28201957394859961</v>
      </c>
      <c r="BV141">
        <f t="shared" si="261"/>
        <v>0.29999333982692333</v>
      </c>
      <c r="BW141">
        <f t="shared" si="262"/>
        <v>0.30055795328587448</v>
      </c>
      <c r="BX141">
        <f t="shared" si="263"/>
        <v>0</v>
      </c>
      <c r="BY141">
        <f t="shared" si="264"/>
        <v>0</v>
      </c>
      <c r="BZ141">
        <f t="shared" si="265"/>
        <v>2.3494867454963854E-2</v>
      </c>
      <c r="CA141">
        <f t="shared" si="235"/>
        <v>234.51251778338542</v>
      </c>
      <c r="CB141">
        <f t="shared" si="236"/>
        <v>2.3494867454963854E-2</v>
      </c>
      <c r="CC141">
        <f t="shared" si="237"/>
        <v>234.51251778338542</v>
      </c>
      <c r="CD141">
        <f t="shared" si="238"/>
        <v>1.9626606260206757E-2</v>
      </c>
      <c r="CE141">
        <f t="shared" si="266"/>
        <v>0.30055795328587448</v>
      </c>
      <c r="CF141">
        <f t="shared" si="267"/>
        <v>0.30055795328587448</v>
      </c>
      <c r="CK141">
        <f t="shared" si="268"/>
        <v>0.31535900086144231</v>
      </c>
      <c r="CL141">
        <f t="shared" si="269"/>
        <v>0.28671544347482519</v>
      </c>
      <c r="CM141">
        <f t="shared" si="270"/>
        <v>0</v>
      </c>
      <c r="CN141">
        <f t="shared" si="271"/>
        <v>0</v>
      </c>
      <c r="CO141">
        <f t="shared" si="272"/>
        <v>2.3560769949799953E-2</v>
      </c>
      <c r="CP141">
        <f t="shared" si="273"/>
        <v>246.52425063948834</v>
      </c>
      <c r="CQ141">
        <f t="shared" si="274"/>
        <v>2.3560769949799953E-2</v>
      </c>
      <c r="CR141">
        <f t="shared" si="275"/>
        <v>246.52425063948834</v>
      </c>
      <c r="CS141">
        <f t="shared" si="276"/>
        <v>1.8260861496716112E-2</v>
      </c>
      <c r="CT141">
        <f t="shared" si="277"/>
        <v>0.28671544347482519</v>
      </c>
      <c r="CU141">
        <f t="shared" si="278"/>
        <v>0.28671544347482519</v>
      </c>
      <c r="CZ141">
        <f t="shared" si="279"/>
        <v>0.32917654099313015</v>
      </c>
      <c r="DA141">
        <f t="shared" si="280"/>
        <v>0.31204638651421451</v>
      </c>
      <c r="DB141">
        <f t="shared" si="281"/>
        <v>0</v>
      </c>
      <c r="DC141">
        <f t="shared" si="282"/>
        <v>0</v>
      </c>
      <c r="DD141">
        <f t="shared" si="283"/>
        <v>2.6765859677962238E-2</v>
      </c>
      <c r="DE141">
        <f t="shared" si="284"/>
        <v>257.3257775258005</v>
      </c>
      <c r="DF141">
        <f t="shared" si="285"/>
        <v>2.6765859677962238E-2</v>
      </c>
      <c r="DG141">
        <f t="shared" si="286"/>
        <v>257.3257775258005</v>
      </c>
      <c r="DH141">
        <f t="shared" si="287"/>
        <v>1.9452593478921115E-2</v>
      </c>
      <c r="DI141">
        <f t="shared" si="288"/>
        <v>0.31204638651421451</v>
      </c>
      <c r="DJ141">
        <f t="shared" si="289"/>
        <v>0.31204638651421451</v>
      </c>
      <c r="DM141" t="s">
        <v>502</v>
      </c>
      <c r="DN141" t="s">
        <v>308</v>
      </c>
      <c r="DO141" t="s">
        <v>319</v>
      </c>
      <c r="DP141" t="s">
        <v>295</v>
      </c>
      <c r="DQ141" t="s">
        <v>406</v>
      </c>
      <c r="DR141">
        <f t="shared" si="290"/>
        <v>249.58390265650613</v>
      </c>
      <c r="DS141">
        <f t="shared" si="291"/>
        <v>10.461643821322925</v>
      </c>
      <c r="DT141">
        <f t="shared" si="292"/>
        <v>109.44599144422413</v>
      </c>
      <c r="DU141">
        <f t="shared" si="293"/>
        <v>249.58390265650613</v>
      </c>
      <c r="DV141">
        <f t="shared" si="294"/>
        <v>10.461643821322925</v>
      </c>
      <c r="DW141">
        <f t="shared" si="295"/>
        <v>109.44599144422413</v>
      </c>
      <c r="DY141">
        <f t="shared" si="296"/>
        <v>2.4183473332752059E-2</v>
      </c>
      <c r="DZ141">
        <f t="shared" si="297"/>
        <v>1.7760256504184321E-3</v>
      </c>
      <c r="EA141">
        <f t="shared" si="298"/>
        <v>2.4183473332752059E-2</v>
      </c>
      <c r="EB141">
        <f t="shared" si="299"/>
        <v>1.7760256504184321E-3</v>
      </c>
      <c r="ED141">
        <f t="shared" si="239"/>
        <v>7.9312211324613566E-2</v>
      </c>
      <c r="EF141">
        <f t="shared" si="240"/>
        <v>19.795051230714595</v>
      </c>
      <c r="EG141">
        <f t="shared" si="241"/>
        <v>8.6804036020561526</v>
      </c>
      <c r="EH141">
        <f t="shared" si="242"/>
        <v>19.795051230714595</v>
      </c>
      <c r="EI141">
        <f t="shared" si="243"/>
        <v>8.6804036020561526</v>
      </c>
    </row>
    <row r="142" spans="1:139" x14ac:dyDescent="0.25">
      <c r="A142" t="s">
        <v>72</v>
      </c>
      <c r="B142" t="s">
        <v>73</v>
      </c>
      <c r="C142" t="s">
        <v>90</v>
      </c>
      <c r="D142" t="s">
        <v>417</v>
      </c>
      <c r="E142" t="s">
        <v>407</v>
      </c>
      <c r="F142" t="s">
        <v>52</v>
      </c>
      <c r="G142">
        <f>VLOOKUP(A142,[2]alpha_i_split!$A$3:$N$208,14,FALSE)</f>
        <v>38.925456232774408</v>
      </c>
      <c r="H142">
        <v>5.8472032799637398E-2</v>
      </c>
      <c r="I142">
        <v>0.21424152817787143</v>
      </c>
      <c r="J142">
        <v>2.3267209205922312</v>
      </c>
      <c r="K142">
        <v>1.3263572562220902</v>
      </c>
      <c r="L142">
        <v>1.5963240717558658</v>
      </c>
      <c r="M142">
        <v>1.5284720537489731</v>
      </c>
      <c r="N142">
        <v>1.3785984406327738</v>
      </c>
      <c r="O142">
        <v>1.5276666559417871</v>
      </c>
      <c r="P142">
        <v>1.6721470135847669</v>
      </c>
      <c r="Q142">
        <v>1.3070253557120981</v>
      </c>
      <c r="R142">
        <v>1.2095558465202498</v>
      </c>
      <c r="S142">
        <v>1.2971210859341129</v>
      </c>
      <c r="T142">
        <v>1.3393743599143302</v>
      </c>
      <c r="U142">
        <v>1.3313443191676493</v>
      </c>
      <c r="V142">
        <v>1.3335057494131222</v>
      </c>
      <c r="W142">
        <v>0.81636363834011749</v>
      </c>
      <c r="X142">
        <v>0.71214588190021066</v>
      </c>
      <c r="Y142">
        <v>0.17489899342683393</v>
      </c>
      <c r="Z142">
        <v>0.15257122202387907</v>
      </c>
      <c r="AA142">
        <f>IFERROR(VLOOKUP(A142,[6]EEZ_Carbon_Flux_Sovereign!$A$6:$AE$152,31,FALSE),0)</f>
        <v>0</v>
      </c>
      <c r="AC142">
        <f t="shared" si="244"/>
        <v>3.0860631762312476</v>
      </c>
      <c r="AD142">
        <f t="shared" si="245"/>
        <v>0.28001910957498588</v>
      </c>
      <c r="AE142">
        <f t="shared" si="246"/>
        <v>0.17489899342683393</v>
      </c>
      <c r="AF142">
        <f t="shared" si="247"/>
        <v>0.15257122202387907</v>
      </c>
      <c r="AG142">
        <f t="shared" si="218"/>
        <v>1.779592962483747E-3</v>
      </c>
      <c r="AH142">
        <f t="shared" si="219"/>
        <v>50.787414274989828</v>
      </c>
      <c r="AI142">
        <f t="shared" si="220"/>
        <v>3.1714736520421717E-3</v>
      </c>
      <c r="AJ142">
        <f t="shared" si="221"/>
        <v>74.653422186469882</v>
      </c>
      <c r="AK142">
        <f t="shared" si="222"/>
        <v>1.4750535289595515E-2</v>
      </c>
      <c r="AL142">
        <f t="shared" si="248"/>
        <v>0.10512011614815195</v>
      </c>
      <c r="AM142">
        <f t="shared" si="249"/>
        <v>0.12744788755110681</v>
      </c>
      <c r="AN142">
        <f t="shared" si="223"/>
        <v>0.21094448642238564</v>
      </c>
      <c r="AR142">
        <f t="shared" si="224"/>
        <v>3.7142006137993469</v>
      </c>
      <c r="AS142">
        <f t="shared" si="225"/>
        <v>0.25913709297497722</v>
      </c>
      <c r="AT142">
        <f t="shared" si="250"/>
        <v>0.17489899342683393</v>
      </c>
      <c r="AU142">
        <f t="shared" si="251"/>
        <v>0.15257122202387907</v>
      </c>
      <c r="AV142">
        <f t="shared" si="226"/>
        <v>1.2869615892561104E-3</v>
      </c>
      <c r="AW142">
        <f t="shared" si="227"/>
        <v>45.83299942043184</v>
      </c>
      <c r="AX142">
        <f t="shared" si="228"/>
        <v>2.605519453850607E-3</v>
      </c>
      <c r="AY142">
        <f t="shared" si="229"/>
        <v>73.349547015279882</v>
      </c>
      <c r="AZ142">
        <f t="shared" si="230"/>
        <v>1.2442837250209764E-2</v>
      </c>
      <c r="BA142">
        <f t="shared" si="252"/>
        <v>8.4238099548143291E-2</v>
      </c>
      <c r="BB142">
        <f t="shared" si="253"/>
        <v>0.10656587095109815</v>
      </c>
      <c r="BG142">
        <f t="shared" si="254"/>
        <v>3.5563279039983091</v>
      </c>
      <c r="BH142">
        <f t="shared" si="255"/>
        <v>0.27789720368226445</v>
      </c>
      <c r="BI142">
        <f t="shared" si="256"/>
        <v>0.17489899342683393</v>
      </c>
      <c r="BJ142">
        <f t="shared" si="257"/>
        <v>0.15257122202387907</v>
      </c>
      <c r="BK142">
        <f t="shared" si="258"/>
        <v>1.958647083439654E-3</v>
      </c>
      <c r="BL142">
        <f t="shared" si="231"/>
        <v>57.048964596053814</v>
      </c>
      <c r="BM142">
        <f t="shared" si="232"/>
        <v>3.5285030775548025E-3</v>
      </c>
      <c r="BN142">
        <f t="shared" si="233"/>
        <v>84.463804652402246</v>
      </c>
      <c r="BO142">
        <f t="shared" si="234"/>
        <v>1.3636590371142171E-2</v>
      </c>
      <c r="BP142">
        <f t="shared" si="259"/>
        <v>0.10299821025543052</v>
      </c>
      <c r="BQ142">
        <f t="shared" si="260"/>
        <v>0.12532598165838538</v>
      </c>
      <c r="BV142">
        <f t="shared" si="261"/>
        <v>3.2076138329161021</v>
      </c>
      <c r="BW142">
        <f t="shared" si="262"/>
        <v>0.28694960967030447</v>
      </c>
      <c r="BX142">
        <f t="shared" si="263"/>
        <v>0.17489899342683393</v>
      </c>
      <c r="BY142">
        <f t="shared" si="264"/>
        <v>0.15257122202387907</v>
      </c>
      <c r="BZ142">
        <f t="shared" si="265"/>
        <v>2.1332770472691658E-3</v>
      </c>
      <c r="CA142">
        <f t="shared" si="235"/>
        <v>57.115537213124711</v>
      </c>
      <c r="CB142">
        <f t="shared" si="236"/>
        <v>3.6795337444427974E-3</v>
      </c>
      <c r="CC142">
        <f t="shared" si="237"/>
        <v>82.145659184220989</v>
      </c>
      <c r="CD142">
        <f t="shared" si="238"/>
        <v>1.4826447918573979E-2</v>
      </c>
      <c r="CE142">
        <f t="shared" si="266"/>
        <v>0.11205061624347054</v>
      </c>
      <c r="CF142">
        <f t="shared" si="267"/>
        <v>0.1343783876464254</v>
      </c>
      <c r="CK142">
        <f t="shared" si="268"/>
        <v>3.5544539680709302</v>
      </c>
      <c r="CL142">
        <f t="shared" si="269"/>
        <v>0.28522924146940498</v>
      </c>
      <c r="CM142">
        <f t="shared" si="270"/>
        <v>0.17489899342683393</v>
      </c>
      <c r="CN142">
        <f t="shared" si="271"/>
        <v>0.15257122202387907</v>
      </c>
      <c r="CO142">
        <f t="shared" si="272"/>
        <v>2.2840325851057209E-3</v>
      </c>
      <c r="CP142">
        <f t="shared" si="273"/>
        <v>62.105341707137946</v>
      </c>
      <c r="CQ142">
        <f t="shared" si="274"/>
        <v>3.9702608300384067E-3</v>
      </c>
      <c r="CR142">
        <f t="shared" si="275"/>
        <v>89.785619745410187</v>
      </c>
      <c r="CS142">
        <f t="shared" si="276"/>
        <v>1.40000670854744E-2</v>
      </c>
      <c r="CT142">
        <f t="shared" si="277"/>
        <v>0.11033024804257105</v>
      </c>
      <c r="CU142">
        <f t="shared" si="278"/>
        <v>0.13265801944552591</v>
      </c>
      <c r="CZ142">
        <f t="shared" si="279"/>
        <v>3.8906194388134989</v>
      </c>
      <c r="DA142">
        <f t="shared" si="280"/>
        <v>0.28569230958824499</v>
      </c>
      <c r="DB142">
        <f t="shared" si="281"/>
        <v>0.17489899342683393</v>
      </c>
      <c r="DC142">
        <f t="shared" si="282"/>
        <v>0.15257122202387907</v>
      </c>
      <c r="DD142">
        <f t="shared" si="283"/>
        <v>2.5234578108579079E-3</v>
      </c>
      <c r="DE142">
        <f t="shared" si="284"/>
        <v>68.328791797735363</v>
      </c>
      <c r="DF142">
        <f t="shared" si="285"/>
        <v>4.3771954083335722E-3</v>
      </c>
      <c r="DG142">
        <f t="shared" si="286"/>
        <v>98.643922351155723</v>
      </c>
      <c r="DH142">
        <f t="shared" si="287"/>
        <v>1.3403298530511967E-2</v>
      </c>
      <c r="DI142">
        <f t="shared" si="288"/>
        <v>0.11079331616141105</v>
      </c>
      <c r="DJ142">
        <f t="shared" si="289"/>
        <v>0.13312108756436591</v>
      </c>
      <c r="DM142" t="s">
        <v>72</v>
      </c>
      <c r="DN142" t="s">
        <v>73</v>
      </c>
      <c r="DO142" t="s">
        <v>90</v>
      </c>
      <c r="DP142" t="s">
        <v>417</v>
      </c>
      <c r="DQ142" t="s">
        <v>406</v>
      </c>
      <c r="DR142">
        <f t="shared" si="290"/>
        <v>56.869841501578911</v>
      </c>
      <c r="DS142">
        <f t="shared" si="291"/>
        <v>7.970172643660514</v>
      </c>
      <c r="DT142">
        <f t="shared" si="292"/>
        <v>63.523651969754425</v>
      </c>
      <c r="DU142">
        <f t="shared" si="293"/>
        <v>83.840329189156478</v>
      </c>
      <c r="DV142">
        <f t="shared" si="294"/>
        <v>9.5100920003848124</v>
      </c>
      <c r="DW142">
        <f t="shared" si="295"/>
        <v>90.441849855783204</v>
      </c>
      <c r="DY142">
        <f t="shared" si="296"/>
        <v>1.9943281797353842E-3</v>
      </c>
      <c r="DZ142">
        <f t="shared" si="297"/>
        <v>4.3150097202648445E-4</v>
      </c>
      <c r="EA142">
        <f t="shared" si="298"/>
        <v>3.555414361043726E-3</v>
      </c>
      <c r="EB142">
        <f t="shared" si="299"/>
        <v>6.1858909201126049E-4</v>
      </c>
      <c r="ED142">
        <f t="shared" si="239"/>
        <v>7.6188344566966076E-2</v>
      </c>
      <c r="EF142">
        <f t="shared" si="240"/>
        <v>4.3328190797910411</v>
      </c>
      <c r="EG142">
        <f t="shared" si="241"/>
        <v>4.8397618844236838</v>
      </c>
      <c r="EH142">
        <f t="shared" si="242"/>
        <v>6.3876558888713175</v>
      </c>
      <c r="EI142">
        <f t="shared" si="243"/>
        <v>6.8906148200862223</v>
      </c>
    </row>
    <row r="143" spans="1:139" x14ac:dyDescent="0.25">
      <c r="A143" t="s">
        <v>513</v>
      </c>
      <c r="B143" t="s">
        <v>314</v>
      </c>
      <c r="C143" t="s">
        <v>319</v>
      </c>
      <c r="D143" t="s">
        <v>295</v>
      </c>
      <c r="E143" t="s">
        <v>406</v>
      </c>
      <c r="F143" t="s">
        <v>587</v>
      </c>
      <c r="G143">
        <f>VLOOKUP(A143,[2]alpha_i_split!$A$3:$N$208,14,FALSE)</f>
        <v>153.4891936166326</v>
      </c>
      <c r="H143">
        <v>4.6438331688265701E-2</v>
      </c>
      <c r="I143">
        <v>0.17015004730580555</v>
      </c>
      <c r="J143">
        <v>0.48882996407081952</v>
      </c>
      <c r="K143">
        <v>1.3140408296254169</v>
      </c>
      <c r="L143">
        <v>1.2385981682627154</v>
      </c>
      <c r="M143">
        <v>1.2157310073334064</v>
      </c>
      <c r="N143">
        <v>1.1641185092236064</v>
      </c>
      <c r="O143">
        <v>1.2237446676811887</v>
      </c>
      <c r="P143">
        <v>1.277363372111487</v>
      </c>
      <c r="Q143">
        <v>1.2691639629937483</v>
      </c>
      <c r="R143">
        <v>1.154133732123878</v>
      </c>
      <c r="S143">
        <v>1.2154822023485663</v>
      </c>
      <c r="T143">
        <v>1.2953811605285075</v>
      </c>
      <c r="U143">
        <v>1.2357210310006459</v>
      </c>
      <c r="V143">
        <v>1.3448954049704989</v>
      </c>
      <c r="W143">
        <v>0.67604655956087345</v>
      </c>
      <c r="X143">
        <v>0.67604655956087345</v>
      </c>
      <c r="Y143">
        <v>0.1150293540902097</v>
      </c>
      <c r="Z143">
        <v>0.1150293540902097</v>
      </c>
      <c r="AA143">
        <f>IFERROR(VLOOKUP(A143,[6]EEZ_Carbon_Flux_Sovereign!$A$6:$AE$152,31,FALSE),0)</f>
        <v>-21.651379786262705</v>
      </c>
      <c r="AC143">
        <f t="shared" si="244"/>
        <v>0.64234253153338239</v>
      </c>
      <c r="AD143">
        <f t="shared" si="245"/>
        <v>0.21594830834220993</v>
      </c>
      <c r="AE143">
        <f t="shared" si="246"/>
        <v>0</v>
      </c>
      <c r="AF143">
        <f t="shared" si="247"/>
        <v>0</v>
      </c>
      <c r="AG143">
        <f t="shared" si="218"/>
        <v>2.1290913216334376E-2</v>
      </c>
      <c r="AH143">
        <f t="shared" si="219"/>
        <v>295.77791157217575</v>
      </c>
      <c r="AI143">
        <f t="shared" si="220"/>
        <v>2.1290913216334376E-2</v>
      </c>
      <c r="AJ143">
        <f t="shared" si="221"/>
        <v>295.77791157217575</v>
      </c>
      <c r="AK143">
        <f t="shared" si="222"/>
        <v>1.2556451896697808E-2</v>
      </c>
      <c r="AL143">
        <f t="shared" si="248"/>
        <v>0.21594830834220993</v>
      </c>
      <c r="AM143">
        <f t="shared" si="249"/>
        <v>0.21594830834220993</v>
      </c>
      <c r="AN143">
        <f t="shared" si="223"/>
        <v>0.15714826035276933</v>
      </c>
      <c r="AR143">
        <f t="shared" si="224"/>
        <v>0.60546389809004608</v>
      </c>
      <c r="AS143">
        <f t="shared" si="225"/>
        <v>0.19637590911810376</v>
      </c>
      <c r="AT143">
        <f t="shared" si="250"/>
        <v>0</v>
      </c>
      <c r="AU143">
        <f t="shared" si="251"/>
        <v>0</v>
      </c>
      <c r="AV143">
        <f t="shared" si="226"/>
        <v>1.8249638482807289E-2</v>
      </c>
      <c r="AW143">
        <f t="shared" si="227"/>
        <v>278.79649644547254</v>
      </c>
      <c r="AX143">
        <f t="shared" si="228"/>
        <v>1.8249638482807289E-2</v>
      </c>
      <c r="AY143">
        <f t="shared" si="229"/>
        <v>278.79649644547254</v>
      </c>
      <c r="AZ143">
        <f t="shared" si="230"/>
        <v>1.1761008198223958E-2</v>
      </c>
      <c r="BA143">
        <f t="shared" si="252"/>
        <v>0.19637590911810376</v>
      </c>
      <c r="BB143">
        <f t="shared" si="253"/>
        <v>0.19637590911810376</v>
      </c>
      <c r="BG143">
        <f t="shared" si="254"/>
        <v>0.59428574463457029</v>
      </c>
      <c r="BH143">
        <f t="shared" si="255"/>
        <v>0.20681435422897326</v>
      </c>
      <c r="BI143">
        <f t="shared" si="256"/>
        <v>0</v>
      </c>
      <c r="BJ143">
        <f t="shared" si="257"/>
        <v>0</v>
      </c>
      <c r="BK143">
        <f t="shared" si="258"/>
        <v>1.886486907613432E-2</v>
      </c>
      <c r="BL143">
        <f t="shared" si="231"/>
        <v>273.64931916546072</v>
      </c>
      <c r="BM143">
        <f t="shared" si="232"/>
        <v>1.886486907613432E-2</v>
      </c>
      <c r="BN143">
        <f t="shared" si="233"/>
        <v>273.64931916546072</v>
      </c>
      <c r="BO143">
        <f t="shared" si="234"/>
        <v>1.2502115082383216E-2</v>
      </c>
      <c r="BP143">
        <f t="shared" si="259"/>
        <v>0.20681435422897326</v>
      </c>
      <c r="BQ143">
        <f t="shared" si="260"/>
        <v>0.20681435422897326</v>
      </c>
      <c r="BV143">
        <f t="shared" si="261"/>
        <v>0.5690560090379515</v>
      </c>
      <c r="BW143">
        <f t="shared" si="262"/>
        <v>0.22040916574297484</v>
      </c>
      <c r="BX143">
        <f t="shared" si="263"/>
        <v>0</v>
      </c>
      <c r="BY143">
        <f t="shared" si="264"/>
        <v>0</v>
      </c>
      <c r="BZ143">
        <f t="shared" si="265"/>
        <v>1.9251406700342852E-2</v>
      </c>
      <c r="CA143">
        <f t="shared" si="235"/>
        <v>262.03184384980312</v>
      </c>
      <c r="CB143">
        <f t="shared" si="236"/>
        <v>1.9251406700342852E-2</v>
      </c>
      <c r="CC143">
        <f t="shared" si="237"/>
        <v>262.03184384980312</v>
      </c>
      <c r="CD143">
        <f t="shared" si="238"/>
        <v>1.3616096300115092E-2</v>
      </c>
      <c r="CE143">
        <f t="shared" si="266"/>
        <v>0.22040916574297484</v>
      </c>
      <c r="CF143">
        <f t="shared" si="267"/>
        <v>0.22040916574297484</v>
      </c>
      <c r="CK143">
        <f t="shared" si="268"/>
        <v>0.5982030619344525</v>
      </c>
      <c r="CL143">
        <f t="shared" si="269"/>
        <v>0.21025799188153871</v>
      </c>
      <c r="CM143">
        <f t="shared" si="270"/>
        <v>0</v>
      </c>
      <c r="CN143">
        <f t="shared" si="271"/>
        <v>0</v>
      </c>
      <c r="CO143">
        <f t="shared" si="272"/>
        <v>1.9305406397642229E-2</v>
      </c>
      <c r="CP143">
        <f t="shared" si="273"/>
        <v>275.45311678595891</v>
      </c>
      <c r="CQ143">
        <f t="shared" si="274"/>
        <v>1.9305406397642229E-2</v>
      </c>
      <c r="CR143">
        <f t="shared" si="275"/>
        <v>275.45311678595891</v>
      </c>
      <c r="CS143">
        <f t="shared" si="276"/>
        <v>1.2668601253109927E-2</v>
      </c>
      <c r="CT143">
        <f t="shared" si="277"/>
        <v>0.21025799188153871</v>
      </c>
      <c r="CU143">
        <f t="shared" si="278"/>
        <v>0.21025799188153871</v>
      </c>
      <c r="CZ143">
        <f t="shared" si="279"/>
        <v>0.62441349129463908</v>
      </c>
      <c r="DA143">
        <f t="shared" si="280"/>
        <v>0.22883401677709089</v>
      </c>
      <c r="DB143">
        <f t="shared" si="281"/>
        <v>0</v>
      </c>
      <c r="DC143">
        <f t="shared" si="282"/>
        <v>0</v>
      </c>
      <c r="DD143">
        <f t="shared" si="283"/>
        <v>2.1931617674901736E-2</v>
      </c>
      <c r="DE143">
        <f t="shared" si="284"/>
        <v>287.52216978648119</v>
      </c>
      <c r="DF143">
        <f t="shared" si="285"/>
        <v>2.1931617674901736E-2</v>
      </c>
      <c r="DG143">
        <f t="shared" si="286"/>
        <v>287.52216978648119</v>
      </c>
      <c r="DH143">
        <f t="shared" si="287"/>
        <v>1.3495373707730891E-2</v>
      </c>
      <c r="DI143">
        <f t="shared" si="288"/>
        <v>0.22883401677709089</v>
      </c>
      <c r="DJ143">
        <f t="shared" si="289"/>
        <v>0.22883401677709089</v>
      </c>
      <c r="DM143" t="s">
        <v>513</v>
      </c>
      <c r="DN143" t="s">
        <v>314</v>
      </c>
      <c r="DO143" t="s">
        <v>319</v>
      </c>
      <c r="DP143" t="s">
        <v>295</v>
      </c>
      <c r="DQ143" t="s">
        <v>405</v>
      </c>
      <c r="DR143">
        <f t="shared" si="290"/>
        <v>278.87180960089199</v>
      </c>
      <c r="DS143">
        <f t="shared" si="291"/>
        <v>11.689285698314871</v>
      </c>
      <c r="DT143">
        <f t="shared" si="292"/>
        <v>136.63940013682858</v>
      </c>
      <c r="DU143">
        <f t="shared" si="293"/>
        <v>278.87180960089199</v>
      </c>
      <c r="DV143">
        <f t="shared" si="294"/>
        <v>11.689285698314871</v>
      </c>
      <c r="DW143">
        <f t="shared" si="295"/>
        <v>136.63940013682858</v>
      </c>
      <c r="DY143">
        <f t="shared" si="296"/>
        <v>1.9815641924693799E-2</v>
      </c>
      <c r="DZ143">
        <f t="shared" si="297"/>
        <v>1.4552536707000024E-3</v>
      </c>
      <c r="EA143">
        <f t="shared" si="298"/>
        <v>1.9815641924693799E-2</v>
      </c>
      <c r="EB143">
        <f t="shared" si="299"/>
        <v>1.4552536707000024E-3</v>
      </c>
      <c r="ED143">
        <f t="shared" si="239"/>
        <v>5.8162288304716668E-2</v>
      </c>
      <c r="EF143">
        <f t="shared" si="240"/>
        <v>16.219822590065135</v>
      </c>
      <c r="EG143">
        <f t="shared" si="241"/>
        <v>7.9472601845417659</v>
      </c>
      <c r="EH143">
        <f t="shared" si="242"/>
        <v>16.219822590065135</v>
      </c>
      <c r="EI143">
        <f t="shared" si="243"/>
        <v>7.9472601845417659</v>
      </c>
    </row>
    <row r="144" spans="1:139" s="12" customFormat="1" x14ac:dyDescent="0.25">
      <c r="A144" s="12" t="s">
        <v>516</v>
      </c>
      <c r="B144" s="12" t="s">
        <v>317</v>
      </c>
      <c r="C144" s="12" t="s">
        <v>319</v>
      </c>
      <c r="D144" s="12" t="s">
        <v>295</v>
      </c>
      <c r="E144" s="12" t="s">
        <v>406</v>
      </c>
      <c r="F144" s="12" t="s">
        <v>587</v>
      </c>
      <c r="G144">
        <f>VLOOKUP(A144,[2]alpha_i_split!$A$3:$N$208,14,FALSE)</f>
        <v>87.099820164328378</v>
      </c>
      <c r="H144" s="12">
        <v>4.6438331688265701E-2</v>
      </c>
      <c r="I144" s="12">
        <v>0.17015004730580555</v>
      </c>
      <c r="J144" s="12">
        <v>0.89682787311492462</v>
      </c>
      <c r="K144" s="12">
        <v>1.3140408296254169</v>
      </c>
      <c r="L144" s="12">
        <v>1.2385981682627154</v>
      </c>
      <c r="M144" s="12">
        <v>1.2157310073334064</v>
      </c>
      <c r="N144" s="12">
        <v>1.1641185092236064</v>
      </c>
      <c r="O144" s="12">
        <v>1.2237446676811887</v>
      </c>
      <c r="P144" s="12">
        <v>1.277363372111487</v>
      </c>
      <c r="Q144" s="12">
        <v>1.2691639629937483</v>
      </c>
      <c r="R144" s="12">
        <v>1.154133732123878</v>
      </c>
      <c r="S144" s="12">
        <v>1.2154822023485663</v>
      </c>
      <c r="T144" s="12">
        <v>1.2953811605285075</v>
      </c>
      <c r="U144" s="12">
        <v>1.2357210310006459</v>
      </c>
      <c r="V144" s="12">
        <v>1.3448954049704989</v>
      </c>
      <c r="W144" s="12">
        <v>0.78816688227354259</v>
      </c>
      <c r="X144" s="12">
        <v>0.63042685058315917</v>
      </c>
      <c r="Y144" s="12">
        <v>0.13410663230371253</v>
      </c>
      <c r="Z144" s="12">
        <v>0.10726715844957453</v>
      </c>
      <c r="AA144">
        <f>IFERROR(VLOOKUP(A144,[6]EEZ_Carbon_Flux_Sovereign!$A$6:$AE$152,31,FALSE),0)</f>
        <v>-22.551135663726036</v>
      </c>
      <c r="AC144" s="12">
        <f t="shared" si="244"/>
        <v>1.1784684424191336</v>
      </c>
      <c r="AD144" s="12">
        <f t="shared" si="245"/>
        <v>0.21594830834220993</v>
      </c>
      <c r="AE144" s="12">
        <f t="shared" si="246"/>
        <v>0</v>
      </c>
      <c r="AF144" s="12">
        <f t="shared" si="247"/>
        <v>0</v>
      </c>
      <c r="AG144" s="12">
        <f t="shared" si="218"/>
        <v>2.2165882252622084E-2</v>
      </c>
      <c r="AH144" s="12">
        <f t="shared" si="219"/>
        <v>307.93316821212812</v>
      </c>
      <c r="AI144" s="12">
        <f t="shared" si="220"/>
        <v>2.2165882252622084E-2</v>
      </c>
      <c r="AJ144" s="12">
        <f t="shared" si="221"/>
        <v>307.93316821212812</v>
      </c>
      <c r="AK144" s="12">
        <f t="shared" si="222"/>
        <v>1.2306132055695411E-2</v>
      </c>
      <c r="AL144" s="12">
        <f t="shared" si="248"/>
        <v>0.21594830834220993</v>
      </c>
      <c r="AM144" s="12">
        <f t="shared" si="249"/>
        <v>0.21594830834220993</v>
      </c>
      <c r="AN144" s="12">
        <f t="shared" si="223"/>
        <v>0.15832047196037488</v>
      </c>
      <c r="AR144" s="12">
        <f t="shared" si="224"/>
        <v>1.1108093608870926</v>
      </c>
      <c r="AS144" s="12">
        <f t="shared" si="225"/>
        <v>0.19637590911810376</v>
      </c>
      <c r="AT144" s="12">
        <f t="shared" si="250"/>
        <v>0</v>
      </c>
      <c r="AU144" s="12">
        <f t="shared" si="251"/>
        <v>0</v>
      </c>
      <c r="AV144" s="12">
        <f t="shared" si="226"/>
        <v>1.8999623625936348E-2</v>
      </c>
      <c r="AW144" s="12">
        <f t="shared" si="227"/>
        <v>290.25388671035489</v>
      </c>
      <c r="AX144" s="12">
        <f t="shared" si="228"/>
        <v>1.8999623625936348E-2</v>
      </c>
      <c r="AY144" s="12">
        <f t="shared" si="229"/>
        <v>290.25388671035489</v>
      </c>
      <c r="AZ144" s="12">
        <f t="shared" si="230"/>
        <v>1.1526545969050643E-2</v>
      </c>
      <c r="BA144" s="12">
        <f t="shared" si="252"/>
        <v>0.19637590911810376</v>
      </c>
      <c r="BB144" s="12">
        <f t="shared" si="253"/>
        <v>0.19637590911810376</v>
      </c>
      <c r="BG144" s="12">
        <f t="shared" si="254"/>
        <v>1.0903014535866837</v>
      </c>
      <c r="BH144" s="12">
        <f t="shared" si="255"/>
        <v>0.20681435422897326</v>
      </c>
      <c r="BI144" s="12">
        <f t="shared" si="256"/>
        <v>0</v>
      </c>
      <c r="BJ144" s="12">
        <f t="shared" si="257"/>
        <v>0</v>
      </c>
      <c r="BK144">
        <f t="shared" si="258"/>
        <v>1.9640137668304216E-2</v>
      </c>
      <c r="BL144" s="12">
        <f t="shared" si="231"/>
        <v>284.89518159691795</v>
      </c>
      <c r="BM144" s="12">
        <f t="shared" si="232"/>
        <v>1.9640137668304216E-2</v>
      </c>
      <c r="BN144" s="12">
        <f t="shared" si="233"/>
        <v>284.89518159691795</v>
      </c>
      <c r="BO144" s="12">
        <f t="shared" si="234"/>
        <v>1.225287847594674E-2</v>
      </c>
      <c r="BP144" s="12">
        <f t="shared" si="259"/>
        <v>0.20681435422897326</v>
      </c>
      <c r="BQ144" s="12">
        <f t="shared" si="260"/>
        <v>0.20681435422897326</v>
      </c>
      <c r="BV144" s="12">
        <f t="shared" si="261"/>
        <v>1.0440139266807236</v>
      </c>
      <c r="BW144" s="12">
        <f t="shared" si="262"/>
        <v>0.22040916574297484</v>
      </c>
      <c r="BX144" s="12">
        <f t="shared" si="263"/>
        <v>0</v>
      </c>
      <c r="BY144" s="12">
        <f t="shared" si="264"/>
        <v>0</v>
      </c>
      <c r="BZ144">
        <f t="shared" si="265"/>
        <v>2.0042560400356933E-2</v>
      </c>
      <c r="CA144" s="12">
        <f t="shared" si="235"/>
        <v>272.80027578883602</v>
      </c>
      <c r="CB144" s="12">
        <f t="shared" si="236"/>
        <v>2.0042560400356933E-2</v>
      </c>
      <c r="CC144" s="12">
        <f t="shared" si="237"/>
        <v>272.80027578883602</v>
      </c>
      <c r="CD144" s="12">
        <f t="shared" si="238"/>
        <v>1.3344651859523205E-2</v>
      </c>
      <c r="CE144" s="12">
        <f t="shared" si="266"/>
        <v>0.22040916574297484</v>
      </c>
      <c r="CF144" s="12">
        <f t="shared" si="267"/>
        <v>0.22040916574297484</v>
      </c>
      <c r="CK144" s="12">
        <f t="shared" si="268"/>
        <v>1.0974883275522507</v>
      </c>
      <c r="CL144" s="12">
        <f t="shared" si="269"/>
        <v>0.21025799188153871</v>
      </c>
      <c r="CM144" s="12">
        <f t="shared" si="270"/>
        <v>0</v>
      </c>
      <c r="CN144" s="12">
        <f t="shared" si="271"/>
        <v>0</v>
      </c>
      <c r="CO144">
        <f t="shared" si="272"/>
        <v>2.0098779263298748E-2</v>
      </c>
      <c r="CP144" s="12">
        <f t="shared" si="273"/>
        <v>286.77310788675163</v>
      </c>
      <c r="CQ144" s="12">
        <f t="shared" si="274"/>
        <v>2.0098779263298748E-2</v>
      </c>
      <c r="CR144" s="12">
        <f t="shared" si="275"/>
        <v>286.77310788675163</v>
      </c>
      <c r="CS144" s="12">
        <f t="shared" si="276"/>
        <v>1.2416045652412316E-2</v>
      </c>
      <c r="CT144" s="12">
        <f t="shared" si="277"/>
        <v>0.21025799188153871</v>
      </c>
      <c r="CU144" s="12">
        <f t="shared" si="278"/>
        <v>0.21025799188153871</v>
      </c>
      <c r="CZ144" s="12">
        <f t="shared" si="279"/>
        <v>1.1455750762056529</v>
      </c>
      <c r="DA144" s="12">
        <f t="shared" si="280"/>
        <v>0.22883401677709089</v>
      </c>
      <c r="DB144" s="12">
        <f t="shared" si="281"/>
        <v>0</v>
      </c>
      <c r="DC144" s="12">
        <f t="shared" si="282"/>
        <v>0</v>
      </c>
      <c r="DD144">
        <f t="shared" si="283"/>
        <v>2.283291703140454E-2</v>
      </c>
      <c r="DE144" s="12">
        <f t="shared" si="284"/>
        <v>299.33814936674742</v>
      </c>
      <c r="DF144" s="12">
        <f t="shared" si="285"/>
        <v>2.283291703140454E-2</v>
      </c>
      <c r="DG144" s="12">
        <f t="shared" si="286"/>
        <v>299.33814936674742</v>
      </c>
      <c r="DH144" s="12">
        <f t="shared" si="287"/>
        <v>1.3226335939053938E-2</v>
      </c>
      <c r="DI144" s="12">
        <f t="shared" si="288"/>
        <v>0.22883401677709089</v>
      </c>
      <c r="DJ144" s="12">
        <f t="shared" si="289"/>
        <v>0.22883401677709089</v>
      </c>
      <c r="DM144" s="12" t="s">
        <v>516</v>
      </c>
      <c r="DN144" s="12" t="s">
        <v>317</v>
      </c>
      <c r="DO144" s="12" t="s">
        <v>319</v>
      </c>
      <c r="DP144" s="12" t="s">
        <v>295</v>
      </c>
      <c r="DQ144" s="12" t="s">
        <v>405</v>
      </c>
      <c r="DR144" s="12">
        <f t="shared" si="290"/>
        <v>290.33229492695597</v>
      </c>
      <c r="DS144" s="12">
        <f t="shared" si="291"/>
        <v>12.169667302355217</v>
      </c>
      <c r="DT144" s="12">
        <f t="shared" si="292"/>
        <v>148.10080225001371</v>
      </c>
      <c r="DU144" s="12">
        <f t="shared" si="293"/>
        <v>290.33229492695597</v>
      </c>
      <c r="DV144" s="12">
        <f t="shared" si="294"/>
        <v>12.169667302355217</v>
      </c>
      <c r="DW144" s="12">
        <f t="shared" si="295"/>
        <v>148.10080225001371</v>
      </c>
      <c r="DY144">
        <f t="shared" si="296"/>
        <v>2.062998337365381E-2</v>
      </c>
      <c r="DZ144">
        <f t="shared" si="297"/>
        <v>1.5150586160712362E-3</v>
      </c>
      <c r="EA144">
        <f t="shared" si="298"/>
        <v>2.062998337365381E-2</v>
      </c>
      <c r="EB144">
        <f t="shared" si="299"/>
        <v>1.5150586160712362E-3</v>
      </c>
      <c r="ED144" s="12">
        <f t="shared" si="239"/>
        <v>5.8162288304716668E-2</v>
      </c>
      <c r="EF144" s="12">
        <f t="shared" si="240"/>
        <v>16.886390641711643</v>
      </c>
      <c r="EG144" s="12">
        <f t="shared" si="241"/>
        <v>8.6138815586251294</v>
      </c>
      <c r="EH144" s="12">
        <f t="shared" si="242"/>
        <v>16.886390641711643</v>
      </c>
      <c r="EI144" s="12">
        <f t="shared" si="243"/>
        <v>8.6138815586251294</v>
      </c>
    </row>
    <row r="145" spans="1:139" x14ac:dyDescent="0.25">
      <c r="A145" t="s">
        <v>480</v>
      </c>
      <c r="B145" t="s">
        <v>303</v>
      </c>
      <c r="C145" t="s">
        <v>319</v>
      </c>
      <c r="D145" t="s">
        <v>295</v>
      </c>
      <c r="E145" t="s">
        <v>406</v>
      </c>
      <c r="F145" t="s">
        <v>587</v>
      </c>
      <c r="G145">
        <f>VLOOKUP(A145,[2]alpha_i_split!$A$3:$N$208,14,FALSE)</f>
        <v>183.27507858820863</v>
      </c>
      <c r="H145">
        <v>4.2216665171150601E-2</v>
      </c>
      <c r="I145">
        <v>0.15468186118709581</v>
      </c>
      <c r="J145">
        <v>0.40751592798229003</v>
      </c>
      <c r="K145">
        <v>1.3140408296254169</v>
      </c>
      <c r="L145">
        <v>1.2385981682627154</v>
      </c>
      <c r="M145">
        <v>1.2157310073334064</v>
      </c>
      <c r="N145">
        <v>1.1641185092236064</v>
      </c>
      <c r="O145">
        <v>1.2237446676811887</v>
      </c>
      <c r="P145">
        <v>1.277363372111487</v>
      </c>
      <c r="Q145">
        <v>1.2691639629937483</v>
      </c>
      <c r="R145">
        <v>1.154133732123878</v>
      </c>
      <c r="S145">
        <v>1.2154822023485663</v>
      </c>
      <c r="T145">
        <v>1.2953811605285075</v>
      </c>
      <c r="U145">
        <v>1.2357210310006459</v>
      </c>
      <c r="V145">
        <v>1.3448954049704989</v>
      </c>
      <c r="W145">
        <v>0.55884096187342758</v>
      </c>
      <c r="X145">
        <v>0.50450575769305217</v>
      </c>
      <c r="Y145">
        <v>8.6442560090168624E-2</v>
      </c>
      <c r="Z145">
        <v>7.8037889579567296E-2</v>
      </c>
      <c r="AA145">
        <f>IFERROR(VLOOKUP(A145,[6]EEZ_Carbon_Flux_Sovereign!$A$6:$AE$152,31,FALSE),0)</f>
        <v>0</v>
      </c>
      <c r="AC145">
        <f t="shared" si="244"/>
        <v>0.53549256809141998</v>
      </c>
      <c r="AD145">
        <f t="shared" si="245"/>
        <v>0.1963166439474634</v>
      </c>
      <c r="AE145">
        <f t="shared" si="246"/>
        <v>8.6442560090168624E-2</v>
      </c>
      <c r="AF145">
        <f t="shared" si="247"/>
        <v>7.8037889579567296E-2</v>
      </c>
      <c r="AG145">
        <f t="shared" si="218"/>
        <v>3.3777571395191817E-3</v>
      </c>
      <c r="AH145">
        <f t="shared" si="219"/>
        <v>92.226219894754337</v>
      </c>
      <c r="AI145">
        <f t="shared" si="220"/>
        <v>4.2136925705419017E-3</v>
      </c>
      <c r="AJ145">
        <f t="shared" si="221"/>
        <v>106.87530300079671</v>
      </c>
      <c r="AK145">
        <f t="shared" si="222"/>
        <v>1.1441107406564557E-2</v>
      </c>
      <c r="AL145">
        <f t="shared" si="248"/>
        <v>0.10987408385729477</v>
      </c>
      <c r="AM145">
        <f t="shared" si="249"/>
        <v>0.1182787543678961</v>
      </c>
      <c r="AN145">
        <f t="shared" si="223"/>
        <v>0.14273959287499743</v>
      </c>
      <c r="AR145">
        <f t="shared" si="224"/>
        <v>0.50474848193674504</v>
      </c>
      <c r="AS145">
        <f t="shared" si="225"/>
        <v>0.17852355374373052</v>
      </c>
      <c r="AT145">
        <f t="shared" si="250"/>
        <v>8.6442560090168624E-2</v>
      </c>
      <c r="AU145">
        <f t="shared" si="251"/>
        <v>7.8037889579567296E-2</v>
      </c>
      <c r="AV145">
        <f t="shared" si="226"/>
        <v>2.2661955395652219E-3</v>
      </c>
      <c r="AW145">
        <f t="shared" si="227"/>
        <v>73.832680870865914</v>
      </c>
      <c r="AX145">
        <f t="shared" si="228"/>
        <v>2.9450977300560103E-3</v>
      </c>
      <c r="AY145">
        <f t="shared" si="229"/>
        <v>87.925907279010758</v>
      </c>
      <c r="AZ145">
        <f t="shared" si="230"/>
        <v>1.0716320112750479E-2</v>
      </c>
      <c r="BA145">
        <f t="shared" si="252"/>
        <v>9.2080993653561899E-2</v>
      </c>
      <c r="BB145">
        <f t="shared" si="253"/>
        <v>0.10048566416416323</v>
      </c>
      <c r="BG145">
        <f t="shared" si="254"/>
        <v>0.49542974963031738</v>
      </c>
      <c r="BH145">
        <f t="shared" si="255"/>
        <v>0.18801304929906643</v>
      </c>
      <c r="BI145">
        <f t="shared" si="256"/>
        <v>8.6442560090168624E-2</v>
      </c>
      <c r="BJ145">
        <f t="shared" si="257"/>
        <v>7.8037889579567296E-2</v>
      </c>
      <c r="BK145">
        <f t="shared" si="258"/>
        <v>2.6916100576112141E-3</v>
      </c>
      <c r="BL145">
        <f t="shared" si="231"/>
        <v>79.499766474751482</v>
      </c>
      <c r="BM145">
        <f t="shared" si="232"/>
        <v>3.4165935286505013E-3</v>
      </c>
      <c r="BN145">
        <f t="shared" si="233"/>
        <v>93.20087019736485</v>
      </c>
      <c r="BO145">
        <f t="shared" si="234"/>
        <v>1.1391597136161875E-2</v>
      </c>
      <c r="BP145">
        <f t="shared" si="259"/>
        <v>0.1015704892088978</v>
      </c>
      <c r="BQ145">
        <f t="shared" si="260"/>
        <v>0.10997515971949913</v>
      </c>
      <c r="BV145">
        <f t="shared" si="261"/>
        <v>0.474396834567618</v>
      </c>
      <c r="BW145">
        <f t="shared" si="262"/>
        <v>0.20037196885724967</v>
      </c>
      <c r="BX145">
        <f t="shared" si="263"/>
        <v>8.6442560090168624E-2</v>
      </c>
      <c r="BY145">
        <f t="shared" si="264"/>
        <v>7.8037889579567296E-2</v>
      </c>
      <c r="BZ145">
        <f t="shared" si="265"/>
        <v>3.2024237402849781E-3</v>
      </c>
      <c r="CA145">
        <f t="shared" si="235"/>
        <v>84.326525739251224</v>
      </c>
      <c r="CB145">
        <f t="shared" si="236"/>
        <v>3.9647301992906964E-3</v>
      </c>
      <c r="CC145">
        <f t="shared" si="237"/>
        <v>97.227123203125046</v>
      </c>
      <c r="CD145">
        <f t="shared" si="238"/>
        <v>1.2406627406322653E-2</v>
      </c>
      <c r="CE145">
        <f t="shared" si="266"/>
        <v>0.11392940876708105</v>
      </c>
      <c r="CF145">
        <f t="shared" si="267"/>
        <v>0.12233407927768238</v>
      </c>
      <c r="CK145">
        <f t="shared" si="268"/>
        <v>0.49869544386347875</v>
      </c>
      <c r="CL145">
        <f t="shared" si="269"/>
        <v>0.19114362898321682</v>
      </c>
      <c r="CM145">
        <f t="shared" si="270"/>
        <v>8.6442560090168624E-2</v>
      </c>
      <c r="CN145">
        <f t="shared" si="271"/>
        <v>7.8037889579567296E-2</v>
      </c>
      <c r="CO145">
        <f t="shared" si="272"/>
        <v>2.8712599083598957E-3</v>
      </c>
      <c r="CP145">
        <f t="shared" si="273"/>
        <v>82.270217641031294</v>
      </c>
      <c r="CQ145">
        <f t="shared" si="274"/>
        <v>3.6197042711512903E-3</v>
      </c>
      <c r="CR145">
        <f t="shared" si="275"/>
        <v>96.008503818714985</v>
      </c>
      <c r="CS145">
        <f t="shared" si="276"/>
        <v>1.1543294938746767E-2</v>
      </c>
      <c r="CT145">
        <f t="shared" si="277"/>
        <v>0.1047010688930482</v>
      </c>
      <c r="CU145">
        <f t="shared" si="278"/>
        <v>0.11310573940364953</v>
      </c>
      <c r="CZ145">
        <f t="shared" si="279"/>
        <v>0.52054591995659982</v>
      </c>
      <c r="DA145">
        <f t="shared" si="280"/>
        <v>0.2080309243428097</v>
      </c>
      <c r="DB145">
        <f t="shared" si="281"/>
        <v>8.6442560090168624E-2</v>
      </c>
      <c r="DC145">
        <f t="shared" si="282"/>
        <v>7.8037889579567296E-2</v>
      </c>
      <c r="DD145">
        <f t="shared" si="283"/>
        <v>3.9626225923690859E-3</v>
      </c>
      <c r="DE145">
        <f t="shared" si="284"/>
        <v>97.771426157244619</v>
      </c>
      <c r="DF145">
        <f t="shared" si="285"/>
        <v>4.8424696989524535E-3</v>
      </c>
      <c r="DG145">
        <f t="shared" si="286"/>
        <v>111.7552884530796</v>
      </c>
      <c r="DH145">
        <f t="shared" si="287"/>
        <v>1.2296628167904847E-2</v>
      </c>
      <c r="DI145">
        <f t="shared" si="288"/>
        <v>0.12158836425264108</v>
      </c>
      <c r="DJ145">
        <f t="shared" si="289"/>
        <v>0.12999303476324242</v>
      </c>
      <c r="DM145" t="s">
        <v>480</v>
      </c>
      <c r="DN145" t="s">
        <v>303</v>
      </c>
      <c r="DO145" t="s">
        <v>319</v>
      </c>
      <c r="DP145" t="s">
        <v>295</v>
      </c>
      <c r="DQ145" t="s">
        <v>405</v>
      </c>
      <c r="DR145">
        <f t="shared" si="290"/>
        <v>84.987806129649812</v>
      </c>
      <c r="DS145">
        <f t="shared" si="291"/>
        <v>8.6970518290495473</v>
      </c>
      <c r="DT145">
        <f t="shared" si="292"/>
        <v>75.638710517174076</v>
      </c>
      <c r="DU145">
        <f t="shared" si="293"/>
        <v>98.832165992015334</v>
      </c>
      <c r="DV145">
        <f t="shared" si="294"/>
        <v>8.8646077064991964</v>
      </c>
      <c r="DW145">
        <f t="shared" si="295"/>
        <v>78.581269790124949</v>
      </c>
      <c r="DY145">
        <f t="shared" si="296"/>
        <v>3.0619781629515966E-3</v>
      </c>
      <c r="DZ145">
        <f t="shared" si="297"/>
        <v>5.8947734142152802E-4</v>
      </c>
      <c r="EA145">
        <f t="shared" si="298"/>
        <v>3.8337146664404755E-3</v>
      </c>
      <c r="EB145">
        <f t="shared" si="299"/>
        <v>6.6159890350331308E-4</v>
      </c>
      <c r="ED145">
        <f t="shared" si="239"/>
        <v>5.2874807549742379E-2</v>
      </c>
      <c r="EF145">
        <f t="shared" si="240"/>
        <v>4.4937138931800495</v>
      </c>
      <c r="EG145">
        <f t="shared" si="241"/>
        <v>3.9993822619062542</v>
      </c>
      <c r="EH145">
        <f t="shared" si="242"/>
        <v>5.2257317565520047</v>
      </c>
      <c r="EI145">
        <f t="shared" si="243"/>
        <v>4.1549695171672418</v>
      </c>
    </row>
    <row r="146" spans="1:139" x14ac:dyDescent="0.25">
      <c r="A146" t="s">
        <v>492</v>
      </c>
      <c r="B146" t="s">
        <v>302</v>
      </c>
      <c r="C146" t="s">
        <v>319</v>
      </c>
      <c r="D146" t="s">
        <v>295</v>
      </c>
      <c r="E146" t="s">
        <v>406</v>
      </c>
      <c r="F146" t="s">
        <v>587</v>
      </c>
      <c r="G146">
        <f>VLOOKUP(A146,[2]alpha_i_split!$A$3:$N$208,14,FALSE)</f>
        <v>285.8970045750529</v>
      </c>
      <c r="H146">
        <v>4.2216665171150601E-2</v>
      </c>
      <c r="I146">
        <v>0.15468186118709581</v>
      </c>
      <c r="J146">
        <v>0.2444624</v>
      </c>
      <c r="K146">
        <v>1.3140408296254169</v>
      </c>
      <c r="L146">
        <v>1.2385981682627154</v>
      </c>
      <c r="M146">
        <v>1.2157310073334064</v>
      </c>
      <c r="N146">
        <v>1.1641185092236064</v>
      </c>
      <c r="O146">
        <v>1.2237446676811887</v>
      </c>
      <c r="P146">
        <v>1.277363372111487</v>
      </c>
      <c r="Q146">
        <v>1.2691639629937483</v>
      </c>
      <c r="R146">
        <v>1.154133732123878</v>
      </c>
      <c r="S146">
        <v>1.2154822023485663</v>
      </c>
      <c r="T146">
        <v>1.2953811605285075</v>
      </c>
      <c r="U146">
        <v>1.2357210310006459</v>
      </c>
      <c r="V146">
        <v>1.3448954049704989</v>
      </c>
      <c r="W146">
        <v>0.50219354838709673</v>
      </c>
      <c r="X146">
        <v>0.50219354838709673</v>
      </c>
      <c r="Y146">
        <v>7.7680232740667987E-2</v>
      </c>
      <c r="Z146">
        <v>7.7680232740667987E-2</v>
      </c>
      <c r="AA146">
        <f>IFERROR(VLOOKUP(A146,[6]EEZ_Carbon_Flux_Sovereign!$A$6:$AE$152,31,FALSE),0)</f>
        <v>0</v>
      </c>
      <c r="AC146">
        <f t="shared" si="244"/>
        <v>0.32123357490822052</v>
      </c>
      <c r="AD146">
        <f t="shared" si="245"/>
        <v>0.1963166439474634</v>
      </c>
      <c r="AE146">
        <f t="shared" si="246"/>
        <v>7.7680232740667987E-2</v>
      </c>
      <c r="AF146">
        <f t="shared" si="247"/>
        <v>7.7680232740667987E-2</v>
      </c>
      <c r="AG146">
        <f t="shared" si="218"/>
        <v>3.9789666190592305E-3</v>
      </c>
      <c r="AH146">
        <f t="shared" si="219"/>
        <v>100.61750634356642</v>
      </c>
      <c r="AI146">
        <f t="shared" si="220"/>
        <v>3.9789666190592305E-3</v>
      </c>
      <c r="AJ146">
        <f t="shared" si="221"/>
        <v>100.61750634356642</v>
      </c>
      <c r="AK146">
        <f t="shared" si="222"/>
        <v>1.1827180525669672E-2</v>
      </c>
      <c r="AL146">
        <f t="shared" si="248"/>
        <v>0.11863641120679541</v>
      </c>
      <c r="AM146">
        <f t="shared" si="249"/>
        <v>0.11863641120679541</v>
      </c>
      <c r="AN146">
        <f t="shared" si="223"/>
        <v>0.14093166830222986</v>
      </c>
      <c r="AR146">
        <f t="shared" si="224"/>
        <v>0.30279068084910721</v>
      </c>
      <c r="AS146">
        <f t="shared" si="225"/>
        <v>0.17852355374373052</v>
      </c>
      <c r="AT146">
        <f t="shared" si="250"/>
        <v>7.7680232740667987E-2</v>
      </c>
      <c r="AU146">
        <f t="shared" si="251"/>
        <v>7.7680232740667987E-2</v>
      </c>
      <c r="AV146">
        <f t="shared" si="226"/>
        <v>2.7854956299315664E-3</v>
      </c>
      <c r="AW146">
        <f t="shared" si="227"/>
        <v>82.866042160005009</v>
      </c>
      <c r="AX146">
        <f t="shared" si="228"/>
        <v>2.7854956299315664E-3</v>
      </c>
      <c r="AY146">
        <f t="shared" si="229"/>
        <v>82.866042160005009</v>
      </c>
      <c r="AZ146">
        <f t="shared" si="230"/>
        <v>1.107793573125998E-2</v>
      </c>
      <c r="BA146">
        <f t="shared" si="252"/>
        <v>0.10084332100306254</v>
      </c>
      <c r="BB146">
        <f t="shared" si="253"/>
        <v>0.10084332100306254</v>
      </c>
      <c r="BG146">
        <f t="shared" si="254"/>
        <v>0.29720051980714213</v>
      </c>
      <c r="BH146">
        <f t="shared" si="255"/>
        <v>0.18801304929906643</v>
      </c>
      <c r="BI146">
        <f t="shared" si="256"/>
        <v>7.7680232740667987E-2</v>
      </c>
      <c r="BJ146">
        <f t="shared" si="257"/>
        <v>7.7680232740667987E-2</v>
      </c>
      <c r="BK146">
        <f t="shared" si="258"/>
        <v>3.2284740382613848E-3</v>
      </c>
      <c r="BL146">
        <f t="shared" si="231"/>
        <v>87.783693164922724</v>
      </c>
      <c r="BM146">
        <f t="shared" si="232"/>
        <v>3.2284740382613848E-3</v>
      </c>
      <c r="BN146">
        <f t="shared" si="233"/>
        <v>87.783693164922724</v>
      </c>
      <c r="BO146">
        <f t="shared" si="234"/>
        <v>1.1775999561701863E-2</v>
      </c>
      <c r="BP146">
        <f t="shared" si="259"/>
        <v>0.11033281655839844</v>
      </c>
      <c r="BQ146">
        <f t="shared" si="260"/>
        <v>0.11033281655839844</v>
      </c>
      <c r="BV146">
        <f t="shared" si="261"/>
        <v>0.28458320464922493</v>
      </c>
      <c r="BW146">
        <f t="shared" si="262"/>
        <v>0.20037196885724967</v>
      </c>
      <c r="BX146">
        <f t="shared" si="263"/>
        <v>7.7680232740667987E-2</v>
      </c>
      <c r="BY146">
        <f t="shared" si="264"/>
        <v>7.7680232740667987E-2</v>
      </c>
      <c r="BZ146">
        <f t="shared" si="265"/>
        <v>3.7427504839109478E-3</v>
      </c>
      <c r="CA146">
        <f t="shared" si="235"/>
        <v>91.515955410915012</v>
      </c>
      <c r="CB146">
        <f t="shared" si="236"/>
        <v>3.7427504839109478E-3</v>
      </c>
      <c r="CC146">
        <f t="shared" si="237"/>
        <v>91.515955410915012</v>
      </c>
      <c r="CD146">
        <f t="shared" si="238"/>
        <v>1.2825281402839259E-2</v>
      </c>
      <c r="CE146">
        <f t="shared" si="266"/>
        <v>0.12269173611658168</v>
      </c>
      <c r="CF146">
        <f t="shared" si="267"/>
        <v>0.12269173611658168</v>
      </c>
      <c r="CK146">
        <f t="shared" si="268"/>
        <v>0.2991595584485458</v>
      </c>
      <c r="CL146">
        <f t="shared" si="269"/>
        <v>0.19114362898321682</v>
      </c>
      <c r="CM146">
        <f t="shared" si="270"/>
        <v>7.7680232740667987E-2</v>
      </c>
      <c r="CN146">
        <f t="shared" si="271"/>
        <v>7.7680232740667987E-2</v>
      </c>
      <c r="CO146">
        <f t="shared" si="272"/>
        <v>3.4194808137346985E-3</v>
      </c>
      <c r="CP146">
        <f t="shared" si="273"/>
        <v>90.411910633053779</v>
      </c>
      <c r="CQ146">
        <f t="shared" si="274"/>
        <v>3.4194808137346985E-3</v>
      </c>
      <c r="CR146">
        <f t="shared" si="275"/>
        <v>90.411910633053779</v>
      </c>
      <c r="CS146">
        <f t="shared" si="276"/>
        <v>1.1932816313154565E-2</v>
      </c>
      <c r="CT146">
        <f t="shared" si="277"/>
        <v>0.11346339624254884</v>
      </c>
      <c r="CU146">
        <f t="shared" si="278"/>
        <v>0.11346339624254884</v>
      </c>
      <c r="CZ146">
        <f t="shared" si="279"/>
        <v>0.31226731561846716</v>
      </c>
      <c r="DA146">
        <f t="shared" si="280"/>
        <v>0.2080309243428097</v>
      </c>
      <c r="DB146">
        <f t="shared" si="281"/>
        <v>7.7680232740667987E-2</v>
      </c>
      <c r="DC146">
        <f t="shared" si="282"/>
        <v>7.7680232740667987E-2</v>
      </c>
      <c r="DD146">
        <f t="shared" si="283"/>
        <v>4.5689915697574796E-3</v>
      </c>
      <c r="DE146">
        <f t="shared" si="284"/>
        <v>105.15459903434243</v>
      </c>
      <c r="DF146">
        <f t="shared" si="285"/>
        <v>4.5689915697574796E-3</v>
      </c>
      <c r="DG146">
        <f t="shared" si="286"/>
        <v>105.15459903434243</v>
      </c>
      <c r="DH146">
        <f t="shared" si="287"/>
        <v>1.2711570307905646E-2</v>
      </c>
      <c r="DI146">
        <f t="shared" si="288"/>
        <v>0.13035069160214172</v>
      </c>
      <c r="DJ146">
        <f t="shared" si="289"/>
        <v>0.13035069160214172</v>
      </c>
      <c r="DM146" t="s">
        <v>492</v>
      </c>
      <c r="DN146" t="s">
        <v>302</v>
      </c>
      <c r="DO146" t="s">
        <v>319</v>
      </c>
      <c r="DP146" t="s">
        <v>295</v>
      </c>
      <c r="DQ146" t="s">
        <v>405</v>
      </c>
      <c r="DR146">
        <f t="shared" si="290"/>
        <v>93.058284457800895</v>
      </c>
      <c r="DS146">
        <f t="shared" si="291"/>
        <v>8.3011788503314143</v>
      </c>
      <c r="DT146">
        <f t="shared" si="292"/>
        <v>68.909570305189575</v>
      </c>
      <c r="DU146">
        <f t="shared" si="293"/>
        <v>93.058284457800895</v>
      </c>
      <c r="DV146">
        <f t="shared" si="294"/>
        <v>8.3011788503314143</v>
      </c>
      <c r="DW146">
        <f t="shared" si="295"/>
        <v>68.909570305189575</v>
      </c>
      <c r="DY146">
        <f t="shared" si="296"/>
        <v>3.620693192442551E-3</v>
      </c>
      <c r="DZ146">
        <f t="shared" si="297"/>
        <v>6.2199757197509012E-4</v>
      </c>
      <c r="EA146">
        <f t="shared" si="298"/>
        <v>3.620693192442551E-3</v>
      </c>
      <c r="EB146">
        <f t="shared" si="299"/>
        <v>6.2199757197509012E-4</v>
      </c>
      <c r="ED146">
        <f t="shared" si="239"/>
        <v>5.2874807549742379E-2</v>
      </c>
      <c r="EF146">
        <f t="shared" si="240"/>
        <v>4.9204388816154045</v>
      </c>
      <c r="EG146">
        <f t="shared" si="241"/>
        <v>3.6435802682223408</v>
      </c>
      <c r="EH146">
        <f t="shared" si="242"/>
        <v>4.9204388816154045</v>
      </c>
      <c r="EI146">
        <f t="shared" si="243"/>
        <v>3.6435802682223408</v>
      </c>
    </row>
    <row r="147" spans="1:139" x14ac:dyDescent="0.25">
      <c r="A147" t="s">
        <v>82</v>
      </c>
      <c r="B147" t="s">
        <v>83</v>
      </c>
      <c r="C147" t="s">
        <v>90</v>
      </c>
      <c r="D147" t="s">
        <v>417</v>
      </c>
      <c r="E147" t="s">
        <v>404</v>
      </c>
      <c r="F147" t="s">
        <v>52</v>
      </c>
      <c r="G147">
        <f>VLOOKUP(A147,[2]alpha_i_split!$A$3:$N$208,14,FALSE)</f>
        <v>179.08540642707871</v>
      </c>
      <c r="H147">
        <v>3.3951502915918502E-2</v>
      </c>
      <c r="I147">
        <v>0.1243983066839254</v>
      </c>
      <c r="J147">
        <v>0.47291446991932956</v>
      </c>
      <c r="K147">
        <v>1.3263572562220902</v>
      </c>
      <c r="L147">
        <v>1.5963240717558658</v>
      </c>
      <c r="M147">
        <v>1.5284720537489731</v>
      </c>
      <c r="N147">
        <v>1.3785984406327738</v>
      </c>
      <c r="O147">
        <v>1.5276666559417871</v>
      </c>
      <c r="P147">
        <v>1.6721470135847669</v>
      </c>
      <c r="Q147">
        <v>1.3070253557120981</v>
      </c>
      <c r="R147">
        <v>0.90947003354549738</v>
      </c>
      <c r="S147">
        <v>1.0160301239037073</v>
      </c>
      <c r="T147">
        <v>1.0683930558484569</v>
      </c>
      <c r="U147">
        <v>1.0727560349127803</v>
      </c>
      <c r="V147">
        <v>1.2137481184144505</v>
      </c>
      <c r="W147">
        <v>1.9144473360973979</v>
      </c>
      <c r="X147">
        <v>1.4285680670528829</v>
      </c>
      <c r="Y147">
        <v>0.23815400684606811</v>
      </c>
      <c r="Z147">
        <v>0.17771144852410703</v>
      </c>
      <c r="AA147">
        <f>IFERROR(VLOOKUP(A147,[6]EEZ_Carbon_Flux_Sovereign!$A$6:$AE$152,31,FALSE),0)</f>
        <v>0</v>
      </c>
      <c r="AC147">
        <f t="shared" si="244"/>
        <v>0.62725353874992618</v>
      </c>
      <c r="AD147">
        <f t="shared" si="245"/>
        <v>0.16259174104354027</v>
      </c>
      <c r="AE147">
        <f t="shared" si="246"/>
        <v>0.16259174104354027</v>
      </c>
      <c r="AF147">
        <f t="shared" si="247"/>
        <v>0.16259174104354027</v>
      </c>
      <c r="AG147">
        <f t="shared" si="218"/>
        <v>0</v>
      </c>
      <c r="AH147">
        <f t="shared" si="219"/>
        <v>0</v>
      </c>
      <c r="AI147">
        <f t="shared" si="220"/>
        <v>0</v>
      </c>
      <c r="AJ147">
        <f t="shared" si="221"/>
        <v>0</v>
      </c>
      <c r="AK147">
        <f t="shared" si="222"/>
        <v>8.8569908430989712E-3</v>
      </c>
      <c r="AL147">
        <f t="shared" si="248"/>
        <v>0</v>
      </c>
      <c r="AM147">
        <f t="shared" si="249"/>
        <v>0</v>
      </c>
      <c r="AN147">
        <f t="shared" si="223"/>
        <v>0.12111573405519531</v>
      </c>
      <c r="AR147">
        <f t="shared" si="224"/>
        <v>0.7549247522138911</v>
      </c>
      <c r="AS147">
        <f t="shared" si="225"/>
        <v>0.1131365321528327</v>
      </c>
      <c r="AT147">
        <f t="shared" si="250"/>
        <v>0.1131365321528327</v>
      </c>
      <c r="AU147">
        <f t="shared" si="251"/>
        <v>0.1131365321528327</v>
      </c>
      <c r="AV147">
        <f t="shared" si="226"/>
        <v>0</v>
      </c>
      <c r="AW147">
        <f t="shared" si="227"/>
        <v>0</v>
      </c>
      <c r="AX147">
        <f t="shared" si="228"/>
        <v>0</v>
      </c>
      <c r="AY147">
        <f t="shared" si="229"/>
        <v>0</v>
      </c>
      <c r="AZ147">
        <f t="shared" si="230"/>
        <v>5.617722782966782E-3</v>
      </c>
      <c r="BA147">
        <f t="shared" si="252"/>
        <v>0</v>
      </c>
      <c r="BB147">
        <f t="shared" si="253"/>
        <v>0</v>
      </c>
      <c r="BG147">
        <f t="shared" si="254"/>
        <v>0.72283655108520461</v>
      </c>
      <c r="BH147">
        <f t="shared" si="255"/>
        <v>0.1263924269534801</v>
      </c>
      <c r="BI147">
        <f t="shared" si="256"/>
        <v>0.1263924269534801</v>
      </c>
      <c r="BJ147">
        <f t="shared" si="257"/>
        <v>0.1263924269534801</v>
      </c>
      <c r="BK147">
        <f t="shared" si="258"/>
        <v>0</v>
      </c>
      <c r="BL147">
        <f t="shared" si="231"/>
        <v>0</v>
      </c>
      <c r="BM147">
        <f t="shared" si="232"/>
        <v>0</v>
      </c>
      <c r="BN147">
        <f t="shared" si="233"/>
        <v>0</v>
      </c>
      <c r="BO147">
        <f t="shared" si="234"/>
        <v>6.4137241135456945E-3</v>
      </c>
      <c r="BP147">
        <f t="shared" si="259"/>
        <v>0</v>
      </c>
      <c r="BQ147">
        <f t="shared" si="260"/>
        <v>0</v>
      </c>
      <c r="BV147">
        <f t="shared" si="261"/>
        <v>0.65195915078346256</v>
      </c>
      <c r="BW147">
        <f t="shared" si="262"/>
        <v>0.13290628702041257</v>
      </c>
      <c r="BX147">
        <f t="shared" si="263"/>
        <v>0.13290628702041257</v>
      </c>
      <c r="BY147">
        <f t="shared" si="264"/>
        <v>0.13290628702041257</v>
      </c>
      <c r="BZ147">
        <f t="shared" si="265"/>
        <v>0</v>
      </c>
      <c r="CA147">
        <f t="shared" si="235"/>
        <v>0</v>
      </c>
      <c r="CB147">
        <f t="shared" si="236"/>
        <v>0</v>
      </c>
      <c r="CC147">
        <f t="shared" si="237"/>
        <v>0</v>
      </c>
      <c r="CD147">
        <f t="shared" si="238"/>
        <v>7.1014103189732183E-3</v>
      </c>
      <c r="CE147">
        <f t="shared" si="266"/>
        <v>0</v>
      </c>
      <c r="CF147">
        <f t="shared" si="267"/>
        <v>0</v>
      </c>
      <c r="CK147">
        <f t="shared" si="268"/>
        <v>0.72245566680814499</v>
      </c>
      <c r="CL147">
        <f t="shared" si="269"/>
        <v>0.13344903422811183</v>
      </c>
      <c r="CM147">
        <f t="shared" si="270"/>
        <v>0.13344903422811183</v>
      </c>
      <c r="CN147">
        <f t="shared" si="271"/>
        <v>0.13344903422811183</v>
      </c>
      <c r="CO147">
        <f t="shared" si="272"/>
        <v>0</v>
      </c>
      <c r="CP147">
        <f t="shared" si="273"/>
        <v>0</v>
      </c>
      <c r="CQ147">
        <f t="shared" si="274"/>
        <v>0</v>
      </c>
      <c r="CR147">
        <f t="shared" si="275"/>
        <v>0</v>
      </c>
      <c r="CS147">
        <f t="shared" si="276"/>
        <v>6.7735931625450187E-3</v>
      </c>
      <c r="CT147">
        <f t="shared" si="277"/>
        <v>0</v>
      </c>
      <c r="CU147">
        <f t="shared" si="278"/>
        <v>0</v>
      </c>
      <c r="CZ147">
        <f t="shared" si="279"/>
        <v>0.79078251855663007</v>
      </c>
      <c r="DA147">
        <f t="shared" si="280"/>
        <v>0.15098821067155821</v>
      </c>
      <c r="DB147">
        <f t="shared" si="281"/>
        <v>0.15098821067155821</v>
      </c>
      <c r="DC147">
        <f t="shared" si="282"/>
        <v>0.15098821067155821</v>
      </c>
      <c r="DD147">
        <f t="shared" si="283"/>
        <v>0</v>
      </c>
      <c r="DE147">
        <f t="shared" si="284"/>
        <v>0</v>
      </c>
      <c r="DF147">
        <f t="shared" si="285"/>
        <v>0</v>
      </c>
      <c r="DG147">
        <f t="shared" si="286"/>
        <v>0</v>
      </c>
      <c r="DH147">
        <f t="shared" si="287"/>
        <v>7.3252724585878498E-3</v>
      </c>
      <c r="DI147">
        <f t="shared" si="288"/>
        <v>0</v>
      </c>
      <c r="DJ147">
        <f t="shared" si="289"/>
        <v>0</v>
      </c>
      <c r="DM147" t="s">
        <v>82</v>
      </c>
      <c r="DN147" t="s">
        <v>83</v>
      </c>
      <c r="DO147" t="s">
        <v>90</v>
      </c>
      <c r="DP147" t="s">
        <v>417</v>
      </c>
      <c r="DQ147" t="s">
        <v>405</v>
      </c>
      <c r="DR147">
        <f t="shared" si="290"/>
        <v>0</v>
      </c>
      <c r="DS147">
        <f t="shared" si="291"/>
        <v>0</v>
      </c>
      <c r="DT147">
        <f t="shared" si="292"/>
        <v>0</v>
      </c>
      <c r="DU147">
        <f t="shared" si="293"/>
        <v>0</v>
      </c>
      <c r="DV147">
        <f t="shared" si="294"/>
        <v>0</v>
      </c>
      <c r="DW147">
        <f t="shared" si="295"/>
        <v>0</v>
      </c>
      <c r="DY147">
        <f t="shared" si="296"/>
        <v>0</v>
      </c>
      <c r="DZ147">
        <f t="shared" si="297"/>
        <v>0</v>
      </c>
      <c r="EA147">
        <f t="shared" si="298"/>
        <v>0</v>
      </c>
      <c r="EB147">
        <f t="shared" si="299"/>
        <v>0</v>
      </c>
      <c r="ED147">
        <f t="shared" si="239"/>
        <v>3.7275483627635352E-2</v>
      </c>
      <c r="EF147">
        <f t="shared" si="240"/>
        <v>0</v>
      </c>
      <c r="EG147">
        <f t="shared" si="241"/>
        <v>0</v>
      </c>
      <c r="EH147">
        <f t="shared" si="242"/>
        <v>0</v>
      </c>
      <c r="EI147">
        <f t="shared" si="243"/>
        <v>0</v>
      </c>
    </row>
    <row r="148" spans="1:139" x14ac:dyDescent="0.25">
      <c r="A148" t="s">
        <v>485</v>
      </c>
      <c r="B148" t="s">
        <v>301</v>
      </c>
      <c r="C148" t="s">
        <v>319</v>
      </c>
      <c r="D148" t="s">
        <v>295</v>
      </c>
      <c r="E148" t="s">
        <v>406</v>
      </c>
      <c r="F148" t="s">
        <v>587</v>
      </c>
      <c r="G148">
        <f>VLOOKUP(A148,[2]alpha_i_split!$A$3:$N$208,14,FALSE)</f>
        <v>409.05175519804999</v>
      </c>
      <c r="H148">
        <v>1.8997499327017799E-2</v>
      </c>
      <c r="I148">
        <v>6.9606837534193222E-2</v>
      </c>
      <c r="J148">
        <v>0.18091184364462182</v>
      </c>
      <c r="K148">
        <v>1.3140408296254169</v>
      </c>
      <c r="L148">
        <v>1.2385981682627154</v>
      </c>
      <c r="M148">
        <v>1.2157310073334064</v>
      </c>
      <c r="N148">
        <v>1.1641185092236064</v>
      </c>
      <c r="O148">
        <v>1.2237446676811887</v>
      </c>
      <c r="P148">
        <v>1.277363372111487</v>
      </c>
      <c r="Q148">
        <v>1.2691639629937483</v>
      </c>
      <c r="R148">
        <v>1.154133732123878</v>
      </c>
      <c r="S148">
        <v>1.2154822023485663</v>
      </c>
      <c r="T148">
        <v>1.2953811605285075</v>
      </c>
      <c r="U148">
        <v>1.2357210310006459</v>
      </c>
      <c r="V148">
        <v>1.3448954049704989</v>
      </c>
      <c r="W148">
        <v>0.87925817218405433</v>
      </c>
      <c r="X148">
        <v>0.38265432018597645</v>
      </c>
      <c r="Y148">
        <v>6.1202380741827163E-2</v>
      </c>
      <c r="Z148">
        <v>2.6635357096942418E-2</v>
      </c>
      <c r="AA148">
        <f>IFERROR(VLOOKUP(A148,[6]EEZ_Carbon_Flux_Sovereign!$A$6:$AE$152,31,FALSE),0)</f>
        <v>0</v>
      </c>
      <c r="AC148">
        <f t="shared" si="244"/>
        <v>0.23772554911184257</v>
      </c>
      <c r="AD148">
        <f t="shared" si="245"/>
        <v>8.8342489776358654E-2</v>
      </c>
      <c r="AE148">
        <f t="shared" si="246"/>
        <v>6.1202380741827163E-2</v>
      </c>
      <c r="AF148">
        <f t="shared" si="247"/>
        <v>2.6635357096942418E-2</v>
      </c>
      <c r="AG148">
        <f t="shared" si="218"/>
        <v>2.4908616959578781E-4</v>
      </c>
      <c r="AH148">
        <f t="shared" si="219"/>
        <v>27.533364285183797</v>
      </c>
      <c r="AI148">
        <f t="shared" si="220"/>
        <v>2.9276620959228341E-3</v>
      </c>
      <c r="AJ148">
        <f t="shared" si="221"/>
        <v>142.33340468756316</v>
      </c>
      <c r="AK148">
        <f t="shared" si="222"/>
        <v>5.1722790522623326E-3</v>
      </c>
      <c r="AL148">
        <f t="shared" si="248"/>
        <v>2.7140109034531491E-2</v>
      </c>
      <c r="AM148">
        <f t="shared" si="249"/>
        <v>6.1707132679416236E-2</v>
      </c>
      <c r="AN148">
        <f t="shared" si="223"/>
        <v>6.4121455125018476E-2</v>
      </c>
      <c r="AR148">
        <f t="shared" si="224"/>
        <v>0.22407707815525935</v>
      </c>
      <c r="AS148">
        <f t="shared" si="225"/>
        <v>8.0335599184678863E-2</v>
      </c>
      <c r="AT148">
        <f t="shared" si="250"/>
        <v>6.1202380741827163E-2</v>
      </c>
      <c r="AU148">
        <f t="shared" si="251"/>
        <v>2.6635357096942418E-2</v>
      </c>
      <c r="AV148">
        <f t="shared" si="226"/>
        <v>9.94772357045947E-5</v>
      </c>
      <c r="AW148">
        <f t="shared" si="227"/>
        <v>15.597569640735493</v>
      </c>
      <c r="AX148">
        <f t="shared" si="228"/>
        <v>2.199319625409328E-3</v>
      </c>
      <c r="AY148">
        <f t="shared" si="229"/>
        <v>122.86646427865475</v>
      </c>
      <c r="AZ148">
        <f t="shared" si="230"/>
        <v>4.8446182757373698E-3</v>
      </c>
      <c r="BA148">
        <f t="shared" si="252"/>
        <v>1.91332184428517E-2</v>
      </c>
      <c r="BB148">
        <f t="shared" si="253"/>
        <v>5.3700242087736445E-2</v>
      </c>
      <c r="BG148">
        <f t="shared" si="254"/>
        <v>0.21994013791261979</v>
      </c>
      <c r="BH148">
        <f t="shared" si="255"/>
        <v>8.460587218458003E-2</v>
      </c>
      <c r="BI148">
        <f t="shared" si="256"/>
        <v>6.1202380741827163E-2</v>
      </c>
      <c r="BJ148">
        <f t="shared" si="257"/>
        <v>2.6635357096942418E-2</v>
      </c>
      <c r="BK148">
        <f t="shared" si="258"/>
        <v>1.6111044484733714E-4</v>
      </c>
      <c r="BL148">
        <f t="shared" si="231"/>
        <v>20.652103799310684</v>
      </c>
      <c r="BM148">
        <f t="shared" si="232"/>
        <v>2.4485175291666444E-3</v>
      </c>
      <c r="BN148">
        <f t="shared" si="233"/>
        <v>126.71187372399933</v>
      </c>
      <c r="BO148">
        <f t="shared" si="234"/>
        <v>5.1498965218502255E-3</v>
      </c>
      <c r="BP148">
        <f t="shared" si="259"/>
        <v>2.3403491442752868E-2</v>
      </c>
      <c r="BQ148">
        <f t="shared" si="260"/>
        <v>5.7970515087637613E-2</v>
      </c>
      <c r="BV148">
        <f t="shared" si="261"/>
        <v>0.21060282572447131</v>
      </c>
      <c r="BW148">
        <f t="shared" si="262"/>
        <v>9.0167385985762488E-2</v>
      </c>
      <c r="BX148">
        <f t="shared" si="263"/>
        <v>6.1202380741827163E-2</v>
      </c>
      <c r="BY148">
        <f t="shared" si="264"/>
        <v>2.6635357096942418E-2</v>
      </c>
      <c r="BZ148">
        <f t="shared" si="265"/>
        <v>2.5749234957362147E-4</v>
      </c>
      <c r="CA148">
        <f t="shared" si="235"/>
        <v>26.669321901214065</v>
      </c>
      <c r="CB148">
        <f t="shared" si="236"/>
        <v>2.7172004000572277E-3</v>
      </c>
      <c r="CC148">
        <f t="shared" si="237"/>
        <v>128.30695544820145</v>
      </c>
      <c r="CD148">
        <f t="shared" si="238"/>
        <v>5.6087699173357408E-3</v>
      </c>
      <c r="CE148">
        <f t="shared" si="266"/>
        <v>2.8965005243935325E-2</v>
      </c>
      <c r="CF148">
        <f t="shared" si="267"/>
        <v>6.3532028888820063E-2</v>
      </c>
      <c r="CK148">
        <f t="shared" si="268"/>
        <v>0.22138990398047889</v>
      </c>
      <c r="CL148">
        <f t="shared" si="269"/>
        <v>8.6014633042447705E-2</v>
      </c>
      <c r="CM148">
        <f t="shared" si="270"/>
        <v>6.1202380741827163E-2</v>
      </c>
      <c r="CN148">
        <f t="shared" si="271"/>
        <v>2.6635357096942418E-2</v>
      </c>
      <c r="CO148">
        <f t="shared" si="272"/>
        <v>1.8697776164292056E-4</v>
      </c>
      <c r="CP148">
        <f t="shared" si="273"/>
        <v>22.60710870309557</v>
      </c>
      <c r="CQ148">
        <f t="shared" si="274"/>
        <v>2.5626900549771212E-3</v>
      </c>
      <c r="CR148">
        <f t="shared" si="275"/>
        <v>129.47396280121384</v>
      </c>
      <c r="CS148">
        <f t="shared" si="276"/>
        <v>5.2184758419022217E-3</v>
      </c>
      <c r="CT148">
        <f t="shared" si="277"/>
        <v>2.4812252300620542E-2</v>
      </c>
      <c r="CU148">
        <f t="shared" si="278"/>
        <v>5.9379275945505287E-2</v>
      </c>
      <c r="CZ148">
        <f t="shared" si="279"/>
        <v>0.23109016265280022</v>
      </c>
      <c r="DA148">
        <f t="shared" si="280"/>
        <v>9.3613915954264521E-2</v>
      </c>
      <c r="DB148">
        <f t="shared" si="281"/>
        <v>6.1202380741827163E-2</v>
      </c>
      <c r="DC148">
        <f t="shared" si="282"/>
        <v>2.6635357096942418E-2</v>
      </c>
      <c r="DD148">
        <f t="shared" si="283"/>
        <v>3.6726344267222196E-4</v>
      </c>
      <c r="DE148">
        <f t="shared" si="284"/>
        <v>33.99377168638015</v>
      </c>
      <c r="DF148">
        <f t="shared" si="285"/>
        <v>3.2410541726887159E-3</v>
      </c>
      <c r="DG148">
        <f t="shared" si="286"/>
        <v>145.16828495486823</v>
      </c>
      <c r="DH148">
        <f t="shared" si="287"/>
        <v>5.5590416230006344E-3</v>
      </c>
      <c r="DI148">
        <f t="shared" si="288"/>
        <v>3.2411535212437358E-2</v>
      </c>
      <c r="DJ148">
        <f t="shared" si="289"/>
        <v>6.6978558857322096E-2</v>
      </c>
      <c r="DM148" t="s">
        <v>485</v>
      </c>
      <c r="DN148" t="s">
        <v>301</v>
      </c>
      <c r="DO148" t="s">
        <v>319</v>
      </c>
      <c r="DP148" t="s">
        <v>295</v>
      </c>
      <c r="DQ148" t="s">
        <v>405</v>
      </c>
      <c r="DR148">
        <f t="shared" si="290"/>
        <v>24.508873335986625</v>
      </c>
      <c r="DS148">
        <f t="shared" si="291"/>
        <v>6.3510801246561197</v>
      </c>
      <c r="DT148">
        <f t="shared" si="292"/>
        <v>40.336218749801994</v>
      </c>
      <c r="DU148">
        <f t="shared" si="293"/>
        <v>132.47682431575012</v>
      </c>
      <c r="DV148">
        <f t="shared" si="294"/>
        <v>9.0578585636590354</v>
      </c>
      <c r="DW148">
        <f t="shared" si="295"/>
        <v>82.044801759251328</v>
      </c>
      <c r="DY148">
        <f t="shared" si="296"/>
        <v>2.2023456733941395E-4</v>
      </c>
      <c r="DZ148">
        <f t="shared" si="297"/>
        <v>9.2759967227846898E-5</v>
      </c>
      <c r="EA148">
        <f t="shared" si="298"/>
        <v>2.6827406463703122E-3</v>
      </c>
      <c r="EB148">
        <f t="shared" si="299"/>
        <v>3.6765649222571348E-4</v>
      </c>
      <c r="ED148">
        <f t="shared" si="239"/>
        <v>2.3793663397384108E-2</v>
      </c>
      <c r="EF148">
        <f t="shared" si="240"/>
        <v>0.58315588240558824</v>
      </c>
      <c r="EG148">
        <f t="shared" si="241"/>
        <v>0.95974641165604224</v>
      </c>
      <c r="EH148">
        <f t="shared" si="242"/>
        <v>3.1521089657233485</v>
      </c>
      <c r="EI148">
        <f t="shared" si="243"/>
        <v>1.9521463965647337</v>
      </c>
    </row>
    <row r="149" spans="1:139" x14ac:dyDescent="0.25">
      <c r="A149" t="s">
        <v>500</v>
      </c>
      <c r="B149" t="s">
        <v>304</v>
      </c>
      <c r="C149" t="s">
        <v>319</v>
      </c>
      <c r="D149" t="s">
        <v>295</v>
      </c>
      <c r="E149" t="s">
        <v>406</v>
      </c>
      <c r="F149" t="s">
        <v>587</v>
      </c>
      <c r="G149">
        <f>VLOOKUP(A149,[2]alpha_i_split!$A$3:$N$208,14,FALSE)</f>
        <v>636.62780793683817</v>
      </c>
      <c r="H149">
        <v>1.5831249439181499E-2</v>
      </c>
      <c r="I149">
        <v>5.8005697945161014E-2</v>
      </c>
      <c r="J149">
        <v>0.11462662555302319</v>
      </c>
      <c r="K149">
        <v>1.3140408296254169</v>
      </c>
      <c r="L149">
        <v>1.2385981682627154</v>
      </c>
      <c r="M149">
        <v>1.2157310073334064</v>
      </c>
      <c r="N149">
        <v>1.1641185092236064</v>
      </c>
      <c r="O149">
        <v>1.2237446676811887</v>
      </c>
      <c r="P149">
        <v>1.277363372111487</v>
      </c>
      <c r="Q149">
        <v>1.2691639629937483</v>
      </c>
      <c r="R149">
        <v>1.154133732123878</v>
      </c>
      <c r="S149">
        <v>1.2154822023485663</v>
      </c>
      <c r="T149">
        <v>1.2953811605285075</v>
      </c>
      <c r="U149">
        <v>1.2357210310006459</v>
      </c>
      <c r="V149">
        <v>1.3448954049704989</v>
      </c>
      <c r="W149">
        <v>1.1632940086370931</v>
      </c>
      <c r="X149">
        <v>1.1632940086370931</v>
      </c>
      <c r="Y149">
        <v>6.7477680886418756E-2</v>
      </c>
      <c r="Z149">
        <v>6.7477680886418756E-2</v>
      </c>
      <c r="AA149">
        <f>IFERROR(VLOOKUP(A149,[6]EEZ_Carbon_Flux_Sovereign!$A$6:$AE$152,31,FALSE),0)</f>
        <v>0</v>
      </c>
      <c r="AC149">
        <f t="shared" si="244"/>
        <v>0.15062406613885662</v>
      </c>
      <c r="AD149">
        <f t="shared" si="245"/>
        <v>7.3618741480298872E-2</v>
      </c>
      <c r="AE149">
        <f t="shared" si="246"/>
        <v>6.7477680886418756E-2</v>
      </c>
      <c r="AF149">
        <f t="shared" si="247"/>
        <v>6.7477680886418756E-2</v>
      </c>
      <c r="AG149">
        <f t="shared" si="218"/>
        <v>4.097635673606493E-6</v>
      </c>
      <c r="AH149">
        <f t="shared" si="219"/>
        <v>2.0017563469525115</v>
      </c>
      <c r="AI149">
        <f t="shared" si="220"/>
        <v>4.097635673606493E-6</v>
      </c>
      <c r="AJ149">
        <f t="shared" si="221"/>
        <v>2.0017563469525115</v>
      </c>
      <c r="AK149">
        <f t="shared" si="222"/>
        <v>4.3404801605670153E-3</v>
      </c>
      <c r="AL149">
        <f t="shared" si="248"/>
        <v>6.1410605938801155E-3</v>
      </c>
      <c r="AM149">
        <f t="shared" si="249"/>
        <v>6.1410605938801155E-3</v>
      </c>
      <c r="AN149">
        <f t="shared" si="223"/>
        <v>5.3292900722236053E-2</v>
      </c>
      <c r="AR149">
        <f t="shared" si="224"/>
        <v>0.14197632844411071</v>
      </c>
      <c r="AS149">
        <f t="shared" si="225"/>
        <v>6.6946332653899043E-2</v>
      </c>
      <c r="AT149">
        <f t="shared" si="250"/>
        <v>6.6946332653899043E-2</v>
      </c>
      <c r="AU149">
        <f t="shared" si="251"/>
        <v>6.6946332653899043E-2</v>
      </c>
      <c r="AV149">
        <f t="shared" si="226"/>
        <v>0</v>
      </c>
      <c r="AW149">
        <f t="shared" si="227"/>
        <v>0</v>
      </c>
      <c r="AX149">
        <f t="shared" si="228"/>
        <v>0</v>
      </c>
      <c r="AY149">
        <f t="shared" si="229"/>
        <v>0</v>
      </c>
      <c r="AZ149">
        <f t="shared" si="230"/>
        <v>4.0655133450622485E-3</v>
      </c>
      <c r="BA149">
        <f t="shared" si="252"/>
        <v>0</v>
      </c>
      <c r="BB149">
        <f t="shared" si="253"/>
        <v>0</v>
      </c>
      <c r="BG149">
        <f t="shared" si="254"/>
        <v>0.13935514295080606</v>
      </c>
      <c r="BH149">
        <f t="shared" si="255"/>
        <v>7.0504893487150014E-2</v>
      </c>
      <c r="BI149">
        <f t="shared" si="256"/>
        <v>6.7477680886418756E-2</v>
      </c>
      <c r="BJ149">
        <f t="shared" si="257"/>
        <v>6.7477680886418756E-2</v>
      </c>
      <c r="BK149">
        <f t="shared" si="258"/>
        <v>4.9510675489981863E-7</v>
      </c>
      <c r="BL149">
        <f t="shared" si="231"/>
        <v>0.49065607890924473</v>
      </c>
      <c r="BM149">
        <f t="shared" si="232"/>
        <v>4.9510675489981863E-7</v>
      </c>
      <c r="BN149">
        <f t="shared" si="233"/>
        <v>0.49065607890924473</v>
      </c>
      <c r="BO149">
        <f t="shared" si="234"/>
        <v>4.3216971582936657E-3</v>
      </c>
      <c r="BP149">
        <f t="shared" si="259"/>
        <v>3.0272126007312578E-3</v>
      </c>
      <c r="BQ149">
        <f t="shared" si="260"/>
        <v>3.0272126007312578E-3</v>
      </c>
      <c r="BV149">
        <f t="shared" si="261"/>
        <v>0.13343897645611791</v>
      </c>
      <c r="BW149">
        <f t="shared" si="262"/>
        <v>7.5139488321468731E-2</v>
      </c>
      <c r="BX149">
        <f t="shared" si="263"/>
        <v>6.7477680886418756E-2</v>
      </c>
      <c r="BY149">
        <f t="shared" si="264"/>
        <v>6.7477680886418756E-2</v>
      </c>
      <c r="BZ149">
        <f t="shared" si="265"/>
        <v>6.7674575143769956E-6</v>
      </c>
      <c r="CA149">
        <f t="shared" si="235"/>
        <v>2.6498150358432437</v>
      </c>
      <c r="CB149">
        <f t="shared" si="236"/>
        <v>6.7674575143769956E-6</v>
      </c>
      <c r="CC149">
        <f t="shared" si="237"/>
        <v>2.6498150358432437</v>
      </c>
      <c r="CD149">
        <f t="shared" si="238"/>
        <v>4.7067751576034145E-3</v>
      </c>
      <c r="CE149">
        <f t="shared" si="266"/>
        <v>7.6618074350499749E-3</v>
      </c>
      <c r="CF149">
        <f t="shared" si="267"/>
        <v>7.6618074350499749E-3</v>
      </c>
      <c r="CK149">
        <f t="shared" si="268"/>
        <v>0.14027372179480041</v>
      </c>
      <c r="CL149">
        <f t="shared" si="269"/>
        <v>7.1678860868706409E-2</v>
      </c>
      <c r="CM149">
        <f t="shared" si="270"/>
        <v>6.7477680886418756E-2</v>
      </c>
      <c r="CN149">
        <f t="shared" si="271"/>
        <v>6.7477680886418756E-2</v>
      </c>
      <c r="CO149">
        <f t="shared" si="272"/>
        <v>1.2888239488975929E-6</v>
      </c>
      <c r="CP149">
        <f t="shared" si="273"/>
        <v>0.92032996991178251</v>
      </c>
      <c r="CQ149">
        <f t="shared" si="274"/>
        <v>1.2888239488975929E-6</v>
      </c>
      <c r="CR149">
        <f t="shared" si="275"/>
        <v>0.92032996991178251</v>
      </c>
      <c r="CS149">
        <f t="shared" si="276"/>
        <v>4.3792476452459636E-3</v>
      </c>
      <c r="CT149">
        <f t="shared" si="277"/>
        <v>4.2011799822876533E-3</v>
      </c>
      <c r="CU149">
        <f t="shared" si="278"/>
        <v>4.2011799822876533E-3</v>
      </c>
      <c r="CZ149">
        <f t="shared" si="279"/>
        <v>0.14641985295017046</v>
      </c>
      <c r="DA149">
        <f t="shared" si="280"/>
        <v>7.8011596628553753E-2</v>
      </c>
      <c r="DB149">
        <f t="shared" si="281"/>
        <v>6.7477680886418756E-2</v>
      </c>
      <c r="DC149">
        <f t="shared" si="282"/>
        <v>6.7477680886418756E-2</v>
      </c>
      <c r="DD149">
        <f t="shared" si="283"/>
        <v>1.7903451279568244E-5</v>
      </c>
      <c r="DE149">
        <f t="shared" si="284"/>
        <v>5.0988023023448648</v>
      </c>
      <c r="DF149">
        <f t="shared" si="285"/>
        <v>1.7903451279568244E-5</v>
      </c>
      <c r="DG149">
        <f t="shared" si="286"/>
        <v>5.0988023023448648</v>
      </c>
      <c r="DH149">
        <f t="shared" si="287"/>
        <v>4.6650441000175014E-3</v>
      </c>
      <c r="DI149">
        <f t="shared" si="288"/>
        <v>1.0533915742134997E-2</v>
      </c>
      <c r="DJ149">
        <f t="shared" si="289"/>
        <v>1.0533915742134997E-2</v>
      </c>
      <c r="DM149" t="s">
        <v>500</v>
      </c>
      <c r="DN149" t="s">
        <v>304</v>
      </c>
      <c r="DO149" t="s">
        <v>319</v>
      </c>
      <c r="DP149" t="s">
        <v>295</v>
      </c>
      <c r="DQ149" t="s">
        <v>404</v>
      </c>
      <c r="DR149">
        <f t="shared" si="290"/>
        <v>1.860226622326941</v>
      </c>
      <c r="DS149">
        <f t="shared" si="291"/>
        <v>1.8628701102303353</v>
      </c>
      <c r="DT149">
        <f t="shared" si="292"/>
        <v>3.4702850475895817</v>
      </c>
      <c r="DU149">
        <f t="shared" si="293"/>
        <v>1.860226622326941</v>
      </c>
      <c r="DV149">
        <f t="shared" si="294"/>
        <v>1.8628701102303353</v>
      </c>
      <c r="DW149">
        <f t="shared" si="295"/>
        <v>3.4702850475895817</v>
      </c>
      <c r="DY149">
        <f t="shared" si="296"/>
        <v>5.0920791952248567E-6</v>
      </c>
      <c r="DZ149">
        <f t="shared" si="297"/>
        <v>6.7742636755551879E-6</v>
      </c>
      <c r="EA149">
        <f t="shared" si="298"/>
        <v>5.0920791952248567E-6</v>
      </c>
      <c r="EB149">
        <f t="shared" si="299"/>
        <v>6.7742636755551879E-6</v>
      </c>
      <c r="ED149">
        <f t="shared" si="239"/>
        <v>1.9828052831153423E-2</v>
      </c>
      <c r="EF149">
        <f t="shared" si="240"/>
        <v>3.6884671745416674E-2</v>
      </c>
      <c r="EG149">
        <f t="shared" si="241"/>
        <v>6.8808995262768E-2</v>
      </c>
      <c r="EH149">
        <f t="shared" si="242"/>
        <v>3.6884671745416674E-2</v>
      </c>
      <c r="EI149">
        <f t="shared" si="243"/>
        <v>6.8808995262768E-2</v>
      </c>
    </row>
    <row r="150" spans="1:139" x14ac:dyDescent="0.25">
      <c r="A150" t="s">
        <v>514</v>
      </c>
      <c r="B150" t="s">
        <v>315</v>
      </c>
      <c r="C150" t="s">
        <v>319</v>
      </c>
      <c r="D150" t="s">
        <v>295</v>
      </c>
      <c r="E150" t="s">
        <v>406</v>
      </c>
      <c r="F150" t="s">
        <v>587</v>
      </c>
      <c r="G150">
        <f>VLOOKUP(A150,[2]alpha_i_split!$A$3:$N$208,14,FALSE)</f>
        <v>1406.3890091985386</v>
      </c>
      <c r="H150">
        <v>2.1108332585575299E-3</v>
      </c>
      <c r="I150">
        <v>7.7340930593547894E-3</v>
      </c>
      <c r="J150">
        <v>5.5054710618677311E-2</v>
      </c>
      <c r="K150">
        <v>1.3140408296254169</v>
      </c>
      <c r="L150">
        <v>1.2385981682627154</v>
      </c>
      <c r="M150">
        <v>1.2157310073334064</v>
      </c>
      <c r="N150">
        <v>1.1641185092236064</v>
      </c>
      <c r="O150">
        <v>1.2237446676811887</v>
      </c>
      <c r="P150">
        <v>1.277363372111487</v>
      </c>
      <c r="Q150">
        <v>1.2691639629937483</v>
      </c>
      <c r="R150">
        <v>1.154133732123878</v>
      </c>
      <c r="S150">
        <v>1.2154822023485663</v>
      </c>
      <c r="T150">
        <v>1.2953811605285075</v>
      </c>
      <c r="U150">
        <v>1.2357210310006459</v>
      </c>
      <c r="V150">
        <v>1.3448954049704989</v>
      </c>
      <c r="W150">
        <v>0.23059988992845348</v>
      </c>
      <c r="X150">
        <v>0.19388316691563803</v>
      </c>
      <c r="Y150">
        <v>1.7834810081836304E-3</v>
      </c>
      <c r="Z150">
        <v>1.4995104555679622E-3</v>
      </c>
      <c r="AA150">
        <f>IFERROR(VLOOKUP(A150,[6]EEZ_Carbon_Flux_Sovereign!$A$6:$AE$152,31,FALSE),0)</f>
        <v>0</v>
      </c>
      <c r="AC150">
        <f>J150*K150</f>
        <v>7.2344137616153978E-2</v>
      </c>
      <c r="AD150">
        <f t="shared" si="245"/>
        <v>9.8158321973731682E-3</v>
      </c>
      <c r="AE150">
        <f t="shared" si="246"/>
        <v>1.7834810081836304E-3</v>
      </c>
      <c r="AF150">
        <f t="shared" si="247"/>
        <v>1.4995104555679622E-3</v>
      </c>
      <c r="AG150">
        <f t="shared" si="218"/>
        <v>5.4724603282510986E-4</v>
      </c>
      <c r="AH150">
        <f t="shared" si="219"/>
        <v>204.39072692499897</v>
      </c>
      <c r="AI150">
        <f t="shared" si="220"/>
        <v>6.0736310366382707E-4</v>
      </c>
      <c r="AJ150">
        <f t="shared" si="221"/>
        <v>219.09798196383443</v>
      </c>
      <c r="AK150">
        <f t="shared" si="222"/>
        <v>5.6183927403330675E-4</v>
      </c>
      <c r="AL150">
        <f t="shared" si="248"/>
        <v>8.0323511891895374E-3</v>
      </c>
      <c r="AM150">
        <f t="shared" si="249"/>
        <v>8.3163217418052056E-3</v>
      </c>
      <c r="AN150">
        <f t="shared" si="223"/>
        <v>7.1848201449796869E-3</v>
      </c>
      <c r="AR150">
        <f t="shared" si="224"/>
        <v>6.8190663726527587E-2</v>
      </c>
      <c r="AS150">
        <f t="shared" si="225"/>
        <v>8.9261776871865251E-3</v>
      </c>
      <c r="AT150">
        <f t="shared" si="250"/>
        <v>1.7834810081836304E-3</v>
      </c>
      <c r="AU150">
        <f t="shared" si="251"/>
        <v>1.4995104555679622E-3</v>
      </c>
      <c r="AV150">
        <f t="shared" si="226"/>
        <v>4.3861749399262603E-4</v>
      </c>
      <c r="AW150">
        <f t="shared" si="227"/>
        <v>184.22348604638887</v>
      </c>
      <c r="AX150">
        <f t="shared" si="228"/>
        <v>4.9303893915698016E-4</v>
      </c>
      <c r="AY150">
        <f t="shared" si="229"/>
        <v>199.16293154669631</v>
      </c>
      <c r="AZ150">
        <f t="shared" si="230"/>
        <v>5.262470929170435E-4</v>
      </c>
      <c r="BA150">
        <f t="shared" si="252"/>
        <v>7.1426966790028943E-3</v>
      </c>
      <c r="BB150">
        <f t="shared" si="253"/>
        <v>7.4266672316185625E-3</v>
      </c>
      <c r="BG150">
        <f t="shared" si="254"/>
        <v>6.6931718798893758E-2</v>
      </c>
      <c r="BH150">
        <f t="shared" si="255"/>
        <v>9.4006524649533196E-3</v>
      </c>
      <c r="BI150">
        <f t="shared" si="256"/>
        <v>1.7834810081836304E-3</v>
      </c>
      <c r="BJ150">
        <f t="shared" si="257"/>
        <v>1.4995104555679622E-3</v>
      </c>
      <c r="BK150">
        <f t="shared" si="258"/>
        <v>4.7076334569762847E-4</v>
      </c>
      <c r="BL150">
        <f t="shared" si="231"/>
        <v>185.4087235804212</v>
      </c>
      <c r="BM150">
        <f t="shared" si="232"/>
        <v>5.2540118667460372E-4</v>
      </c>
      <c r="BN150">
        <f t="shared" si="233"/>
        <v>199.49059998561225</v>
      </c>
      <c r="BO150">
        <f t="shared" si="234"/>
        <v>5.5940796966811256E-4</v>
      </c>
      <c r="BP150">
        <f t="shared" si="259"/>
        <v>7.6171714567696888E-3</v>
      </c>
      <c r="BQ150">
        <f t="shared" si="260"/>
        <v>7.901142009385357E-3</v>
      </c>
      <c r="BV150">
        <f t="shared" si="261"/>
        <v>6.4090207651151684E-2</v>
      </c>
      <c r="BW150">
        <f t="shared" si="262"/>
        <v>1.0018598442862481E-2</v>
      </c>
      <c r="BX150">
        <f t="shared" si="263"/>
        <v>1.7834810081836304E-3</v>
      </c>
      <c r="BY150">
        <f t="shared" si="264"/>
        <v>1.4995104555679622E-3</v>
      </c>
      <c r="BZ150">
        <f t="shared" si="265"/>
        <v>5.0152500703709623E-4</v>
      </c>
      <c r="CA150">
        <f t="shared" si="235"/>
        <v>182.70231518197693</v>
      </c>
      <c r="CB150">
        <f t="shared" si="236"/>
        <v>5.5521669159492811E-4</v>
      </c>
      <c r="CC150">
        <f t="shared" si="237"/>
        <v>195.51976423637805</v>
      </c>
      <c r="CD150">
        <f t="shared" si="238"/>
        <v>6.0925313323870807E-4</v>
      </c>
      <c r="CE150">
        <f t="shared" si="266"/>
        <v>8.2351174346788503E-3</v>
      </c>
      <c r="CF150">
        <f t="shared" si="267"/>
        <v>8.5190879872945185E-3</v>
      </c>
      <c r="CK150">
        <f t="shared" si="268"/>
        <v>6.7372908550337271E-2</v>
      </c>
      <c r="CL150">
        <f t="shared" si="269"/>
        <v>9.5571814491608401E-3</v>
      </c>
      <c r="CM150">
        <f t="shared" si="270"/>
        <v>1.7834810081836304E-3</v>
      </c>
      <c r="CN150">
        <f t="shared" si="271"/>
        <v>1.4995104555679622E-3</v>
      </c>
      <c r="CO150">
        <f t="shared" si="272"/>
        <v>4.8732029771751429E-4</v>
      </c>
      <c r="CP150">
        <f t="shared" si="273"/>
        <v>188.06498967289306</v>
      </c>
      <c r="CQ150">
        <f t="shared" si="274"/>
        <v>5.4269983451843114E-4</v>
      </c>
      <c r="CR150">
        <f t="shared" si="275"/>
        <v>202.05584279252525</v>
      </c>
      <c r="CS150">
        <f t="shared" si="276"/>
        <v>5.6685740443417738E-4</v>
      </c>
      <c r="CT150">
        <f t="shared" si="277"/>
        <v>7.7737004409772093E-3</v>
      </c>
      <c r="CU150">
        <f t="shared" si="278"/>
        <v>8.0576709935928775E-3</v>
      </c>
      <c r="CZ150">
        <f t="shared" si="279"/>
        <v>7.0324870806495743E-2</v>
      </c>
      <c r="DA150">
        <f t="shared" si="280"/>
        <v>1.0401546217140484E-2</v>
      </c>
      <c r="DB150">
        <f t="shared" si="281"/>
        <v>1.7834810081836304E-3</v>
      </c>
      <c r="DC150">
        <f t="shared" si="282"/>
        <v>1.4995104555679622E-3</v>
      </c>
      <c r="DD150">
        <f t="shared" si="283"/>
        <v>5.8512402189666158E-4</v>
      </c>
      <c r="DE150">
        <f t="shared" si="284"/>
        <v>203.68516866936753</v>
      </c>
      <c r="DF150">
        <f t="shared" si="285"/>
        <v>6.4489142817834432E-4</v>
      </c>
      <c r="DG150">
        <f t="shared" si="286"/>
        <v>217.32942175838642</v>
      </c>
      <c r="DH150">
        <f t="shared" si="287"/>
        <v>6.0385139282488978E-4</v>
      </c>
      <c r="DI150">
        <f t="shared" si="288"/>
        <v>8.618065208956853E-3</v>
      </c>
      <c r="DJ150">
        <f t="shared" si="289"/>
        <v>8.9020357615725212E-3</v>
      </c>
      <c r="DM150" t="s">
        <v>514</v>
      </c>
      <c r="DN150" t="s">
        <v>315</v>
      </c>
      <c r="DO150" t="s">
        <v>319</v>
      </c>
      <c r="DP150" t="s">
        <v>295</v>
      </c>
      <c r="DQ150" t="s">
        <v>404</v>
      </c>
      <c r="DR150">
        <f t="shared" si="290"/>
        <v>191.41256834600776</v>
      </c>
      <c r="DS150">
        <f t="shared" si="291"/>
        <v>9.9383415943760944</v>
      </c>
      <c r="DT150">
        <f t="shared" si="292"/>
        <v>98.770633646505971</v>
      </c>
      <c r="DU150">
        <f t="shared" si="293"/>
        <v>205.44275704723876</v>
      </c>
      <c r="DV150">
        <f t="shared" si="294"/>
        <v>10.124814289405673</v>
      </c>
      <c r="DW150">
        <f t="shared" si="295"/>
        <v>102.51186439495331</v>
      </c>
      <c r="DY150">
        <f t="shared" si="296"/>
        <v>5.0509936652777272E-4</v>
      </c>
      <c r="DZ150">
        <f t="shared" si="297"/>
        <v>5.3118659588970453E-5</v>
      </c>
      <c r="EA150">
        <f t="shared" si="298"/>
        <v>5.6143519729785231E-4</v>
      </c>
      <c r="EB150">
        <f t="shared" si="299"/>
        <v>5.557066984815419E-5</v>
      </c>
      <c r="ED150">
        <f t="shared" si="239"/>
        <v>2.6437403774871187E-3</v>
      </c>
      <c r="EF150">
        <f t="shared" si="240"/>
        <v>0.50604513569485343</v>
      </c>
      <c r="EG150">
        <f t="shared" si="241"/>
        <v>0.26112391228125559</v>
      </c>
      <c r="EH150">
        <f t="shared" si="242"/>
        <v>0.54313731206806137</v>
      </c>
      <c r="EI150">
        <f t="shared" si="243"/>
        <v>0.27101475507242218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43FA0-31B3-49A7-BE81-89DAA372C175}">
  <dimension ref="A1:AJ35"/>
  <sheetViews>
    <sheetView topLeftCell="A4" workbookViewId="0">
      <selection activeCell="A7" sqref="A7:B34"/>
    </sheetView>
  </sheetViews>
  <sheetFormatPr baseColWidth="10" defaultRowHeight="15" x14ac:dyDescent="0.25"/>
  <sheetData>
    <row r="1" spans="1:36" x14ac:dyDescent="0.25">
      <c r="A1" s="3"/>
      <c r="C1" s="1"/>
      <c r="AG1" t="s">
        <v>470</v>
      </c>
      <c r="AI1" t="s">
        <v>520</v>
      </c>
    </row>
    <row r="2" spans="1:36" x14ac:dyDescent="0.25">
      <c r="A2" s="3"/>
      <c r="C2" s="1"/>
      <c r="D2" s="1"/>
      <c r="E2" s="1"/>
    </row>
    <row r="3" spans="1:36" x14ac:dyDescent="0.25">
      <c r="A3" s="3"/>
      <c r="C3" s="1"/>
      <c r="D3" s="1"/>
      <c r="E3" s="1"/>
      <c r="G3">
        <v>2020</v>
      </c>
      <c r="I3">
        <v>2020</v>
      </c>
      <c r="V3" t="s">
        <v>521</v>
      </c>
      <c r="X3" t="s">
        <v>562</v>
      </c>
      <c r="Z3" s="8"/>
      <c r="AG3" t="s">
        <v>565</v>
      </c>
      <c r="AH3" t="s">
        <v>566</v>
      </c>
      <c r="AI3" t="s">
        <v>468</v>
      </c>
      <c r="AJ3" t="s">
        <v>469</v>
      </c>
    </row>
    <row r="4" spans="1:36" x14ac:dyDescent="0.25">
      <c r="G4">
        <f>SUM(G7:G34)</f>
        <v>718.11352411118924</v>
      </c>
      <c r="H4">
        <f>SUM(H7:H34)</f>
        <v>2631.1679523433982</v>
      </c>
      <c r="I4">
        <f>SUM(I7:I34)</f>
        <v>15258.169414533266</v>
      </c>
      <c r="J4" t="s">
        <v>409</v>
      </c>
      <c r="P4" t="s">
        <v>424</v>
      </c>
    </row>
    <row r="5" spans="1:36" x14ac:dyDescent="0.25">
      <c r="A5" t="s">
        <v>53</v>
      </c>
      <c r="B5" t="s">
        <v>54</v>
      </c>
      <c r="C5" t="s">
        <v>55</v>
      </c>
      <c r="D5" s="1" t="s">
        <v>416</v>
      </c>
      <c r="E5" s="1" t="s">
        <v>425</v>
      </c>
      <c r="F5" t="s">
        <v>56</v>
      </c>
      <c r="G5" t="s">
        <v>86</v>
      </c>
      <c r="H5" t="s">
        <v>84</v>
      </c>
      <c r="I5" t="s">
        <v>85</v>
      </c>
      <c r="J5" t="s">
        <v>410</v>
      </c>
      <c r="K5" t="s">
        <v>411</v>
      </c>
      <c r="L5" t="s">
        <v>412</v>
      </c>
      <c r="M5" t="s">
        <v>413</v>
      </c>
      <c r="N5" t="s">
        <v>414</v>
      </c>
      <c r="O5" t="s">
        <v>415</v>
      </c>
      <c r="P5" t="s">
        <v>410</v>
      </c>
      <c r="Q5" t="s">
        <v>411</v>
      </c>
      <c r="R5" t="s">
        <v>412</v>
      </c>
      <c r="S5" t="s">
        <v>413</v>
      </c>
      <c r="T5" t="s">
        <v>414</v>
      </c>
      <c r="U5" t="s">
        <v>415</v>
      </c>
      <c r="V5" t="s">
        <v>468</v>
      </c>
      <c r="W5" t="s">
        <v>469</v>
      </c>
      <c r="X5" t="s">
        <v>468</v>
      </c>
      <c r="Y5" t="s">
        <v>469</v>
      </c>
    </row>
    <row r="6" spans="1:36" x14ac:dyDescent="0.25">
      <c r="G6">
        <v>2020</v>
      </c>
      <c r="I6">
        <v>2020</v>
      </c>
      <c r="K6" t="s">
        <v>583</v>
      </c>
      <c r="L6" t="s">
        <v>583</v>
      </c>
      <c r="M6" t="s">
        <v>583</v>
      </c>
      <c r="N6" t="s">
        <v>583</v>
      </c>
      <c r="O6" t="s">
        <v>583</v>
      </c>
    </row>
    <row r="7" spans="1:36" x14ac:dyDescent="0.25">
      <c r="A7" t="s">
        <v>197</v>
      </c>
      <c r="B7" t="s">
        <v>198</v>
      </c>
      <c r="C7" t="s">
        <v>202</v>
      </c>
      <c r="D7" t="s">
        <v>61</v>
      </c>
      <c r="E7" t="s">
        <v>61</v>
      </c>
      <c r="F7">
        <f>VLOOKUP(A7,[2]alpha_i_split!$A$3:$G$208,7,FALSE)</f>
        <v>0.14114815228779379</v>
      </c>
      <c r="G7">
        <v>76.427817382287699</v>
      </c>
      <c r="H7">
        <f>G7*3.664</f>
        <v>280.03152288870211</v>
      </c>
      <c r="I7">
        <v>2630.3177314552604</v>
      </c>
      <c r="J7">
        <v>1.1334943679305607</v>
      </c>
      <c r="K7">
        <v>1.2265982419728425</v>
      </c>
      <c r="L7">
        <v>1.1947377822186946</v>
      </c>
      <c r="M7">
        <v>1.142657491982189</v>
      </c>
      <c r="N7">
        <v>1.2133479729623227</v>
      </c>
      <c r="O7">
        <v>1.2972402391728195</v>
      </c>
      <c r="P7">
        <v>1.2286695871936815</v>
      </c>
      <c r="Q7">
        <v>0.90947003354549738</v>
      </c>
      <c r="R7">
        <v>1.0160301239037073</v>
      </c>
      <c r="S7">
        <v>1.0683930558484569</v>
      </c>
      <c r="T7">
        <v>1.0727560349127803</v>
      </c>
      <c r="U7">
        <v>1.2137481184144505</v>
      </c>
      <c r="V7">
        <v>0.66223689747419612</v>
      </c>
      <c r="W7">
        <v>0.66223689747419612</v>
      </c>
      <c r="AB7">
        <v>1</v>
      </c>
    </row>
    <row r="8" spans="1:36" x14ac:dyDescent="0.25">
      <c r="A8" t="s">
        <v>199</v>
      </c>
      <c r="B8" t="s">
        <v>200</v>
      </c>
      <c r="C8" t="s">
        <v>202</v>
      </c>
      <c r="D8" t="s">
        <v>61</v>
      </c>
      <c r="E8" t="s">
        <v>61</v>
      </c>
      <c r="F8">
        <f>VLOOKUP(A8,[2]alpha_i_split!$A$3:$G$208,7,FALSE)</f>
        <v>4.0630326791769658E-2</v>
      </c>
      <c r="G8">
        <v>174.50355165783299</v>
      </c>
      <c r="H8">
        <f t="shared" ref="H8:H34" si="0">G8*3.664</f>
        <v>639.38101327430013</v>
      </c>
      <c r="I8">
        <v>3846.413928653707</v>
      </c>
      <c r="J8">
        <v>1.1709037259154376</v>
      </c>
      <c r="K8">
        <v>1.1290816693734373</v>
      </c>
      <c r="L8">
        <v>1.0984475540464911</v>
      </c>
      <c r="M8">
        <v>1.0434184621730014</v>
      </c>
      <c r="N8">
        <v>1.119875134148044</v>
      </c>
      <c r="O8">
        <v>1.1993147692449051</v>
      </c>
      <c r="P8">
        <v>1.2229851894091528</v>
      </c>
      <c r="Q8">
        <v>0.90947003354549738</v>
      </c>
      <c r="R8">
        <v>1.0160301239037073</v>
      </c>
      <c r="S8">
        <v>1.0683930558484569</v>
      </c>
      <c r="T8">
        <v>1.0727560349127803</v>
      </c>
      <c r="U8">
        <v>1.2137481184144505</v>
      </c>
      <c r="V8">
        <v>0.66223689747419612</v>
      </c>
      <c r="W8">
        <v>0.66223689747419612</v>
      </c>
      <c r="AB8">
        <v>2</v>
      </c>
    </row>
    <row r="9" spans="1:36" x14ac:dyDescent="0.25">
      <c r="A9" t="s">
        <v>207</v>
      </c>
      <c r="B9" t="s">
        <v>208</v>
      </c>
      <c r="C9" t="s">
        <v>202</v>
      </c>
      <c r="D9" t="s">
        <v>61</v>
      </c>
      <c r="E9" t="s">
        <v>61</v>
      </c>
      <c r="F9">
        <f>VLOOKUP(A9,[2]alpha_i_split!$A$3:$G$208,7,FALSE)</f>
        <v>0.54882133398958066</v>
      </c>
      <c r="G9">
        <v>24.6637577215634</v>
      </c>
      <c r="H9">
        <f t="shared" si="0"/>
        <v>90.368008291808295</v>
      </c>
      <c r="I9">
        <v>521.67694213463176</v>
      </c>
      <c r="J9">
        <v>1.1737600244998536</v>
      </c>
      <c r="K9">
        <v>1.2184803149231493</v>
      </c>
      <c r="L9">
        <v>1.2025724472203556</v>
      </c>
      <c r="M9">
        <v>1.1336544191635485</v>
      </c>
      <c r="N9">
        <v>1.2030485704858493</v>
      </c>
      <c r="O9">
        <v>1.2903609725073537</v>
      </c>
      <c r="P9">
        <v>1.2105479281951774</v>
      </c>
      <c r="Q9">
        <v>0.90947003354549738</v>
      </c>
      <c r="R9">
        <v>1.0160301239037073</v>
      </c>
      <c r="S9">
        <v>1.0683930558484569</v>
      </c>
      <c r="T9">
        <v>1.0727560349127803</v>
      </c>
      <c r="U9">
        <v>1.2137481184144505</v>
      </c>
      <c r="V9">
        <v>0.66223689747419612</v>
      </c>
      <c r="W9">
        <v>0.66223689747419612</v>
      </c>
      <c r="AB9">
        <v>3</v>
      </c>
    </row>
    <row r="10" spans="1:36" x14ac:dyDescent="0.25">
      <c r="A10" t="s">
        <v>209</v>
      </c>
      <c r="B10" t="s">
        <v>210</v>
      </c>
      <c r="C10" t="s">
        <v>202</v>
      </c>
      <c r="D10" t="s">
        <v>61</v>
      </c>
      <c r="E10" t="s">
        <v>61</v>
      </c>
      <c r="F10">
        <f>VLOOKUP(A10,[2]alpha_i_split!$A$3:$G$208,7,FALSE)</f>
        <v>0.37204515183696413</v>
      </c>
      <c r="G10">
        <v>37.622684929658803</v>
      </c>
      <c r="H10">
        <f t="shared" si="0"/>
        <v>137.84951758226987</v>
      </c>
      <c r="I10">
        <v>913.86539578988572</v>
      </c>
      <c r="J10">
        <v>1.1737600244998536</v>
      </c>
      <c r="K10">
        <v>1.1858274758791028</v>
      </c>
      <c r="L10">
        <v>1.1670278497904489</v>
      </c>
      <c r="M10">
        <v>1.1049625734017594</v>
      </c>
      <c r="N10">
        <v>1.1656554526551883</v>
      </c>
      <c r="O10">
        <v>1.249536134950521</v>
      </c>
      <c r="P10">
        <v>1.2105479281951774</v>
      </c>
      <c r="Q10">
        <v>0.90947003354549738</v>
      </c>
      <c r="R10">
        <v>1.0160301239037073</v>
      </c>
      <c r="S10">
        <v>1.0683930558484569</v>
      </c>
      <c r="T10">
        <v>1.0727560349127803</v>
      </c>
      <c r="U10">
        <v>1.2137481184144505</v>
      </c>
      <c r="V10">
        <v>0.66223689747419612</v>
      </c>
      <c r="W10">
        <v>0.66223689747419612</v>
      </c>
      <c r="AB10">
        <v>4</v>
      </c>
    </row>
    <row r="11" spans="1:36" x14ac:dyDescent="0.25">
      <c r="A11" t="s">
        <v>211</v>
      </c>
      <c r="B11" t="s">
        <v>212</v>
      </c>
      <c r="C11" t="s">
        <v>202</v>
      </c>
      <c r="D11" t="s">
        <v>61</v>
      </c>
      <c r="E11" t="s">
        <v>61</v>
      </c>
      <c r="F11">
        <f>VLOOKUP(A11,[2]alpha_i_split!$A$3:$G$208,7,FALSE)</f>
        <v>6.4755938194292222</v>
      </c>
      <c r="G11">
        <v>2.2097470586105001</v>
      </c>
      <c r="H11">
        <f t="shared" si="0"/>
        <v>8.0965132227488734</v>
      </c>
      <c r="I11">
        <v>73.353132793707601</v>
      </c>
      <c r="J11">
        <v>1.1737600244998536</v>
      </c>
      <c r="K11">
        <v>1.2414541999411803</v>
      </c>
      <c r="L11">
        <v>1.2312761316124341</v>
      </c>
      <c r="M11">
        <v>1.1392630181162857</v>
      </c>
      <c r="N11">
        <v>1.2141401653043937</v>
      </c>
      <c r="O11">
        <v>1.3236550701892056</v>
      </c>
      <c r="P11">
        <v>1.2105479281951801</v>
      </c>
      <c r="Q11">
        <v>0.90947003354549738</v>
      </c>
      <c r="R11">
        <v>1.0160301239037073</v>
      </c>
      <c r="S11">
        <v>1.0683930558484569</v>
      </c>
      <c r="T11">
        <v>1.0727560349127803</v>
      </c>
      <c r="U11">
        <v>1.2137481184144505</v>
      </c>
      <c r="V11">
        <v>0.66223689747419612</v>
      </c>
      <c r="W11">
        <v>0.66223689747419612</v>
      </c>
      <c r="AB11">
        <v>5</v>
      </c>
    </row>
    <row r="12" spans="1:36" x14ac:dyDescent="0.25">
      <c r="A12" t="s">
        <v>213</v>
      </c>
      <c r="B12" t="s">
        <v>214</v>
      </c>
      <c r="C12" t="s">
        <v>202</v>
      </c>
      <c r="D12" t="s">
        <v>61</v>
      </c>
      <c r="E12" t="s">
        <v>61</v>
      </c>
      <c r="F12">
        <f>VLOOKUP(A12,[2]alpha_i_split!$A$3:$G$208,7,FALSE)</f>
        <v>0.74937670059725725</v>
      </c>
      <c r="G12">
        <v>82.499617976117307</v>
      </c>
      <c r="H12">
        <f t="shared" si="0"/>
        <v>302.27860026449383</v>
      </c>
      <c r="I12">
        <v>1892.5740642221065</v>
      </c>
      <c r="J12">
        <v>1.1581615602808875</v>
      </c>
      <c r="K12">
        <v>1.1627525247617392</v>
      </c>
      <c r="L12">
        <v>1.130164861503056</v>
      </c>
      <c r="M12">
        <v>1.0720774512002569</v>
      </c>
      <c r="N12">
        <v>1.1433138463571975</v>
      </c>
      <c r="O12">
        <v>1.2320270262128634</v>
      </c>
      <c r="P12">
        <v>1.1919609865806318</v>
      </c>
      <c r="Q12">
        <v>0.90947003354549738</v>
      </c>
      <c r="R12">
        <v>1.0160301239037073</v>
      </c>
      <c r="S12">
        <v>1.0683930558484569</v>
      </c>
      <c r="T12">
        <v>1.0727560349127803</v>
      </c>
      <c r="U12">
        <v>1.2137481184144505</v>
      </c>
      <c r="V12">
        <v>0.66223689747419612</v>
      </c>
      <c r="W12">
        <v>0.66223689747419612</v>
      </c>
      <c r="AB12">
        <v>6</v>
      </c>
    </row>
    <row r="13" spans="1:36" x14ac:dyDescent="0.25">
      <c r="A13" t="s">
        <v>215</v>
      </c>
      <c r="B13" t="s">
        <v>216</v>
      </c>
      <c r="C13" t="s">
        <v>202</v>
      </c>
      <c r="D13" t="s">
        <v>61</v>
      </c>
      <c r="E13" t="s">
        <v>61</v>
      </c>
      <c r="F13">
        <f>VLOOKUP(A13,[2]alpha_i_split!$A$3:$G$208,7,FALSE)</f>
        <v>0.95208446697199445</v>
      </c>
      <c r="G13">
        <v>58.225906304778697</v>
      </c>
      <c r="H13">
        <f t="shared" si="0"/>
        <v>213.33972070070917</v>
      </c>
      <c r="I13">
        <v>1281.4846400435833</v>
      </c>
      <c r="J13">
        <v>1.1581615602808875</v>
      </c>
      <c r="K13">
        <v>1.1548995929026038</v>
      </c>
      <c r="L13">
        <v>1.127757999959774</v>
      </c>
      <c r="M13">
        <v>1.0611750752480833</v>
      </c>
      <c r="N13">
        <v>1.1296849898772319</v>
      </c>
      <c r="O13">
        <v>1.2264146034469423</v>
      </c>
      <c r="P13">
        <v>1.1919609865806318</v>
      </c>
      <c r="Q13">
        <v>0.90947003354549738</v>
      </c>
      <c r="R13">
        <v>1.0160301239037073</v>
      </c>
      <c r="S13">
        <v>1.0683930558484569</v>
      </c>
      <c r="T13">
        <v>1.0727560349127803</v>
      </c>
      <c r="U13">
        <v>1.2137481184144505</v>
      </c>
      <c r="V13">
        <v>0.66223689747419612</v>
      </c>
      <c r="W13">
        <v>0.66223689747419612</v>
      </c>
      <c r="AB13">
        <v>7</v>
      </c>
    </row>
    <row r="14" spans="1:36" x14ac:dyDescent="0.25">
      <c r="A14" t="s">
        <v>217</v>
      </c>
      <c r="B14" t="s">
        <v>218</v>
      </c>
      <c r="C14" t="s">
        <v>202</v>
      </c>
      <c r="D14" t="s">
        <v>61</v>
      </c>
      <c r="E14" t="s">
        <v>61</v>
      </c>
      <c r="F14">
        <f>VLOOKUP(A14,[2]alpha_i_split!$A$3:$G$208,7,FALSE)</f>
        <v>4.8265807224257165</v>
      </c>
      <c r="G14">
        <v>11.408268107113299</v>
      </c>
      <c r="H14">
        <f t="shared" si="0"/>
        <v>41.799894344463127</v>
      </c>
      <c r="I14">
        <v>228.53924504534069</v>
      </c>
      <c r="J14">
        <v>1.1581615602808875</v>
      </c>
      <c r="K14">
        <v>1.2382724948694011</v>
      </c>
      <c r="L14">
        <v>1.1934738860366356</v>
      </c>
      <c r="M14">
        <v>1.120088405662172</v>
      </c>
      <c r="N14">
        <v>1.217614419452598</v>
      </c>
      <c r="O14">
        <v>1.3246939044532153</v>
      </c>
      <c r="P14">
        <v>1.1919609865806318</v>
      </c>
      <c r="Q14">
        <v>0.90947003354549738</v>
      </c>
      <c r="R14">
        <v>1.0160301239037073</v>
      </c>
      <c r="S14">
        <v>1.0683930558484569</v>
      </c>
      <c r="T14">
        <v>1.0727560349127803</v>
      </c>
      <c r="U14">
        <v>1.2137481184144505</v>
      </c>
      <c r="V14">
        <v>0.66223689747419612</v>
      </c>
      <c r="W14">
        <v>0.66223689747419612</v>
      </c>
      <c r="AB14">
        <v>8</v>
      </c>
    </row>
    <row r="15" spans="1:36" x14ac:dyDescent="0.25">
      <c r="A15" t="s">
        <v>219</v>
      </c>
      <c r="B15" t="s">
        <v>220</v>
      </c>
      <c r="C15" t="s">
        <v>202</v>
      </c>
      <c r="D15" t="s">
        <v>61</v>
      </c>
      <c r="E15" t="s">
        <v>61</v>
      </c>
      <c r="F15">
        <f>VLOOKUP(A15,[2]alpha_i_split!$A$3:$G$208,7,FALSE)</f>
        <v>3.3122868392840301</v>
      </c>
      <c r="G15">
        <v>15.1774774434032</v>
      </c>
      <c r="H15">
        <f t="shared" si="0"/>
        <v>55.610277352629325</v>
      </c>
      <c r="I15">
        <v>188.83520162591026</v>
      </c>
      <c r="J15">
        <v>1.1581615602808875</v>
      </c>
      <c r="K15">
        <v>1.2749097206235547</v>
      </c>
      <c r="L15">
        <v>1.2138902171126034</v>
      </c>
      <c r="M15">
        <v>1.1401332624665172</v>
      </c>
      <c r="N15">
        <v>1.2495011780872305</v>
      </c>
      <c r="O15">
        <v>1.3629020493874906</v>
      </c>
      <c r="P15">
        <v>1.1919609865806318</v>
      </c>
      <c r="Q15">
        <v>0.90947003354549738</v>
      </c>
      <c r="R15">
        <v>1.0160301239037073</v>
      </c>
      <c r="S15">
        <v>1.0683930558484569</v>
      </c>
      <c r="T15">
        <v>1.0727560349127803</v>
      </c>
      <c r="U15">
        <v>1.2137481184144505</v>
      </c>
      <c r="V15">
        <v>0.66223689747419612</v>
      </c>
      <c r="W15">
        <v>0.66223689747419612</v>
      </c>
      <c r="AB15">
        <v>9</v>
      </c>
    </row>
    <row r="16" spans="1:36" x14ac:dyDescent="0.25">
      <c r="A16" t="s">
        <v>221</v>
      </c>
      <c r="B16" t="s">
        <v>222</v>
      </c>
      <c r="C16" t="s">
        <v>202</v>
      </c>
      <c r="D16" t="s">
        <v>61</v>
      </c>
      <c r="E16" t="s">
        <v>61</v>
      </c>
      <c r="F16">
        <f>VLOOKUP(A16,[2]alpha_i_split!$A$3:$G$208,7,FALSE)</f>
        <v>3.7757267956449323</v>
      </c>
      <c r="G16">
        <v>16.931617566481101</v>
      </c>
      <c r="H16">
        <f t="shared" si="0"/>
        <v>62.037446763586757</v>
      </c>
      <c r="I16">
        <v>433.25846767651484</v>
      </c>
      <c r="J16">
        <v>1.1581615602808875</v>
      </c>
      <c r="K16">
        <v>1.1864153893587033</v>
      </c>
      <c r="L16">
        <v>1.1598977460934687</v>
      </c>
      <c r="M16">
        <v>1.0986318993023478</v>
      </c>
      <c r="N16">
        <v>1.1785817647517169</v>
      </c>
      <c r="O16">
        <v>1.2652603584109023</v>
      </c>
      <c r="P16">
        <v>1.1919609865806318</v>
      </c>
      <c r="Q16">
        <v>0.90947003354549738</v>
      </c>
      <c r="R16">
        <v>1.0160301239037073</v>
      </c>
      <c r="S16">
        <v>1.0683930558484569</v>
      </c>
      <c r="T16">
        <v>1.0727560349127803</v>
      </c>
      <c r="U16">
        <v>1.2137481184144505</v>
      </c>
      <c r="V16">
        <v>0.66223689747419612</v>
      </c>
      <c r="W16">
        <v>0.66223689747419612</v>
      </c>
      <c r="AB16">
        <v>10</v>
      </c>
    </row>
    <row r="17" spans="1:28" x14ac:dyDescent="0.25">
      <c r="A17" t="s">
        <v>223</v>
      </c>
      <c r="B17" t="s">
        <v>224</v>
      </c>
      <c r="C17" t="s">
        <v>202</v>
      </c>
      <c r="D17" t="s">
        <v>61</v>
      </c>
      <c r="E17" t="s">
        <v>61</v>
      </c>
      <c r="F17">
        <f>VLOOKUP(A17,[2]alpha_i_split!$A$3:$G$208,7,FALSE)</f>
        <v>31.240481995611386</v>
      </c>
      <c r="G17">
        <v>1.98405504923103</v>
      </c>
      <c r="H17">
        <f t="shared" si="0"/>
        <v>7.2695777003824942</v>
      </c>
      <c r="I17">
        <v>24.692095945174188</v>
      </c>
      <c r="J17">
        <v>1.1581615602808875</v>
      </c>
      <c r="K17">
        <v>1.2568193740164364</v>
      </c>
      <c r="L17">
        <v>1.2129653849507369</v>
      </c>
      <c r="M17">
        <v>1.1416089316446758</v>
      </c>
      <c r="N17">
        <v>1.2420909648584699</v>
      </c>
      <c r="O17">
        <v>1.3567713929599863</v>
      </c>
      <c r="P17">
        <v>1.1919609865806318</v>
      </c>
      <c r="Q17">
        <v>0.90947003354549738</v>
      </c>
      <c r="R17">
        <v>1.0160301239037073</v>
      </c>
      <c r="S17">
        <v>1.0683930558484569</v>
      </c>
      <c r="T17">
        <v>1.0727560349127803</v>
      </c>
      <c r="U17">
        <v>1.2137481184144505</v>
      </c>
      <c r="V17">
        <v>0.66223689747419612</v>
      </c>
      <c r="W17">
        <v>0.66223689747419612</v>
      </c>
      <c r="AB17">
        <v>11</v>
      </c>
    </row>
    <row r="18" spans="1:28" x14ac:dyDescent="0.25">
      <c r="A18" t="s">
        <v>225</v>
      </c>
      <c r="B18" t="s">
        <v>226</v>
      </c>
      <c r="C18" t="s">
        <v>202</v>
      </c>
      <c r="D18" t="s">
        <v>61</v>
      </c>
      <c r="E18" t="s">
        <v>61</v>
      </c>
      <c r="F18">
        <f>VLOOKUP(A18,[2]alpha_i_split!$A$3:$G$208,7,FALSE)</f>
        <v>170.31627297031523</v>
      </c>
      <c r="G18">
        <v>0.43656562715876202</v>
      </c>
      <c r="H18">
        <f t="shared" si="0"/>
        <v>1.599576457909704</v>
      </c>
      <c r="I18">
        <v>14.917038504284982</v>
      </c>
      <c r="J18">
        <v>1.1581615602808875</v>
      </c>
      <c r="K18">
        <v>1.308301404853129</v>
      </c>
      <c r="L18">
        <v>1.2721853176630897</v>
      </c>
      <c r="M18">
        <v>1.2166566600909168</v>
      </c>
      <c r="N18">
        <v>1.2948969997435678</v>
      </c>
      <c r="O18">
        <v>1.3941384537645274</v>
      </c>
      <c r="P18">
        <v>1.1919609865806318</v>
      </c>
      <c r="Q18">
        <v>0.90947003354549738</v>
      </c>
      <c r="R18">
        <v>1.0160301239037073</v>
      </c>
      <c r="S18">
        <v>1.0683930558484569</v>
      </c>
      <c r="T18">
        <v>1.0727560349127803</v>
      </c>
      <c r="U18">
        <v>1.2137481184144505</v>
      </c>
      <c r="V18">
        <v>0.66223689747419612</v>
      </c>
      <c r="W18">
        <v>0.66223689747419612</v>
      </c>
      <c r="AB18">
        <v>12</v>
      </c>
    </row>
    <row r="19" spans="1:28" x14ac:dyDescent="0.25">
      <c r="A19" t="s">
        <v>227</v>
      </c>
      <c r="B19" t="s">
        <v>228</v>
      </c>
      <c r="C19" t="s">
        <v>202</v>
      </c>
      <c r="D19" t="s">
        <v>61</v>
      </c>
      <c r="E19" t="s">
        <v>61</v>
      </c>
      <c r="F19">
        <f>VLOOKUP(A19,[2]alpha_i_split!$A$3:$G$208,7,FALSE)</f>
        <v>1.1883235507814986</v>
      </c>
      <c r="G19">
        <v>7.7188943359720996</v>
      </c>
      <c r="H19">
        <f t="shared" si="0"/>
        <v>28.282028847001776</v>
      </c>
      <c r="I19">
        <v>356.08486768563898</v>
      </c>
      <c r="J19">
        <v>1.1822156260192909</v>
      </c>
      <c r="K19">
        <v>1.1808111664630134</v>
      </c>
      <c r="L19">
        <v>1.1494418692649702</v>
      </c>
      <c r="M19">
        <v>1.0904423648275929</v>
      </c>
      <c r="N19">
        <v>1.1703611385950226</v>
      </c>
      <c r="O19">
        <v>1.2595780224648583</v>
      </c>
      <c r="P19">
        <v>1.3295514612876411</v>
      </c>
      <c r="Q19">
        <v>0.90947003354549738</v>
      </c>
      <c r="R19">
        <v>1.0160301239037073</v>
      </c>
      <c r="S19">
        <v>1.0683930558484569</v>
      </c>
      <c r="T19">
        <v>1.0727560349127803</v>
      </c>
      <c r="U19">
        <v>1.2137481184144505</v>
      </c>
      <c r="V19">
        <v>0.66223689747419612</v>
      </c>
      <c r="W19">
        <v>0.66223689747419612</v>
      </c>
      <c r="AB19">
        <v>13</v>
      </c>
    </row>
    <row r="20" spans="1:28" x14ac:dyDescent="0.25">
      <c r="A20" t="s">
        <v>229</v>
      </c>
      <c r="B20" t="s">
        <v>230</v>
      </c>
      <c r="C20" t="s">
        <v>202</v>
      </c>
      <c r="D20" t="s">
        <v>61</v>
      </c>
      <c r="E20" t="s">
        <v>61</v>
      </c>
      <c r="F20">
        <f>VLOOKUP(A20,[2]alpha_i_split!$A$3:$G$208,7,FALSE)</f>
        <v>0.80070762358405823</v>
      </c>
      <c r="G20">
        <v>10.2608972141054</v>
      </c>
      <c r="H20">
        <f t="shared" si="0"/>
        <v>37.595927392482189</v>
      </c>
      <c r="I20">
        <v>271.83696294941706</v>
      </c>
      <c r="J20">
        <v>1.1822156260192909</v>
      </c>
      <c r="K20">
        <v>1.204891537544696</v>
      </c>
      <c r="L20">
        <v>1.1691734742912061</v>
      </c>
      <c r="M20">
        <v>1.1137970252860492</v>
      </c>
      <c r="N20">
        <v>1.1958638351332416</v>
      </c>
      <c r="O20">
        <v>1.2812406367041198</v>
      </c>
      <c r="P20">
        <v>1.3295514612876411</v>
      </c>
      <c r="Q20">
        <v>0.90947003354549738</v>
      </c>
      <c r="R20">
        <v>1.0160301239037073</v>
      </c>
      <c r="S20">
        <v>1.0683930558484569</v>
      </c>
      <c r="T20">
        <v>1.0727560349127803</v>
      </c>
      <c r="U20">
        <v>1.2137481184144505</v>
      </c>
      <c r="V20">
        <v>0.66223689747419612</v>
      </c>
      <c r="W20">
        <v>0.66223689747419612</v>
      </c>
      <c r="AB20">
        <v>14</v>
      </c>
    </row>
    <row r="21" spans="1:28" x14ac:dyDescent="0.25">
      <c r="A21" t="s">
        <v>231</v>
      </c>
      <c r="B21" t="s">
        <v>232</v>
      </c>
      <c r="C21" t="s">
        <v>202</v>
      </c>
      <c r="D21" t="s">
        <v>61</v>
      </c>
      <c r="E21" t="s">
        <v>61</v>
      </c>
      <c r="F21">
        <f>VLOOKUP(A21,[2]alpha_i_split!$A$3:$G$208,7,FALSE)</f>
        <v>0.91910918887794779</v>
      </c>
      <c r="G21">
        <v>9.9659119442600392</v>
      </c>
      <c r="H21">
        <f t="shared" si="0"/>
        <v>36.515101363768785</v>
      </c>
      <c r="I21">
        <v>541.48715147455687</v>
      </c>
      <c r="J21">
        <v>1.1822156260192909</v>
      </c>
      <c r="K21">
        <v>1.2578106690441158</v>
      </c>
      <c r="L21">
        <v>1.2295958396183564</v>
      </c>
      <c r="M21">
        <v>1.1602321656074774</v>
      </c>
      <c r="N21">
        <v>1.2464149338235653</v>
      </c>
      <c r="O21">
        <v>1.3455837827609047</v>
      </c>
      <c r="P21">
        <v>1.3295514612876411</v>
      </c>
      <c r="Q21">
        <v>0.90947003354549738</v>
      </c>
      <c r="R21">
        <v>1.0160301239037073</v>
      </c>
      <c r="S21">
        <v>1.0683930558484569</v>
      </c>
      <c r="T21">
        <v>1.0727560349127803</v>
      </c>
      <c r="U21">
        <v>1.2137481184144505</v>
      </c>
      <c r="V21">
        <v>0.66223689747419612</v>
      </c>
      <c r="W21">
        <v>0.66223689747419612</v>
      </c>
      <c r="AB21">
        <v>15</v>
      </c>
    </row>
    <row r="22" spans="1:28" x14ac:dyDescent="0.25">
      <c r="A22" t="s">
        <v>233</v>
      </c>
      <c r="B22" t="s">
        <v>234</v>
      </c>
      <c r="C22" t="s">
        <v>202</v>
      </c>
      <c r="D22" t="s">
        <v>61</v>
      </c>
      <c r="E22" t="s">
        <v>61</v>
      </c>
      <c r="F22">
        <f>VLOOKUP(A22,[2]alpha_i_split!$A$3:$G$208,7,FALSE)</f>
        <v>0.84196838568069876</v>
      </c>
      <c r="G22">
        <v>11.2434497816594</v>
      </c>
      <c r="H22">
        <f t="shared" si="0"/>
        <v>41.196000000000048</v>
      </c>
      <c r="I22">
        <v>362.19831843525986</v>
      </c>
      <c r="J22">
        <v>1.1822156260192909</v>
      </c>
      <c r="K22">
        <v>1.2140908466190212</v>
      </c>
      <c r="L22">
        <v>1.169579977920896</v>
      </c>
      <c r="M22">
        <v>1.1203223785384748</v>
      </c>
      <c r="N22">
        <v>1.2167448049098217</v>
      </c>
      <c r="O22">
        <v>1.3204200364201168</v>
      </c>
      <c r="P22">
        <v>1.3295514612876411</v>
      </c>
      <c r="Q22">
        <v>0.90947003354549738</v>
      </c>
      <c r="R22">
        <v>1.0160301239037073</v>
      </c>
      <c r="S22">
        <v>1.0683930558484569</v>
      </c>
      <c r="T22">
        <v>1.0727560349127803</v>
      </c>
      <c r="U22">
        <v>1.2137481184144505</v>
      </c>
      <c r="V22">
        <v>0.66223689747419612</v>
      </c>
      <c r="W22">
        <v>0.66223689747419612</v>
      </c>
      <c r="AB22">
        <v>16</v>
      </c>
    </row>
    <row r="23" spans="1:28" x14ac:dyDescent="0.25">
      <c r="A23" t="s">
        <v>235</v>
      </c>
      <c r="B23" t="s">
        <v>236</v>
      </c>
      <c r="C23" t="s">
        <v>202</v>
      </c>
      <c r="D23" t="s">
        <v>61</v>
      </c>
      <c r="E23" t="s">
        <v>61</v>
      </c>
      <c r="F23">
        <f>VLOOKUP(A23,[2]alpha_i_split!$A$3:$G$208,7,FALSE)</f>
        <v>0.12263273013356374</v>
      </c>
      <c r="G23">
        <v>82.839269073879706</v>
      </c>
      <c r="H23">
        <f t="shared" si="0"/>
        <v>303.52308188669525</v>
      </c>
      <c r="I23">
        <v>596.6243557196708</v>
      </c>
      <c r="J23">
        <v>1.1275952545079455</v>
      </c>
      <c r="K23">
        <v>1.3085053555925437</v>
      </c>
      <c r="L23">
        <v>1.2577658503110349</v>
      </c>
      <c r="M23">
        <v>1.1981563587859754</v>
      </c>
      <c r="N23">
        <v>1.2962429228552179</v>
      </c>
      <c r="O23">
        <v>1.3847473301604249</v>
      </c>
      <c r="P23">
        <v>1.2539803010577975</v>
      </c>
      <c r="Q23">
        <v>0.90947003354549738</v>
      </c>
      <c r="R23">
        <v>1.0160301239037073</v>
      </c>
      <c r="S23">
        <v>1.0683930558484569</v>
      </c>
      <c r="T23">
        <v>1.0727560349127803</v>
      </c>
      <c r="U23">
        <v>1.2137481184144505</v>
      </c>
      <c r="V23">
        <v>0.66223689747419612</v>
      </c>
      <c r="W23">
        <v>0.66223689747419612</v>
      </c>
      <c r="AB23">
        <v>17</v>
      </c>
    </row>
    <row r="24" spans="1:28" x14ac:dyDescent="0.25">
      <c r="A24" t="s">
        <v>237</v>
      </c>
      <c r="B24" t="s">
        <v>238</v>
      </c>
      <c r="C24" t="s">
        <v>202</v>
      </c>
      <c r="D24" t="s">
        <v>61</v>
      </c>
      <c r="E24" t="s">
        <v>61</v>
      </c>
      <c r="F24">
        <f>VLOOKUP(A24,[2]alpha_i_split!$A$3:$G$208,7,FALSE)</f>
        <v>0.40567946868346139</v>
      </c>
      <c r="G24">
        <v>25.069290070745499</v>
      </c>
      <c r="H24">
        <f t="shared" si="0"/>
        <v>91.853878819211516</v>
      </c>
      <c r="I24">
        <v>245.33932206675931</v>
      </c>
      <c r="J24">
        <v>1.1275952545079455</v>
      </c>
      <c r="K24">
        <v>1.3942177041178743</v>
      </c>
      <c r="L24">
        <v>1.3435067345817431</v>
      </c>
      <c r="M24">
        <v>1.2593986339248109</v>
      </c>
      <c r="N24">
        <v>1.3803190062644914</v>
      </c>
      <c r="O24">
        <v>1.4983162362113007</v>
      </c>
      <c r="P24">
        <v>1.2539803010577975</v>
      </c>
      <c r="Q24">
        <v>0.90947003354549738</v>
      </c>
      <c r="R24">
        <v>1.0160301239037073</v>
      </c>
      <c r="S24">
        <v>1.0683930558484569</v>
      </c>
      <c r="T24">
        <v>1.0727560349127803</v>
      </c>
      <c r="U24">
        <v>1.2137481184144505</v>
      </c>
      <c r="V24">
        <v>0.66223689747419612</v>
      </c>
      <c r="W24">
        <v>0.66223689747419612</v>
      </c>
      <c r="AB24">
        <v>18</v>
      </c>
    </row>
    <row r="25" spans="1:28" x14ac:dyDescent="0.25">
      <c r="A25" t="s">
        <v>239</v>
      </c>
      <c r="B25" t="s">
        <v>240</v>
      </c>
      <c r="C25" t="s">
        <v>202</v>
      </c>
      <c r="D25" t="s">
        <v>61</v>
      </c>
      <c r="E25" t="s">
        <v>61</v>
      </c>
      <c r="F25">
        <f>VLOOKUP(A25,[2]alpha_i_split!$A$3:$G$208,7,FALSE)</f>
        <v>1.2512197878740432</v>
      </c>
      <c r="G25">
        <v>8.4865524079350703</v>
      </c>
      <c r="H25">
        <f t="shared" si="0"/>
        <v>31.094728022674097</v>
      </c>
      <c r="I25">
        <v>105.17256449156916</v>
      </c>
      <c r="J25">
        <v>1.1275952545079455</v>
      </c>
      <c r="K25">
        <v>1.3208037793775145</v>
      </c>
      <c r="L25">
        <v>1.2878769730362798</v>
      </c>
      <c r="M25">
        <v>1.2183784150227104</v>
      </c>
      <c r="N25">
        <v>1.309268572878888</v>
      </c>
      <c r="O25">
        <v>1.3972271198350066</v>
      </c>
      <c r="P25">
        <v>1.2539803010577975</v>
      </c>
      <c r="Q25">
        <v>0.90947003354549738</v>
      </c>
      <c r="R25">
        <v>1.0160301239037073</v>
      </c>
      <c r="S25">
        <v>1.0683930558484569</v>
      </c>
      <c r="T25">
        <v>1.0727560349127803</v>
      </c>
      <c r="U25">
        <v>1.2137481184144505</v>
      </c>
      <c r="V25">
        <v>0.66223689747419612</v>
      </c>
      <c r="W25">
        <v>0.66223689747419612</v>
      </c>
      <c r="AB25">
        <v>19</v>
      </c>
    </row>
    <row r="26" spans="1:28" x14ac:dyDescent="0.25">
      <c r="A26" t="s">
        <v>241</v>
      </c>
      <c r="B26" t="s">
        <v>242</v>
      </c>
      <c r="C26" t="s">
        <v>202</v>
      </c>
      <c r="D26" t="s">
        <v>61</v>
      </c>
      <c r="E26" t="s">
        <v>61</v>
      </c>
      <c r="F26">
        <f>VLOOKUP(A26,[2]alpha_i_split!$A$3:$G$208,7,FALSE)</f>
        <v>3.3013461848945997</v>
      </c>
      <c r="G26">
        <v>3.51152751767032</v>
      </c>
      <c r="H26">
        <f t="shared" si="0"/>
        <v>12.866236824744053</v>
      </c>
      <c r="I26">
        <v>53.589609580709876</v>
      </c>
      <c r="J26">
        <v>1.1275952545079455</v>
      </c>
      <c r="K26">
        <v>1.2405861801242235</v>
      </c>
      <c r="L26">
        <v>1.2087191420806822</v>
      </c>
      <c r="M26">
        <v>1.1365596231001016</v>
      </c>
      <c r="N26">
        <v>1.2283747185695175</v>
      </c>
      <c r="O26">
        <v>1.3285196835382709</v>
      </c>
      <c r="P26">
        <v>1.2539803010577975</v>
      </c>
      <c r="Q26">
        <v>0.90947003354549738</v>
      </c>
      <c r="R26">
        <v>1.0160301239037073</v>
      </c>
      <c r="S26">
        <v>1.0683930558484569</v>
      </c>
      <c r="T26">
        <v>1.0727560349127803</v>
      </c>
      <c r="U26">
        <v>1.2137481184144505</v>
      </c>
      <c r="V26">
        <v>0.66223689747419612</v>
      </c>
      <c r="W26">
        <v>0.66223689747419612</v>
      </c>
      <c r="AB26">
        <v>20</v>
      </c>
    </row>
    <row r="27" spans="1:28" x14ac:dyDescent="0.25">
      <c r="A27" t="s">
        <v>243</v>
      </c>
      <c r="B27" t="s">
        <v>244</v>
      </c>
      <c r="C27" t="s">
        <v>202</v>
      </c>
      <c r="D27" t="s">
        <v>61</v>
      </c>
      <c r="E27" t="s">
        <v>61</v>
      </c>
      <c r="F27">
        <f>VLOOKUP(A27,[2]alpha_i_split!$A$3:$G$208,7,FALSE)</f>
        <v>0.86333479987115724</v>
      </c>
      <c r="G27">
        <v>12.905157417493299</v>
      </c>
      <c r="H27">
        <f t="shared" si="0"/>
        <v>47.284496777695452</v>
      </c>
      <c r="I27">
        <v>156.74313466595942</v>
      </c>
      <c r="J27">
        <v>1.1275952545079455</v>
      </c>
      <c r="K27">
        <v>1.2642839099480865</v>
      </c>
      <c r="L27">
        <v>1.2302299029529296</v>
      </c>
      <c r="M27">
        <v>1.1600150462779004</v>
      </c>
      <c r="N27">
        <v>1.2451855477904032</v>
      </c>
      <c r="O27">
        <v>1.3407760422759429</v>
      </c>
      <c r="P27">
        <v>1.2539803010577975</v>
      </c>
      <c r="Q27">
        <v>0.90947003354549738</v>
      </c>
      <c r="R27">
        <v>1.0160301239037073</v>
      </c>
      <c r="S27">
        <v>1.0683930558484569</v>
      </c>
      <c r="T27">
        <v>1.0727560349127803</v>
      </c>
      <c r="U27">
        <v>1.2137481184144505</v>
      </c>
      <c r="V27">
        <v>0.66223689747419612</v>
      </c>
      <c r="W27">
        <v>0.66223689747419612</v>
      </c>
      <c r="AB27">
        <v>21</v>
      </c>
    </row>
    <row r="28" spans="1:28" x14ac:dyDescent="0.25">
      <c r="A28" t="s">
        <v>245</v>
      </c>
      <c r="B28" t="s">
        <v>246</v>
      </c>
      <c r="C28" t="s">
        <v>202</v>
      </c>
      <c r="D28" t="s">
        <v>61</v>
      </c>
      <c r="E28" t="s">
        <v>61</v>
      </c>
      <c r="F28">
        <f>VLOOKUP(A28,[2]alpha_i_split!$A$3:$G$208,7,FALSE)</f>
        <v>5.5581310051538004</v>
      </c>
      <c r="G28">
        <v>1.90887360891283</v>
      </c>
      <c r="H28">
        <f t="shared" si="0"/>
        <v>6.9941129030566094</v>
      </c>
      <c r="I28">
        <v>33.645460617239003</v>
      </c>
      <c r="J28">
        <v>1.1275952545079455</v>
      </c>
      <c r="K28">
        <v>1.3505305612906322</v>
      </c>
      <c r="L28">
        <v>1.2651953690303908</v>
      </c>
      <c r="M28">
        <v>1.203974819710089</v>
      </c>
      <c r="N28">
        <v>1.2647037423298004</v>
      </c>
      <c r="O28">
        <v>1.4456280302849365</v>
      </c>
      <c r="P28">
        <v>1.2539803010577975</v>
      </c>
      <c r="Q28">
        <v>0.90947003354549738</v>
      </c>
      <c r="R28">
        <v>1.0160301239037073</v>
      </c>
      <c r="S28">
        <v>1.0683930558484569</v>
      </c>
      <c r="T28">
        <v>1.0727560349127803</v>
      </c>
      <c r="U28">
        <v>1.2137481184144505</v>
      </c>
      <c r="V28">
        <v>0.66223689747419612</v>
      </c>
      <c r="W28">
        <v>0.66223689747419612</v>
      </c>
      <c r="AB28">
        <v>22</v>
      </c>
    </row>
    <row r="29" spans="1:28" x14ac:dyDescent="0.25">
      <c r="A29" t="s">
        <v>247</v>
      </c>
      <c r="B29" t="s">
        <v>248</v>
      </c>
      <c r="C29" t="s">
        <v>202</v>
      </c>
      <c r="D29" t="s">
        <v>61</v>
      </c>
      <c r="E29" t="s">
        <v>61</v>
      </c>
      <c r="F29">
        <f>VLOOKUP(A29,[2]alpha_i_split!$A$3:$G$208,7,FALSE)</f>
        <v>3.4582987706405319</v>
      </c>
      <c r="G29">
        <v>3.7262977419322101</v>
      </c>
      <c r="H29">
        <f t="shared" si="0"/>
        <v>13.653154926439619</v>
      </c>
      <c r="I29">
        <v>56.546957475491205</v>
      </c>
      <c r="J29">
        <v>1.1275952545079455</v>
      </c>
      <c r="K29">
        <v>1.239226657758477</v>
      </c>
      <c r="L29">
        <v>1.1925529984787797</v>
      </c>
      <c r="M29">
        <v>1.1453857812261017</v>
      </c>
      <c r="N29">
        <v>1.1702693574263276</v>
      </c>
      <c r="O29">
        <v>1.2835448333565753</v>
      </c>
      <c r="P29">
        <v>1.2539803010577975</v>
      </c>
      <c r="Q29">
        <v>0.90947003354549738</v>
      </c>
      <c r="R29">
        <v>1.0160301239037073</v>
      </c>
      <c r="S29">
        <v>1.0683930558484569</v>
      </c>
      <c r="T29">
        <v>1.0727560349127803</v>
      </c>
      <c r="U29">
        <v>1.2137481184144505</v>
      </c>
      <c r="V29">
        <v>0.66223689747419612</v>
      </c>
      <c r="W29">
        <v>0.66223689747419612</v>
      </c>
      <c r="AB29">
        <v>23</v>
      </c>
    </row>
    <row r="30" spans="1:28" x14ac:dyDescent="0.25">
      <c r="A30" t="s">
        <v>249</v>
      </c>
      <c r="B30" t="s">
        <v>250</v>
      </c>
      <c r="C30" t="s">
        <v>202</v>
      </c>
      <c r="D30" t="s">
        <v>61</v>
      </c>
      <c r="E30" t="s">
        <v>61</v>
      </c>
      <c r="F30">
        <f>VLOOKUP(A30,[2]alpha_i_split!$A$3:$G$208,7,FALSE)</f>
        <v>2.8996253819693778</v>
      </c>
      <c r="G30">
        <v>2.5499481532596802</v>
      </c>
      <c r="H30">
        <f t="shared" si="0"/>
        <v>9.343010033543468</v>
      </c>
      <c r="I30">
        <v>30.650285471721485</v>
      </c>
      <c r="J30">
        <v>1.1275952545079455</v>
      </c>
      <c r="K30">
        <v>1.3379180233088885</v>
      </c>
      <c r="L30">
        <v>1.3016607427380806</v>
      </c>
      <c r="M30">
        <v>1.2316232652424761</v>
      </c>
      <c r="N30">
        <v>1.3224448405137974</v>
      </c>
      <c r="O30">
        <v>1.4146568274538038</v>
      </c>
      <c r="P30">
        <v>1.2539803010577975</v>
      </c>
      <c r="Q30">
        <v>0.90947003354549738</v>
      </c>
      <c r="R30">
        <v>1.0160301239037073</v>
      </c>
      <c r="S30">
        <v>1.0683930558484569</v>
      </c>
      <c r="T30">
        <v>1.0727560349127803</v>
      </c>
      <c r="U30">
        <v>1.2137481184144505</v>
      </c>
      <c r="V30">
        <v>0.66223689747419612</v>
      </c>
      <c r="W30">
        <v>0.66223689747419612</v>
      </c>
      <c r="AB30">
        <v>24</v>
      </c>
    </row>
    <row r="31" spans="1:28" x14ac:dyDescent="0.25">
      <c r="A31" t="s">
        <v>251</v>
      </c>
      <c r="B31" t="s">
        <v>252</v>
      </c>
      <c r="C31" t="s">
        <v>202</v>
      </c>
      <c r="D31" t="s">
        <v>61</v>
      </c>
      <c r="E31" t="s">
        <v>61</v>
      </c>
      <c r="F31">
        <f>VLOOKUP(A31,[2]alpha_i_split!$A$3:$G$208,7,FALSE)</f>
        <v>2.449570014449304</v>
      </c>
      <c r="G31">
        <v>4.6044018581834099</v>
      </c>
      <c r="H31">
        <f t="shared" si="0"/>
        <v>16.870528408384015</v>
      </c>
      <c r="I31">
        <v>57.203783203025885</v>
      </c>
      <c r="J31">
        <v>1.1275952545079455</v>
      </c>
      <c r="K31">
        <v>1.216569856313054</v>
      </c>
      <c r="L31">
        <v>1.1717097532314924</v>
      </c>
      <c r="M31">
        <v>1.1192445225426706</v>
      </c>
      <c r="N31">
        <v>1.1940860744534174</v>
      </c>
      <c r="O31">
        <v>1.2833767561908007</v>
      </c>
      <c r="P31">
        <v>1.2539803010577975</v>
      </c>
      <c r="Q31">
        <v>0.90947003354549738</v>
      </c>
      <c r="R31">
        <v>1.0160301239037073</v>
      </c>
      <c r="S31">
        <v>1.0683930558484569</v>
      </c>
      <c r="T31">
        <v>1.0727560349127803</v>
      </c>
      <c r="U31">
        <v>1.2137481184144505</v>
      </c>
      <c r="V31">
        <v>0.66223689747419612</v>
      </c>
      <c r="W31">
        <v>0.66223689747419612</v>
      </c>
      <c r="AB31">
        <v>25</v>
      </c>
    </row>
    <row r="32" spans="1:28" x14ac:dyDescent="0.25">
      <c r="A32" t="s">
        <v>253</v>
      </c>
      <c r="B32" t="s">
        <v>254</v>
      </c>
      <c r="C32" t="s">
        <v>202</v>
      </c>
      <c r="D32" t="s">
        <v>61</v>
      </c>
      <c r="E32" t="s">
        <v>61</v>
      </c>
      <c r="F32">
        <f>VLOOKUP(A32,[2]alpha_i_split!$A$3:$G$208,7,FALSE)</f>
        <v>0.59280417521606554</v>
      </c>
      <c r="G32">
        <v>20.234172658382299</v>
      </c>
      <c r="H32">
        <f t="shared" si="0"/>
        <v>74.138008620312746</v>
      </c>
      <c r="I32">
        <v>249.5113336475024</v>
      </c>
      <c r="J32">
        <v>1.1275952545079455</v>
      </c>
      <c r="K32">
        <v>1.4122441646927315</v>
      </c>
      <c r="L32">
        <v>1.3105880390357827</v>
      </c>
      <c r="M32">
        <v>1.2440146533784548</v>
      </c>
      <c r="N32">
        <v>1.3026859815399447</v>
      </c>
      <c r="O32">
        <v>1.5049174120562123</v>
      </c>
      <c r="P32">
        <v>1.2539803010577975</v>
      </c>
      <c r="Q32">
        <v>0.90947003354549738</v>
      </c>
      <c r="R32">
        <v>1.0160301239037073</v>
      </c>
      <c r="S32">
        <v>1.0683930558484569</v>
      </c>
      <c r="T32">
        <v>1.0727560349127803</v>
      </c>
      <c r="U32">
        <v>1.2137481184144505</v>
      </c>
      <c r="V32">
        <v>0.66223689747419612</v>
      </c>
      <c r="W32">
        <v>0.66223689747419612</v>
      </c>
      <c r="AB32">
        <v>26</v>
      </c>
    </row>
    <row r="33" spans="1:28" x14ac:dyDescent="0.25">
      <c r="A33" t="s">
        <v>255</v>
      </c>
      <c r="B33" t="s">
        <v>256</v>
      </c>
      <c r="C33" t="s">
        <v>202</v>
      </c>
      <c r="D33" t="s">
        <v>61</v>
      </c>
      <c r="E33" t="s">
        <v>61</v>
      </c>
      <c r="F33">
        <f>VLOOKUP(A33,[2]alpha_i_split!$A$3:$G$208,7,FALSE)</f>
        <v>0.92504926838191071</v>
      </c>
      <c r="G33">
        <v>10.0892775588201</v>
      </c>
      <c r="H33">
        <f t="shared" si="0"/>
        <v>36.967112975516848</v>
      </c>
      <c r="I33">
        <v>69.889347433432391</v>
      </c>
      <c r="J33">
        <v>1.1275952545079455</v>
      </c>
      <c r="K33">
        <v>1.4995806776249581</v>
      </c>
      <c r="L33">
        <v>1.3937118921749116</v>
      </c>
      <c r="M33">
        <v>1.2955000000000001</v>
      </c>
      <c r="N33">
        <v>1.3765520636186952</v>
      </c>
      <c r="O33">
        <v>1.6172066294661449</v>
      </c>
      <c r="P33">
        <v>1.2539803010577975</v>
      </c>
      <c r="Q33">
        <v>0.90947003354549738</v>
      </c>
      <c r="R33">
        <v>1.0160301239037073</v>
      </c>
      <c r="S33">
        <v>1.0683930558484569</v>
      </c>
      <c r="T33">
        <v>1.0727560349127803</v>
      </c>
      <c r="U33">
        <v>1.2137481184144505</v>
      </c>
      <c r="V33">
        <v>0.66223689747419612</v>
      </c>
      <c r="W33">
        <v>0.66223689747419612</v>
      </c>
      <c r="AB33">
        <v>27</v>
      </c>
    </row>
    <row r="34" spans="1:28" x14ac:dyDescent="0.25">
      <c r="A34" s="2" t="str">
        <f>VLOOKUP(B34,[1]ISO3_2.0!A:B,2,FALSE)</f>
        <v>ISL</v>
      </c>
      <c r="B34" t="s">
        <v>257</v>
      </c>
      <c r="C34" t="s">
        <v>202</v>
      </c>
      <c r="D34" t="s">
        <v>61</v>
      </c>
      <c r="E34" t="s">
        <v>61</v>
      </c>
      <c r="F34">
        <f>VLOOKUP(A34,[2]alpha_i_split!$A$3:$G$208,7,FALSE)</f>
        <v>10.399231654524678</v>
      </c>
      <c r="G34">
        <v>0.908535943741138</v>
      </c>
      <c r="H34">
        <f t="shared" si="0"/>
        <v>3.3288756978675296</v>
      </c>
      <c r="I34">
        <v>21.718075725205381</v>
      </c>
      <c r="J34">
        <v>1.1822156260192909</v>
      </c>
      <c r="K34">
        <v>1.3660720631085213</v>
      </c>
      <c r="L34">
        <v>1.3233948233948234</v>
      </c>
      <c r="M34">
        <v>1.2325033151613378</v>
      </c>
      <c r="N34">
        <v>1.3407748811752844</v>
      </c>
      <c r="O34">
        <v>1.473378509196515</v>
      </c>
      <c r="P34">
        <v>1.3295514612876411</v>
      </c>
      <c r="Q34">
        <v>0.90947003354549738</v>
      </c>
      <c r="R34">
        <v>1.0160301239037073</v>
      </c>
      <c r="S34">
        <v>1.0683930558484569</v>
      </c>
      <c r="T34">
        <v>1.0727560349127803</v>
      </c>
      <c r="U34">
        <v>1.2137481184144505</v>
      </c>
      <c r="V34">
        <v>0.66223689747419612</v>
      </c>
      <c r="W34">
        <v>0.66223689747419612</v>
      </c>
      <c r="AB34">
        <v>28</v>
      </c>
    </row>
    <row r="35" spans="1:28" x14ac:dyDescent="0.25">
      <c r="B35" t="s">
        <v>423</v>
      </c>
      <c r="F35">
        <v>1.2389401307264044E-2</v>
      </c>
      <c r="J35">
        <v>1.1543200760601662</v>
      </c>
      <c r="K35">
        <v>1.2049628132529313</v>
      </c>
      <c r="L35">
        <v>1.1699119566113578</v>
      </c>
      <c r="M35">
        <v>1.1096810215086867</v>
      </c>
      <c r="N35">
        <v>1.1868972241950484</v>
      </c>
      <c r="O35">
        <v>1.2796408412450671</v>
      </c>
      <c r="P35">
        <v>1.2264947460114872</v>
      </c>
      <c r="Q35">
        <v>0.90947003354549738</v>
      </c>
      <c r="R35">
        <v>1.0160301239037073</v>
      </c>
      <c r="S35">
        <v>1.0683930558484569</v>
      </c>
      <c r="T35">
        <v>1.0727560349127803</v>
      </c>
      <c r="U35">
        <v>1.2137481184144505</v>
      </c>
      <c r="V35">
        <v>0.66223689747419612</v>
      </c>
      <c r="W35">
        <v>0.66223689747419612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AC1EB-2C86-4872-B021-9E157D4A3D27}">
  <dimension ref="B1:C191"/>
  <sheetViews>
    <sheetView workbookViewId="0">
      <selection activeCell="B117" sqref="B117"/>
    </sheetView>
  </sheetViews>
  <sheetFormatPr baseColWidth="10" defaultRowHeight="15" x14ac:dyDescent="0.25"/>
  <sheetData>
    <row r="1" spans="2:3" x14ac:dyDescent="0.25">
      <c r="B1" t="s">
        <v>54</v>
      </c>
    </row>
    <row r="2" spans="2:3" x14ac:dyDescent="0.25">
      <c r="B2" t="s">
        <v>259</v>
      </c>
      <c r="C2" t="s">
        <v>404</v>
      </c>
    </row>
    <row r="3" spans="2:3" x14ac:dyDescent="0.25">
      <c r="B3" t="s">
        <v>292</v>
      </c>
      <c r="C3" t="s">
        <v>404</v>
      </c>
    </row>
    <row r="4" spans="2:3" x14ac:dyDescent="0.25">
      <c r="B4" t="s">
        <v>222</v>
      </c>
      <c r="C4" t="s">
        <v>404</v>
      </c>
    </row>
    <row r="5" spans="2:3" x14ac:dyDescent="0.25">
      <c r="B5" t="s">
        <v>208</v>
      </c>
      <c r="C5" t="s">
        <v>404</v>
      </c>
    </row>
    <row r="6" spans="2:3" x14ac:dyDescent="0.25">
      <c r="B6" t="s">
        <v>426</v>
      </c>
      <c r="C6" t="s">
        <v>404</v>
      </c>
    </row>
    <row r="7" spans="2:3" x14ac:dyDescent="0.25">
      <c r="B7" t="s">
        <v>256</v>
      </c>
      <c r="C7" t="s">
        <v>404</v>
      </c>
    </row>
    <row r="8" spans="2:3" x14ac:dyDescent="0.25">
      <c r="B8" t="s">
        <v>179</v>
      </c>
      <c r="C8" t="s">
        <v>404</v>
      </c>
    </row>
    <row r="9" spans="2:3" x14ac:dyDescent="0.25">
      <c r="B9" t="s">
        <v>252</v>
      </c>
      <c r="C9" t="s">
        <v>404</v>
      </c>
    </row>
    <row r="10" spans="2:3" x14ac:dyDescent="0.25">
      <c r="B10" t="s">
        <v>224</v>
      </c>
      <c r="C10" t="s">
        <v>404</v>
      </c>
    </row>
    <row r="11" spans="2:3" x14ac:dyDescent="0.25">
      <c r="B11" t="s">
        <v>238</v>
      </c>
      <c r="C11" t="s">
        <v>404</v>
      </c>
    </row>
    <row r="12" spans="2:3" x14ac:dyDescent="0.25">
      <c r="B12" t="s">
        <v>228</v>
      </c>
      <c r="C12" t="s">
        <v>404</v>
      </c>
    </row>
    <row r="13" spans="2:3" x14ac:dyDescent="0.25">
      <c r="B13" t="s">
        <v>250</v>
      </c>
      <c r="C13" t="s">
        <v>404</v>
      </c>
    </row>
    <row r="14" spans="2:3" x14ac:dyDescent="0.25">
      <c r="B14" t="s">
        <v>230</v>
      </c>
      <c r="C14" t="s">
        <v>404</v>
      </c>
    </row>
    <row r="15" spans="2:3" x14ac:dyDescent="0.25">
      <c r="B15" t="s">
        <v>198</v>
      </c>
      <c r="C15" t="s">
        <v>404</v>
      </c>
    </row>
    <row r="16" spans="2:3" x14ac:dyDescent="0.25">
      <c r="B16" t="s">
        <v>200</v>
      </c>
      <c r="C16" t="s">
        <v>404</v>
      </c>
    </row>
    <row r="17" spans="2:3" x14ac:dyDescent="0.25">
      <c r="B17" t="s">
        <v>220</v>
      </c>
      <c r="C17" t="s">
        <v>404</v>
      </c>
    </row>
    <row r="18" spans="2:3" x14ac:dyDescent="0.25">
      <c r="B18" t="s">
        <v>300</v>
      </c>
      <c r="C18" t="s">
        <v>404</v>
      </c>
    </row>
    <row r="19" spans="2:3" x14ac:dyDescent="0.25">
      <c r="B19" t="s">
        <v>244</v>
      </c>
      <c r="C19" t="s">
        <v>404</v>
      </c>
    </row>
    <row r="20" spans="2:3" x14ac:dyDescent="0.25">
      <c r="B20" t="s">
        <v>257</v>
      </c>
      <c r="C20" t="s">
        <v>404</v>
      </c>
    </row>
    <row r="21" spans="2:3" x14ac:dyDescent="0.25">
      <c r="B21" t="s">
        <v>206</v>
      </c>
      <c r="C21" t="s">
        <v>404</v>
      </c>
    </row>
    <row r="22" spans="2:3" x14ac:dyDescent="0.25">
      <c r="B22" t="s">
        <v>214</v>
      </c>
      <c r="C22" t="s">
        <v>404</v>
      </c>
    </row>
    <row r="23" spans="2:3" x14ac:dyDescent="0.25">
      <c r="B23" t="s">
        <v>181</v>
      </c>
      <c r="C23" t="s">
        <v>404</v>
      </c>
    </row>
    <row r="24" spans="2:3" x14ac:dyDescent="0.25">
      <c r="B24" t="s">
        <v>246</v>
      </c>
      <c r="C24" t="s">
        <v>404</v>
      </c>
    </row>
    <row r="25" spans="2:3" x14ac:dyDescent="0.25">
      <c r="B25" t="s">
        <v>248</v>
      </c>
      <c r="C25" t="s">
        <v>404</v>
      </c>
    </row>
    <row r="26" spans="2:3" x14ac:dyDescent="0.25">
      <c r="B26" t="s">
        <v>212</v>
      </c>
      <c r="C26" t="s">
        <v>404</v>
      </c>
    </row>
    <row r="27" spans="2:3" x14ac:dyDescent="0.25">
      <c r="B27" t="s">
        <v>226</v>
      </c>
      <c r="C27" t="s">
        <v>404</v>
      </c>
    </row>
    <row r="28" spans="2:3" x14ac:dyDescent="0.25">
      <c r="B28" t="s">
        <v>286</v>
      </c>
      <c r="C28" t="s">
        <v>404</v>
      </c>
    </row>
    <row r="29" spans="2:3" x14ac:dyDescent="0.25">
      <c r="B29" t="s">
        <v>210</v>
      </c>
      <c r="C29" t="s">
        <v>404</v>
      </c>
    </row>
    <row r="30" spans="2:3" x14ac:dyDescent="0.25">
      <c r="B30" t="s">
        <v>294</v>
      </c>
      <c r="C30" t="s">
        <v>404</v>
      </c>
    </row>
    <row r="31" spans="2:3" x14ac:dyDescent="0.25">
      <c r="B31" t="s">
        <v>234</v>
      </c>
      <c r="C31" t="s">
        <v>404</v>
      </c>
    </row>
    <row r="32" spans="2:3" x14ac:dyDescent="0.25">
      <c r="B32" t="s">
        <v>236</v>
      </c>
      <c r="C32" t="s">
        <v>404</v>
      </c>
    </row>
    <row r="33" spans="2:3" x14ac:dyDescent="0.25">
      <c r="B33" t="s">
        <v>218</v>
      </c>
      <c r="C33" t="s">
        <v>404</v>
      </c>
    </row>
    <row r="34" spans="2:3" x14ac:dyDescent="0.25">
      <c r="B34" t="s">
        <v>152</v>
      </c>
      <c r="C34" t="s">
        <v>404</v>
      </c>
    </row>
    <row r="35" spans="2:3" x14ac:dyDescent="0.25">
      <c r="B35" t="s">
        <v>254</v>
      </c>
      <c r="C35" t="s">
        <v>404</v>
      </c>
    </row>
    <row r="36" spans="2:3" x14ac:dyDescent="0.25">
      <c r="B36" t="s">
        <v>290</v>
      </c>
      <c r="C36" t="s">
        <v>404</v>
      </c>
    </row>
    <row r="37" spans="2:3" x14ac:dyDescent="0.25">
      <c r="B37" t="s">
        <v>240</v>
      </c>
      <c r="C37" t="s">
        <v>404</v>
      </c>
    </row>
    <row r="38" spans="2:3" x14ac:dyDescent="0.25">
      <c r="B38" t="s">
        <v>242</v>
      </c>
      <c r="C38" t="s">
        <v>404</v>
      </c>
    </row>
    <row r="39" spans="2:3" x14ac:dyDescent="0.25">
      <c r="B39" t="s">
        <v>216</v>
      </c>
      <c r="C39" t="s">
        <v>404</v>
      </c>
    </row>
    <row r="40" spans="2:3" x14ac:dyDescent="0.25">
      <c r="B40" t="s">
        <v>232</v>
      </c>
      <c r="C40" t="s">
        <v>404</v>
      </c>
    </row>
    <row r="41" spans="2:3" x14ac:dyDescent="0.25">
      <c r="B41" t="s">
        <v>427</v>
      </c>
      <c r="C41" t="s">
        <v>404</v>
      </c>
    </row>
    <row r="42" spans="2:3" x14ac:dyDescent="0.25">
      <c r="B42" t="s">
        <v>428</v>
      </c>
      <c r="C42" t="s">
        <v>404</v>
      </c>
    </row>
    <row r="43" spans="2:3" x14ac:dyDescent="0.25">
      <c r="B43" t="s">
        <v>402</v>
      </c>
      <c r="C43" t="s">
        <v>404</v>
      </c>
    </row>
    <row r="44" spans="2:3" x14ac:dyDescent="0.25">
      <c r="B44" t="s">
        <v>429</v>
      </c>
      <c r="C44" t="s">
        <v>404</v>
      </c>
    </row>
    <row r="45" spans="2:3" x14ac:dyDescent="0.25">
      <c r="B45" t="s">
        <v>430</v>
      </c>
      <c r="C45" t="s">
        <v>404</v>
      </c>
    </row>
    <row r="46" spans="2:3" x14ac:dyDescent="0.25">
      <c r="B46" t="s">
        <v>371</v>
      </c>
      <c r="C46" t="s">
        <v>405</v>
      </c>
    </row>
    <row r="47" spans="2:3" x14ac:dyDescent="0.25">
      <c r="B47" t="s">
        <v>373</v>
      </c>
      <c r="C47" t="s">
        <v>405</v>
      </c>
    </row>
    <row r="48" spans="2:3" x14ac:dyDescent="0.25">
      <c r="B48" t="s">
        <v>261</v>
      </c>
      <c r="C48" t="s">
        <v>405</v>
      </c>
    </row>
    <row r="49" spans="2:3" x14ac:dyDescent="0.25">
      <c r="B49" t="s">
        <v>375</v>
      </c>
      <c r="C49" t="s">
        <v>405</v>
      </c>
    </row>
    <row r="50" spans="2:3" x14ac:dyDescent="0.25">
      <c r="B50" t="s">
        <v>361</v>
      </c>
      <c r="C50" t="s">
        <v>405</v>
      </c>
    </row>
    <row r="51" spans="2:3" x14ac:dyDescent="0.25">
      <c r="B51" t="s">
        <v>363</v>
      </c>
      <c r="C51" t="s">
        <v>405</v>
      </c>
    </row>
    <row r="52" spans="2:3" x14ac:dyDescent="0.25">
      <c r="B52" t="s">
        <v>431</v>
      </c>
      <c r="C52" t="s">
        <v>405</v>
      </c>
    </row>
    <row r="53" spans="2:3" x14ac:dyDescent="0.25">
      <c r="B53" t="s">
        <v>432</v>
      </c>
      <c r="C53" t="s">
        <v>405</v>
      </c>
    </row>
    <row r="54" spans="2:3" x14ac:dyDescent="0.25">
      <c r="B54" t="s">
        <v>369</v>
      </c>
      <c r="C54" t="s">
        <v>405</v>
      </c>
    </row>
    <row r="55" spans="2:3" x14ac:dyDescent="0.25">
      <c r="B55" t="s">
        <v>365</v>
      </c>
      <c r="C55" t="s">
        <v>405</v>
      </c>
    </row>
    <row r="56" spans="2:3" x14ac:dyDescent="0.25">
      <c r="B56" t="s">
        <v>263</v>
      </c>
      <c r="C56" t="s">
        <v>405</v>
      </c>
    </row>
    <row r="57" spans="2:3" x14ac:dyDescent="0.25">
      <c r="B57" t="s">
        <v>367</v>
      </c>
      <c r="C57" t="s">
        <v>405</v>
      </c>
    </row>
    <row r="58" spans="2:3" x14ac:dyDescent="0.25">
      <c r="B58" t="s">
        <v>320</v>
      </c>
      <c r="C58" t="s">
        <v>406</v>
      </c>
    </row>
    <row r="59" spans="2:3" x14ac:dyDescent="0.25">
      <c r="B59" t="s">
        <v>324</v>
      </c>
      <c r="C59" t="s">
        <v>406</v>
      </c>
    </row>
    <row r="60" spans="2:3" x14ac:dyDescent="0.25">
      <c r="B60" t="s">
        <v>321</v>
      </c>
      <c r="C60" t="s">
        <v>406</v>
      </c>
    </row>
    <row r="61" spans="2:3" x14ac:dyDescent="0.25">
      <c r="B61" t="s">
        <v>326</v>
      </c>
      <c r="C61" t="s">
        <v>406</v>
      </c>
    </row>
    <row r="62" spans="2:3" x14ac:dyDescent="0.25">
      <c r="B62" t="s">
        <v>328</v>
      </c>
      <c r="C62" t="s">
        <v>406</v>
      </c>
    </row>
    <row r="63" spans="2:3" x14ac:dyDescent="0.25">
      <c r="B63" t="s">
        <v>433</v>
      </c>
      <c r="C63" t="s">
        <v>406</v>
      </c>
    </row>
    <row r="64" spans="2:3" x14ac:dyDescent="0.25">
      <c r="B64" t="s">
        <v>434</v>
      </c>
      <c r="C64" t="s">
        <v>406</v>
      </c>
    </row>
    <row r="65" spans="2:3" x14ac:dyDescent="0.25">
      <c r="B65" t="s">
        <v>298</v>
      </c>
      <c r="C65" t="s">
        <v>406</v>
      </c>
    </row>
    <row r="66" spans="2:3" x14ac:dyDescent="0.25">
      <c r="B66" t="s">
        <v>435</v>
      </c>
      <c r="C66" t="s">
        <v>406</v>
      </c>
    </row>
    <row r="67" spans="2:3" x14ac:dyDescent="0.25">
      <c r="B67" t="s">
        <v>189</v>
      </c>
      <c r="C67" t="s">
        <v>406</v>
      </c>
    </row>
    <row r="68" spans="2:3" x14ac:dyDescent="0.25">
      <c r="B68" t="s">
        <v>330</v>
      </c>
      <c r="C68" t="s">
        <v>406</v>
      </c>
    </row>
    <row r="69" spans="2:3" x14ac:dyDescent="0.25">
      <c r="B69" t="s">
        <v>332</v>
      </c>
      <c r="C69" t="s">
        <v>406</v>
      </c>
    </row>
    <row r="70" spans="2:3" x14ac:dyDescent="0.25">
      <c r="B70" t="s">
        <v>334</v>
      </c>
      <c r="C70" t="s">
        <v>406</v>
      </c>
    </row>
    <row r="71" spans="2:3" x14ac:dyDescent="0.25">
      <c r="B71" t="s">
        <v>322</v>
      </c>
      <c r="C71" t="s">
        <v>406</v>
      </c>
    </row>
    <row r="72" spans="2:3" x14ac:dyDescent="0.25">
      <c r="B72" t="s">
        <v>436</v>
      </c>
      <c r="C72" t="s">
        <v>406</v>
      </c>
    </row>
    <row r="73" spans="2:3" x14ac:dyDescent="0.25">
      <c r="B73" t="s">
        <v>351</v>
      </c>
      <c r="C73" t="s">
        <v>406</v>
      </c>
    </row>
    <row r="74" spans="2:3" x14ac:dyDescent="0.25">
      <c r="B74" t="s">
        <v>344</v>
      </c>
      <c r="C74" t="s">
        <v>406</v>
      </c>
    </row>
    <row r="75" spans="2:3" x14ac:dyDescent="0.25">
      <c r="B75" t="s">
        <v>353</v>
      </c>
      <c r="C75" t="s">
        <v>406</v>
      </c>
    </row>
    <row r="76" spans="2:3" x14ac:dyDescent="0.25">
      <c r="B76" t="s">
        <v>437</v>
      </c>
      <c r="C76" t="s">
        <v>406</v>
      </c>
    </row>
    <row r="77" spans="2:3" x14ac:dyDescent="0.25">
      <c r="B77" t="s">
        <v>355</v>
      </c>
      <c r="C77" t="s">
        <v>406</v>
      </c>
    </row>
    <row r="78" spans="2:3" x14ac:dyDescent="0.25">
      <c r="B78" t="s">
        <v>438</v>
      </c>
      <c r="C78" t="s">
        <v>406</v>
      </c>
    </row>
    <row r="79" spans="2:3" x14ac:dyDescent="0.25">
      <c r="B79" t="s">
        <v>336</v>
      </c>
      <c r="C79" t="s">
        <v>406</v>
      </c>
    </row>
    <row r="80" spans="2:3" x14ac:dyDescent="0.25">
      <c r="B80" t="s">
        <v>439</v>
      </c>
      <c r="C80" t="s">
        <v>406</v>
      </c>
    </row>
    <row r="81" spans="2:3" x14ac:dyDescent="0.25">
      <c r="B81" t="s">
        <v>311</v>
      </c>
      <c r="C81" t="s">
        <v>406</v>
      </c>
    </row>
    <row r="82" spans="2:3" x14ac:dyDescent="0.25">
      <c r="B82" t="s">
        <v>338</v>
      </c>
      <c r="C82" t="s">
        <v>406</v>
      </c>
    </row>
    <row r="83" spans="2:3" x14ac:dyDescent="0.25">
      <c r="B83" t="s">
        <v>440</v>
      </c>
      <c r="C83" t="s">
        <v>406</v>
      </c>
    </row>
    <row r="84" spans="2:3" x14ac:dyDescent="0.25">
      <c r="B84" t="s">
        <v>357</v>
      </c>
      <c r="C84" t="s">
        <v>406</v>
      </c>
    </row>
    <row r="85" spans="2:3" x14ac:dyDescent="0.25">
      <c r="B85" t="s">
        <v>359</v>
      </c>
      <c r="C85" t="s">
        <v>406</v>
      </c>
    </row>
    <row r="86" spans="2:3" x14ac:dyDescent="0.25">
      <c r="B86" t="s">
        <v>340</v>
      </c>
      <c r="C86" t="s">
        <v>406</v>
      </c>
    </row>
    <row r="87" spans="2:3" x14ac:dyDescent="0.25">
      <c r="B87" t="s">
        <v>345</v>
      </c>
      <c r="C87" t="s">
        <v>406</v>
      </c>
    </row>
    <row r="88" spans="2:3" x14ac:dyDescent="0.25">
      <c r="B88" t="s">
        <v>317</v>
      </c>
      <c r="C88" t="s">
        <v>406</v>
      </c>
    </row>
    <row r="89" spans="2:3" x14ac:dyDescent="0.25">
      <c r="B89" t="s">
        <v>342</v>
      </c>
      <c r="C89" t="s">
        <v>406</v>
      </c>
    </row>
    <row r="90" spans="2:3" x14ac:dyDescent="0.25">
      <c r="B90" t="s">
        <v>57</v>
      </c>
      <c r="C90" t="s">
        <v>407</v>
      </c>
    </row>
    <row r="91" spans="2:3" x14ac:dyDescent="0.25">
      <c r="B91" t="s">
        <v>88</v>
      </c>
      <c r="C91" t="s">
        <v>407</v>
      </c>
    </row>
    <row r="92" spans="2:3" x14ac:dyDescent="0.25">
      <c r="B92" t="s">
        <v>378</v>
      </c>
      <c r="C92" t="s">
        <v>407</v>
      </c>
    </row>
    <row r="93" spans="2:3" x14ac:dyDescent="0.25">
      <c r="B93" t="s">
        <v>3</v>
      </c>
      <c r="C93" t="s">
        <v>407</v>
      </c>
    </row>
    <row r="94" spans="2:3" x14ac:dyDescent="0.25">
      <c r="B94" t="s">
        <v>23</v>
      </c>
      <c r="C94" t="s">
        <v>407</v>
      </c>
    </row>
    <row r="95" spans="2:3" x14ac:dyDescent="0.25">
      <c r="B95" t="s">
        <v>4</v>
      </c>
      <c r="C95" t="s">
        <v>407</v>
      </c>
    </row>
    <row r="96" spans="2:3" x14ac:dyDescent="0.25">
      <c r="B96" t="s">
        <v>93</v>
      </c>
      <c r="C96" t="s">
        <v>407</v>
      </c>
    </row>
    <row r="97" spans="2:3" x14ac:dyDescent="0.25">
      <c r="B97" t="s">
        <v>5</v>
      </c>
      <c r="C97" t="s">
        <v>407</v>
      </c>
    </row>
    <row r="98" spans="2:3" x14ac:dyDescent="0.25">
      <c r="B98" t="s">
        <v>441</v>
      </c>
      <c r="C98" t="s">
        <v>407</v>
      </c>
    </row>
    <row r="99" spans="2:3" x14ac:dyDescent="0.25">
      <c r="B99" t="s">
        <v>442</v>
      </c>
      <c r="C99" t="s">
        <v>407</v>
      </c>
    </row>
    <row r="100" spans="2:3" x14ac:dyDescent="0.25">
      <c r="B100" t="s">
        <v>75</v>
      </c>
      <c r="C100" t="s">
        <v>407</v>
      </c>
    </row>
    <row r="101" spans="2:3" x14ac:dyDescent="0.25">
      <c r="B101" t="s">
        <v>95</v>
      </c>
      <c r="C101" t="s">
        <v>407</v>
      </c>
    </row>
    <row r="102" spans="2:3" x14ac:dyDescent="0.25">
      <c r="B102" t="s">
        <v>77</v>
      </c>
      <c r="C102" t="s">
        <v>407</v>
      </c>
    </row>
    <row r="103" spans="2:3" x14ac:dyDescent="0.25">
      <c r="B103" t="s">
        <v>443</v>
      </c>
      <c r="C103" t="s">
        <v>407</v>
      </c>
    </row>
    <row r="104" spans="2:3" x14ac:dyDescent="0.25">
      <c r="B104" t="s">
        <v>444</v>
      </c>
      <c r="C104" t="s">
        <v>407</v>
      </c>
    </row>
    <row r="105" spans="2:3" x14ac:dyDescent="0.25">
      <c r="B105" t="s">
        <v>97</v>
      </c>
      <c r="C105" t="s">
        <v>407</v>
      </c>
    </row>
    <row r="106" spans="2:3" x14ac:dyDescent="0.25">
      <c r="B106" t="s">
        <v>0</v>
      </c>
      <c r="C106" t="s">
        <v>407</v>
      </c>
    </row>
    <row r="107" spans="2:3" x14ac:dyDescent="0.25">
      <c r="B107" t="s">
        <v>445</v>
      </c>
      <c r="C107" t="s">
        <v>407</v>
      </c>
    </row>
    <row r="108" spans="2:3" x14ac:dyDescent="0.25">
      <c r="B108" t="s">
        <v>99</v>
      </c>
      <c r="C108" t="s">
        <v>407</v>
      </c>
    </row>
    <row r="109" spans="2:3" x14ac:dyDescent="0.25">
      <c r="B109" t="s">
        <v>12</v>
      </c>
      <c r="C109" t="s">
        <v>407</v>
      </c>
    </row>
    <row r="110" spans="2:3" x14ac:dyDescent="0.25">
      <c r="B110" t="s">
        <v>81</v>
      </c>
      <c r="C110" t="s">
        <v>407</v>
      </c>
    </row>
    <row r="111" spans="2:3" x14ac:dyDescent="0.25">
      <c r="B111" t="s">
        <v>63</v>
      </c>
      <c r="C111" t="s">
        <v>407</v>
      </c>
    </row>
    <row r="112" spans="2:3" x14ac:dyDescent="0.25">
      <c r="B112" t="s">
        <v>7</v>
      </c>
      <c r="C112" t="s">
        <v>407</v>
      </c>
    </row>
    <row r="113" spans="2:3" x14ac:dyDescent="0.25">
      <c r="B113" t="s">
        <v>8</v>
      </c>
      <c r="C113" t="s">
        <v>407</v>
      </c>
    </row>
    <row r="114" spans="2:3" x14ac:dyDescent="0.25">
      <c r="B114" t="s">
        <v>64</v>
      </c>
      <c r="C114" t="s">
        <v>407</v>
      </c>
    </row>
    <row r="115" spans="2:3" x14ac:dyDescent="0.25">
      <c r="B115" t="s">
        <v>446</v>
      </c>
      <c r="C115" t="s">
        <v>407</v>
      </c>
    </row>
    <row r="116" spans="2:3" x14ac:dyDescent="0.25">
      <c r="B116" t="s">
        <v>394</v>
      </c>
      <c r="C116" t="s">
        <v>407</v>
      </c>
    </row>
    <row r="117" spans="2:3" x14ac:dyDescent="0.25">
      <c r="B117" t="s">
        <v>400</v>
      </c>
      <c r="C117" t="s">
        <v>407</v>
      </c>
    </row>
    <row r="118" spans="2:3" x14ac:dyDescent="0.25">
      <c r="B118" t="s">
        <v>382</v>
      </c>
      <c r="C118" t="s">
        <v>407</v>
      </c>
    </row>
    <row r="119" spans="2:3" x14ac:dyDescent="0.25">
      <c r="B119" t="s">
        <v>13</v>
      </c>
      <c r="C119" t="s">
        <v>407</v>
      </c>
    </row>
    <row r="120" spans="2:3" x14ac:dyDescent="0.25">
      <c r="B120" t="s">
        <v>384</v>
      </c>
      <c r="C120" t="s">
        <v>407</v>
      </c>
    </row>
    <row r="121" spans="2:3" x14ac:dyDescent="0.25">
      <c r="B121" t="s">
        <v>395</v>
      </c>
      <c r="C121" t="s">
        <v>407</v>
      </c>
    </row>
    <row r="122" spans="2:3" x14ac:dyDescent="0.25">
      <c r="B122" t="s">
        <v>111</v>
      </c>
      <c r="C122" t="s">
        <v>407</v>
      </c>
    </row>
    <row r="123" spans="2:3" x14ac:dyDescent="0.25">
      <c r="B123" t="s">
        <v>65</v>
      </c>
      <c r="C123" t="s">
        <v>407</v>
      </c>
    </row>
    <row r="124" spans="2:3" x14ac:dyDescent="0.25">
      <c r="B124" t="s">
        <v>447</v>
      </c>
      <c r="C124" t="s">
        <v>407</v>
      </c>
    </row>
    <row r="125" spans="2:3" x14ac:dyDescent="0.25">
      <c r="B125" t="s">
        <v>14</v>
      </c>
      <c r="C125" t="s">
        <v>407</v>
      </c>
    </row>
    <row r="126" spans="2:3" x14ac:dyDescent="0.25">
      <c r="B126" t="s">
        <v>15</v>
      </c>
      <c r="C126" t="s">
        <v>407</v>
      </c>
    </row>
    <row r="127" spans="2:3" x14ac:dyDescent="0.25">
      <c r="B127" t="s">
        <v>66</v>
      </c>
      <c r="C127" t="s">
        <v>407</v>
      </c>
    </row>
    <row r="128" spans="2:3" x14ac:dyDescent="0.25">
      <c r="B128" t="s">
        <v>67</v>
      </c>
      <c r="C128" t="s">
        <v>407</v>
      </c>
    </row>
    <row r="129" spans="2:3" x14ac:dyDescent="0.25">
      <c r="B129" t="s">
        <v>16</v>
      </c>
      <c r="C129" t="s">
        <v>407</v>
      </c>
    </row>
    <row r="130" spans="2:3" x14ac:dyDescent="0.25">
      <c r="B130" t="s">
        <v>101</v>
      </c>
      <c r="C130" t="s">
        <v>407</v>
      </c>
    </row>
    <row r="131" spans="2:3" x14ac:dyDescent="0.25">
      <c r="B131" t="s">
        <v>1</v>
      </c>
      <c r="C131" t="s">
        <v>407</v>
      </c>
    </row>
    <row r="132" spans="2:3" x14ac:dyDescent="0.25">
      <c r="B132" t="s">
        <v>17</v>
      </c>
      <c r="C132" t="s">
        <v>407</v>
      </c>
    </row>
    <row r="133" spans="2:3" x14ac:dyDescent="0.25">
      <c r="B133" t="s">
        <v>24</v>
      </c>
      <c r="C133" t="s">
        <v>407</v>
      </c>
    </row>
    <row r="134" spans="2:3" x14ac:dyDescent="0.25">
      <c r="B134" t="s">
        <v>68</v>
      </c>
      <c r="C134" t="s">
        <v>407</v>
      </c>
    </row>
    <row r="135" spans="2:3" x14ac:dyDescent="0.25">
      <c r="B135" t="s">
        <v>9</v>
      </c>
      <c r="C135" t="s">
        <v>407</v>
      </c>
    </row>
    <row r="136" spans="2:3" x14ac:dyDescent="0.25">
      <c r="B136" t="s">
        <v>448</v>
      </c>
      <c r="C136" t="s">
        <v>407</v>
      </c>
    </row>
    <row r="137" spans="2:3" x14ac:dyDescent="0.25">
      <c r="B137" t="s">
        <v>386</v>
      </c>
      <c r="C137" t="s">
        <v>407</v>
      </c>
    </row>
    <row r="138" spans="2:3" x14ac:dyDescent="0.25">
      <c r="B138" t="s">
        <v>388</v>
      </c>
      <c r="C138" t="s">
        <v>407</v>
      </c>
    </row>
    <row r="139" spans="2:3" x14ac:dyDescent="0.25">
      <c r="B139" t="s">
        <v>18</v>
      </c>
      <c r="C139" t="s">
        <v>407</v>
      </c>
    </row>
    <row r="140" spans="2:3" x14ac:dyDescent="0.25">
      <c r="B140" t="s">
        <v>449</v>
      </c>
      <c r="C140" t="s">
        <v>407</v>
      </c>
    </row>
    <row r="141" spans="2:3" x14ac:dyDescent="0.25">
      <c r="B141" t="s">
        <v>450</v>
      </c>
      <c r="C141" t="s">
        <v>407</v>
      </c>
    </row>
    <row r="142" spans="2:3" x14ac:dyDescent="0.25">
      <c r="B142" t="s">
        <v>10</v>
      </c>
      <c r="C142" t="s">
        <v>407</v>
      </c>
    </row>
    <row r="143" spans="2:3" x14ac:dyDescent="0.25">
      <c r="B143" t="s">
        <v>451</v>
      </c>
      <c r="C143" t="s">
        <v>407</v>
      </c>
    </row>
    <row r="144" spans="2:3" x14ac:dyDescent="0.25">
      <c r="B144" t="s">
        <v>105</v>
      </c>
      <c r="C144" t="s">
        <v>407</v>
      </c>
    </row>
    <row r="145" spans="2:3" x14ac:dyDescent="0.25">
      <c r="B145" t="s">
        <v>25</v>
      </c>
      <c r="C145" t="s">
        <v>407</v>
      </c>
    </row>
    <row r="146" spans="2:3" x14ac:dyDescent="0.25">
      <c r="B146" t="s">
        <v>452</v>
      </c>
      <c r="C146" t="s">
        <v>407</v>
      </c>
    </row>
    <row r="147" spans="2:3" x14ac:dyDescent="0.25">
      <c r="B147" t="s">
        <v>107</v>
      </c>
      <c r="C147" t="s">
        <v>407</v>
      </c>
    </row>
    <row r="148" spans="2:3" x14ac:dyDescent="0.25">
      <c r="B148" t="s">
        <v>453</v>
      </c>
      <c r="C148" t="s">
        <v>407</v>
      </c>
    </row>
    <row r="149" spans="2:3" x14ac:dyDescent="0.25">
      <c r="B149" t="s">
        <v>454</v>
      </c>
      <c r="C149" t="s">
        <v>407</v>
      </c>
    </row>
    <row r="150" spans="2:3" x14ac:dyDescent="0.25">
      <c r="B150" t="s">
        <v>11</v>
      </c>
      <c r="C150" t="s">
        <v>407</v>
      </c>
    </row>
    <row r="151" spans="2:3" x14ac:dyDescent="0.25">
      <c r="B151" t="s">
        <v>2</v>
      </c>
      <c r="C151" t="s">
        <v>407</v>
      </c>
    </row>
    <row r="152" spans="2:3" x14ac:dyDescent="0.25">
      <c r="B152" t="s">
        <v>20</v>
      </c>
      <c r="C152" t="s">
        <v>407</v>
      </c>
    </row>
    <row r="153" spans="2:3" x14ac:dyDescent="0.25">
      <c r="B153" t="s">
        <v>455</v>
      </c>
      <c r="C153" t="s">
        <v>407</v>
      </c>
    </row>
    <row r="154" spans="2:3" x14ac:dyDescent="0.25">
      <c r="B154" t="s">
        <v>456</v>
      </c>
      <c r="C154" t="s">
        <v>407</v>
      </c>
    </row>
    <row r="155" spans="2:3" x14ac:dyDescent="0.25">
      <c r="B155" t="s">
        <v>457</v>
      </c>
      <c r="C155" t="s">
        <v>407</v>
      </c>
    </row>
    <row r="156" spans="2:3" x14ac:dyDescent="0.25">
      <c r="B156" t="s">
        <v>398</v>
      </c>
      <c r="C156" t="s">
        <v>407</v>
      </c>
    </row>
    <row r="157" spans="2:3" x14ac:dyDescent="0.25">
      <c r="B157" t="s">
        <v>21</v>
      </c>
      <c r="C157" t="s">
        <v>407</v>
      </c>
    </row>
    <row r="158" spans="2:3" x14ac:dyDescent="0.25">
      <c r="B158" t="s">
        <v>22</v>
      </c>
      <c r="C158" t="s">
        <v>407</v>
      </c>
    </row>
    <row r="159" spans="2:3" x14ac:dyDescent="0.25">
      <c r="B159" t="s">
        <v>118</v>
      </c>
      <c r="C159" t="s">
        <v>408</v>
      </c>
    </row>
    <row r="160" spans="2:3" x14ac:dyDescent="0.25">
      <c r="B160" t="s">
        <v>458</v>
      </c>
      <c r="C160" t="s">
        <v>408</v>
      </c>
    </row>
    <row r="161" spans="2:3" x14ac:dyDescent="0.25">
      <c r="B161" t="s">
        <v>459</v>
      </c>
      <c r="C161" t="s">
        <v>408</v>
      </c>
    </row>
    <row r="162" spans="2:3" x14ac:dyDescent="0.25">
      <c r="B162" t="s">
        <v>460</v>
      </c>
      <c r="C162" t="s">
        <v>408</v>
      </c>
    </row>
    <row r="163" spans="2:3" x14ac:dyDescent="0.25">
      <c r="B163" t="s">
        <v>174</v>
      </c>
      <c r="C163" t="s">
        <v>408</v>
      </c>
    </row>
    <row r="164" spans="2:3" x14ac:dyDescent="0.25">
      <c r="B164" t="s">
        <v>120</v>
      </c>
      <c r="C164" t="s">
        <v>408</v>
      </c>
    </row>
    <row r="165" spans="2:3" x14ac:dyDescent="0.25">
      <c r="B165" t="s">
        <v>191</v>
      </c>
      <c r="C165" t="s">
        <v>408</v>
      </c>
    </row>
    <row r="166" spans="2:3" x14ac:dyDescent="0.25">
      <c r="B166" t="s">
        <v>116</v>
      </c>
      <c r="C166" t="s">
        <v>408</v>
      </c>
    </row>
    <row r="167" spans="2:3" x14ac:dyDescent="0.25">
      <c r="B167" t="s">
        <v>122</v>
      </c>
      <c r="C167" t="s">
        <v>408</v>
      </c>
    </row>
    <row r="168" spans="2:3" x14ac:dyDescent="0.25">
      <c r="B168" t="s">
        <v>132</v>
      </c>
      <c r="C168" t="s">
        <v>408</v>
      </c>
    </row>
    <row r="169" spans="2:3" x14ac:dyDescent="0.25">
      <c r="B169" t="s">
        <v>461</v>
      </c>
      <c r="C169" t="s">
        <v>408</v>
      </c>
    </row>
    <row r="170" spans="2:3" x14ac:dyDescent="0.25">
      <c r="B170" t="s">
        <v>144</v>
      </c>
      <c r="C170" t="s">
        <v>408</v>
      </c>
    </row>
    <row r="171" spans="2:3" x14ac:dyDescent="0.25">
      <c r="B171" t="s">
        <v>124</v>
      </c>
      <c r="C171" t="s">
        <v>408</v>
      </c>
    </row>
    <row r="172" spans="2:3" x14ac:dyDescent="0.25">
      <c r="B172" t="s">
        <v>142</v>
      </c>
      <c r="C172" t="s">
        <v>408</v>
      </c>
    </row>
    <row r="173" spans="2:3" x14ac:dyDescent="0.25">
      <c r="B173" t="s">
        <v>462</v>
      </c>
      <c r="C173" t="s">
        <v>408</v>
      </c>
    </row>
    <row r="174" spans="2:3" x14ac:dyDescent="0.25">
      <c r="B174" t="s">
        <v>463</v>
      </c>
      <c r="C174" t="s">
        <v>408</v>
      </c>
    </row>
    <row r="175" spans="2:3" x14ac:dyDescent="0.25">
      <c r="B175" t="s">
        <v>464</v>
      </c>
      <c r="C175" t="s">
        <v>408</v>
      </c>
    </row>
    <row r="176" spans="2:3" x14ac:dyDescent="0.25">
      <c r="B176" t="s">
        <v>134</v>
      </c>
      <c r="C176" t="s">
        <v>408</v>
      </c>
    </row>
    <row r="177" spans="2:3" x14ac:dyDescent="0.25">
      <c r="B177" t="s">
        <v>165</v>
      </c>
      <c r="C177" t="s">
        <v>408</v>
      </c>
    </row>
    <row r="178" spans="2:3" x14ac:dyDescent="0.25">
      <c r="B178" t="s">
        <v>465</v>
      </c>
      <c r="C178" t="s">
        <v>408</v>
      </c>
    </row>
    <row r="179" spans="2:3" x14ac:dyDescent="0.25">
      <c r="B179" t="s">
        <v>136</v>
      </c>
      <c r="C179" t="s">
        <v>408</v>
      </c>
    </row>
    <row r="180" spans="2:3" x14ac:dyDescent="0.25">
      <c r="B180" t="s">
        <v>146</v>
      </c>
      <c r="C180" t="s">
        <v>408</v>
      </c>
    </row>
    <row r="181" spans="2:3" x14ac:dyDescent="0.25">
      <c r="B181" t="s">
        <v>466</v>
      </c>
      <c r="C181" t="s">
        <v>408</v>
      </c>
    </row>
    <row r="182" spans="2:3" x14ac:dyDescent="0.25">
      <c r="B182" t="s">
        <v>114</v>
      </c>
      <c r="C182" t="s">
        <v>408</v>
      </c>
    </row>
    <row r="183" spans="2:3" x14ac:dyDescent="0.25">
      <c r="B183" t="s">
        <v>138</v>
      </c>
      <c r="C183" t="s">
        <v>408</v>
      </c>
    </row>
    <row r="184" spans="2:3" x14ac:dyDescent="0.25">
      <c r="B184" t="s">
        <v>140</v>
      </c>
      <c r="C184" t="s">
        <v>408</v>
      </c>
    </row>
    <row r="185" spans="2:3" x14ac:dyDescent="0.25">
      <c r="B185" t="s">
        <v>126</v>
      </c>
      <c r="C185" t="s">
        <v>408</v>
      </c>
    </row>
    <row r="186" spans="2:3" x14ac:dyDescent="0.25">
      <c r="B186" t="s">
        <v>128</v>
      </c>
      <c r="C186" t="s">
        <v>408</v>
      </c>
    </row>
    <row r="187" spans="2:3" x14ac:dyDescent="0.25">
      <c r="B187" t="s">
        <v>167</v>
      </c>
      <c r="C187" t="s">
        <v>408</v>
      </c>
    </row>
    <row r="188" spans="2:3" x14ac:dyDescent="0.25">
      <c r="B188" t="s">
        <v>148</v>
      </c>
      <c r="C188" t="s">
        <v>408</v>
      </c>
    </row>
    <row r="189" spans="2:3" x14ac:dyDescent="0.25">
      <c r="B189" t="s">
        <v>467</v>
      </c>
      <c r="C189" t="s">
        <v>408</v>
      </c>
    </row>
    <row r="190" spans="2:3" x14ac:dyDescent="0.25">
      <c r="B190" t="s">
        <v>130</v>
      </c>
      <c r="C190" t="s">
        <v>408</v>
      </c>
    </row>
    <row r="191" spans="2:3" x14ac:dyDescent="0.25">
      <c r="B191" t="s">
        <v>150</v>
      </c>
      <c r="C191" t="s">
        <v>408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EE94A-1854-4B94-A7B4-0F343BCC1E42}">
  <dimension ref="A1:H200"/>
  <sheetViews>
    <sheetView workbookViewId="0">
      <selection activeCell="B199" sqref="B199"/>
    </sheetView>
  </sheetViews>
  <sheetFormatPr baseColWidth="10" defaultRowHeight="15" x14ac:dyDescent="0.25"/>
  <cols>
    <col min="7" max="7" width="18.7109375" bestFit="1" customWidth="1"/>
    <col min="8" max="8" width="19.5703125" bestFit="1" customWidth="1"/>
  </cols>
  <sheetData>
    <row r="1" spans="1:8" x14ac:dyDescent="0.25">
      <c r="A1" s="6" t="s">
        <v>522</v>
      </c>
      <c r="B1" s="6" t="s">
        <v>53</v>
      </c>
      <c r="C1" s="6" t="s">
        <v>523</v>
      </c>
      <c r="D1" s="6" t="s">
        <v>524</v>
      </c>
      <c r="E1" s="6" t="s">
        <v>525</v>
      </c>
      <c r="F1" s="6" t="s">
        <v>526</v>
      </c>
      <c r="G1" s="7" t="s">
        <v>527</v>
      </c>
      <c r="H1" s="7" t="s">
        <v>528</v>
      </c>
    </row>
    <row r="2" spans="1:8" x14ac:dyDescent="0.25">
      <c r="A2" t="s">
        <v>373</v>
      </c>
      <c r="B2" t="str">
        <f>VLOOKUP(A2,[7]Tabelle1!A:B,2,FALSE)</f>
        <v>AZE</v>
      </c>
      <c r="C2">
        <f>VLOOKUP(B2,[8]low!B:BG,47,FALSE)</f>
        <v>61.594403999999997</v>
      </c>
      <c r="D2">
        <f>VLOOKUP(B2,[8]high!B:BG,47,FALSE)</f>
        <v>61.594403999999997</v>
      </c>
      <c r="E2">
        <f>VLOOKUP(B2,[8]low!B:BG,57,FALSE)</f>
        <v>63.132463999999999</v>
      </c>
      <c r="F2">
        <f>VLOOKUP(B2,[8]high!B:BG,57,FALSE)</f>
        <v>63.132463999999999</v>
      </c>
      <c r="G2">
        <f>IFERROR(MAX(E2/C2,0),"NA")</f>
        <v>1.024970774942477</v>
      </c>
      <c r="H2">
        <f>IFERROR(MAX(F2/D2,0),"NA")</f>
        <v>1.024970774942477</v>
      </c>
    </row>
    <row r="3" spans="1:8" x14ac:dyDescent="0.25">
      <c r="A3" t="s">
        <v>97</v>
      </c>
      <c r="B3" t="str">
        <f>VLOOKUP(A3,[7]Tabelle1!A:B,2,FALSE)</f>
        <v>DJI</v>
      </c>
      <c r="C3">
        <f>VLOOKUP(B3,[8]low!B:BG,47,FALSE)</f>
        <v>1.7979879999999999</v>
      </c>
      <c r="D3">
        <f>VLOOKUP(B3,[8]high!B:BG,47,FALSE)</f>
        <v>1.7979879999999999</v>
      </c>
      <c r="E3">
        <f>VLOOKUP(B3,[8]low!B:BG,57,FALSE)</f>
        <v>2.9498899999999999</v>
      </c>
      <c r="F3">
        <f>VLOOKUP(B3,[8]high!B:BG,57,FALSE)</f>
        <v>2.033776</v>
      </c>
      <c r="G3">
        <f t="shared" ref="G3:G66" si="0">IFERROR(MAX(E3/C3,0),"NA")</f>
        <v>1.6406616729366381</v>
      </c>
      <c r="H3">
        <f t="shared" ref="H3:H66" si="1">IFERROR(MAX(F3/D3,0),"NA")</f>
        <v>1.1311399186201465</v>
      </c>
    </row>
    <row r="4" spans="1:8" x14ac:dyDescent="0.25">
      <c r="A4" t="s">
        <v>224</v>
      </c>
      <c r="B4" t="str">
        <f>VLOOKUP(A4,[7]Tabelle1!A:B,2,FALSE)</f>
        <v>CYP</v>
      </c>
      <c r="C4">
        <f>VLOOKUP(B4,[8]low!B:BG,47,FALSE)</f>
        <v>8.9450520000000004</v>
      </c>
      <c r="D4">
        <f>VLOOKUP(B4,[8]high!B:BG,47,FALSE)</f>
        <v>8.9450520000000004</v>
      </c>
      <c r="E4">
        <f>VLOOKUP(B4,[8]low!B:BG,57,FALSE)</f>
        <v>5.2316649999999996</v>
      </c>
      <c r="F4">
        <f>VLOOKUP(B4,[8]high!B:BG,57,FALSE)</f>
        <v>5.2316649999999996</v>
      </c>
      <c r="G4">
        <f t="shared" si="0"/>
        <v>0.58486691860483309</v>
      </c>
      <c r="H4">
        <f t="shared" si="1"/>
        <v>0.58486691860483309</v>
      </c>
    </row>
    <row r="5" spans="1:8" x14ac:dyDescent="0.25">
      <c r="A5" t="s">
        <v>463</v>
      </c>
      <c r="B5" t="str">
        <f>VLOOKUP(A5,[7]Tabelle1!A:B,2,FALSE)</f>
        <v>GRD</v>
      </c>
      <c r="C5">
        <f>VLOOKUP(B5,[8]low!B:BG,47,FALSE)</f>
        <v>0.46165099999999998</v>
      </c>
      <c r="D5">
        <f>VLOOKUP(B5,[8]high!B:BG,47,FALSE)</f>
        <v>0.46165099999999998</v>
      </c>
      <c r="E5">
        <f>VLOOKUP(B5,[8]low!B:BG,57,FALSE)</f>
        <v>0.63062499999999999</v>
      </c>
      <c r="F5">
        <f>VLOOKUP(B5,[8]high!B:BG,57,FALSE)</f>
        <v>0.221776</v>
      </c>
      <c r="G5">
        <f t="shared" si="0"/>
        <v>1.3660210851920607</v>
      </c>
      <c r="H5">
        <f t="shared" si="1"/>
        <v>0.48039752973566613</v>
      </c>
    </row>
    <row r="6" spans="1:8" x14ac:dyDescent="0.25">
      <c r="A6" t="s">
        <v>529</v>
      </c>
      <c r="B6" t="str">
        <f>VLOOKUP(A6,[7]Tabelle1!A:B,2,FALSE)</f>
        <v>SLV</v>
      </c>
      <c r="C6">
        <f>VLOOKUP(B6,[8]low!B:BG,47,FALSE)</f>
        <v>7.4135429999999998</v>
      </c>
      <c r="D6">
        <f>VLOOKUP(B6,[8]high!B:BG,47,FALSE)</f>
        <v>7.4135429999999998</v>
      </c>
      <c r="E6">
        <f>VLOOKUP(B6,[8]low!B:BG,57,FALSE)</f>
        <v>9.2264250000000008</v>
      </c>
      <c r="F6">
        <f>VLOOKUP(B6,[8]high!B:BG,57,FALSE)</f>
        <v>9.0673139999999997</v>
      </c>
      <c r="G6">
        <f t="shared" si="0"/>
        <v>1.2445365191784821</v>
      </c>
      <c r="H6">
        <f t="shared" si="1"/>
        <v>1.2230743114324689</v>
      </c>
    </row>
    <row r="7" spans="1:8" x14ac:dyDescent="0.25">
      <c r="A7" t="s">
        <v>282</v>
      </c>
      <c r="B7" t="str">
        <f>VLOOKUP(A7,[7]Tabelle1!A:B,2,FALSE)</f>
        <v>MKD</v>
      </c>
      <c r="C7">
        <f>VLOOKUP(B7,[8]low!B:BG,47,FALSE)</f>
        <v>10.740453</v>
      </c>
      <c r="D7">
        <f>VLOOKUP(B7,[8]high!B:BG,47,FALSE)</f>
        <v>10.740453</v>
      </c>
      <c r="E7">
        <f>VLOOKUP(B7,[8]low!B:BG,57,FALSE)</f>
        <v>6.4590100000000001</v>
      </c>
      <c r="F7">
        <f>VLOOKUP(B7,[8]high!B:BG,57,FALSE)</f>
        <v>6.4590100000000001</v>
      </c>
      <c r="G7">
        <f t="shared" si="0"/>
        <v>0.60137221400251928</v>
      </c>
      <c r="H7">
        <f t="shared" si="1"/>
        <v>0.60137221400251928</v>
      </c>
    </row>
    <row r="8" spans="1:8" x14ac:dyDescent="0.25">
      <c r="A8" t="s">
        <v>200</v>
      </c>
      <c r="B8" t="str">
        <f>VLOOKUP(A8,[7]Tabelle1!A:B,2,FALSE)</f>
        <v>DEU</v>
      </c>
      <c r="C8">
        <f>VLOOKUP(B8,[8]low!B:BG,47,FALSE)</f>
        <v>812.45525999999995</v>
      </c>
      <c r="D8">
        <f>VLOOKUP(B8,[8]high!B:BG,47,FALSE)</f>
        <v>812.45525999999995</v>
      </c>
      <c r="E8">
        <f>VLOOKUP(B8,[8]low!B:BG,57,FALSE)</f>
        <v>517.889544</v>
      </c>
      <c r="F8">
        <f>VLOOKUP(B8,[8]high!B:BG,57,FALSE)</f>
        <v>517.889544</v>
      </c>
      <c r="G8">
        <f t="shared" si="0"/>
        <v>0.63743761594946169</v>
      </c>
      <c r="H8">
        <f t="shared" si="1"/>
        <v>0.63743761594946169</v>
      </c>
    </row>
    <row r="9" spans="1:8" x14ac:dyDescent="0.25">
      <c r="A9" t="s">
        <v>8</v>
      </c>
      <c r="B9" t="str">
        <f>VLOOKUP(A9,[7]Tabelle1!A:B,2,FALSE)</f>
        <v>GIN</v>
      </c>
      <c r="C9">
        <f>VLOOKUP(B9,[8]low!B:BG,47,FALSE)</f>
        <v>30.204003</v>
      </c>
      <c r="D9">
        <f>VLOOKUP(B9,[8]high!B:BG,47,FALSE)</f>
        <v>30.204003</v>
      </c>
      <c r="E9">
        <f>VLOOKUP(B9,[8]low!B:BG,57,FALSE)</f>
        <v>49.194077</v>
      </c>
      <c r="F9">
        <f>VLOOKUP(B9,[8]high!B:BG,57,FALSE)</f>
        <v>45.150461</v>
      </c>
      <c r="G9">
        <f t="shared" si="0"/>
        <v>1.6287270597874064</v>
      </c>
      <c r="H9">
        <f t="shared" si="1"/>
        <v>1.4948502355797011</v>
      </c>
    </row>
    <row r="10" spans="1:8" x14ac:dyDescent="0.25">
      <c r="A10" t="s">
        <v>298</v>
      </c>
      <c r="B10" t="str">
        <f>VLOOKUP(A10,[7]Tabelle1!A:B,2,FALSE)</f>
        <v>FJI</v>
      </c>
      <c r="C10">
        <f>VLOOKUP(B10,[8]low!B:BG,47,FALSE)</f>
        <v>2.6203090000000002</v>
      </c>
      <c r="D10">
        <f>VLOOKUP(B10,[8]high!B:BG,47,FALSE)</f>
        <v>2.6203090000000002</v>
      </c>
      <c r="E10">
        <f>VLOOKUP(B10,[8]low!B:BG,57,FALSE)</f>
        <v>2.1647949999999998</v>
      </c>
      <c r="F10">
        <f>VLOOKUP(B10,[8]high!B:BG,57,FALSE)</f>
        <v>1.7486170000000001</v>
      </c>
      <c r="G10">
        <f t="shared" si="0"/>
        <v>0.82616019713705502</v>
      </c>
      <c r="H10">
        <f t="shared" si="1"/>
        <v>0.66733236423643161</v>
      </c>
    </row>
    <row r="11" spans="1:8" x14ac:dyDescent="0.25">
      <c r="A11" t="s">
        <v>530</v>
      </c>
      <c r="B11" t="str">
        <f>VLOOKUP(A11,[7]Tabelle1!A:B,2,FALSE)</f>
        <v>CZE</v>
      </c>
      <c r="C11">
        <f>VLOOKUP(B11,[8]low!B:BG,47,FALSE)</f>
        <v>126.323556</v>
      </c>
      <c r="D11">
        <f>VLOOKUP(B11,[8]high!B:BG,47,FALSE)</f>
        <v>126.323556</v>
      </c>
      <c r="E11">
        <f>VLOOKUP(B11,[8]low!B:BG,57,FALSE)</f>
        <v>89.517477999999997</v>
      </c>
      <c r="F11">
        <f>VLOOKUP(B11,[8]high!B:BG,57,FALSE)</f>
        <v>89.517477999999997</v>
      </c>
      <c r="G11">
        <f t="shared" si="0"/>
        <v>0.70863646365369892</v>
      </c>
      <c r="H11">
        <f t="shared" si="1"/>
        <v>0.70863646365369892</v>
      </c>
    </row>
    <row r="12" spans="1:8" x14ac:dyDescent="0.25">
      <c r="A12" t="s">
        <v>212</v>
      </c>
      <c r="B12" t="str">
        <f>VLOOKUP(A12,[7]Tabelle1!A:B,2,FALSE)</f>
        <v>LUX</v>
      </c>
      <c r="C12">
        <f>VLOOKUP(B12,[8]low!B:BG,47,FALSE)</f>
        <v>10.890449</v>
      </c>
      <c r="D12">
        <f>VLOOKUP(B12,[8]high!B:BG,47,FALSE)</f>
        <v>10.890449</v>
      </c>
      <c r="E12">
        <f>VLOOKUP(B12,[8]low!B:BG,57,FALSE)</f>
        <v>8.0187939999999998</v>
      </c>
      <c r="F12">
        <f>VLOOKUP(B12,[8]high!B:BG,57,FALSE)</f>
        <v>8.0187939999999998</v>
      </c>
      <c r="G12">
        <f t="shared" si="0"/>
        <v>0.7363143613270674</v>
      </c>
      <c r="H12">
        <f t="shared" si="1"/>
        <v>0.7363143613270674</v>
      </c>
    </row>
    <row r="13" spans="1:8" x14ac:dyDescent="0.25">
      <c r="A13" t="s">
        <v>531</v>
      </c>
      <c r="B13" t="str">
        <f>VLOOKUP(A13,[7]Tabelle1!A:B,2,FALSE)</f>
        <v>DOM</v>
      </c>
      <c r="C13">
        <f>VLOOKUP(B13,[8]low!B:BG,47,FALSE)</f>
        <v>41.666127000000003</v>
      </c>
      <c r="D13">
        <f>VLOOKUP(B13,[8]high!B:BG,47,FALSE)</f>
        <v>41.666127000000003</v>
      </c>
      <c r="E13">
        <f>VLOOKUP(B13,[8]low!B:BG,57,FALSE)</f>
        <v>47.395048000000003</v>
      </c>
      <c r="F13">
        <f>VLOOKUP(B13,[8]high!B:BG,57,FALSE)</f>
        <v>38.205959999999997</v>
      </c>
      <c r="G13">
        <f t="shared" si="0"/>
        <v>1.1374958848467005</v>
      </c>
      <c r="H13">
        <f t="shared" si="1"/>
        <v>0.91695491640007709</v>
      </c>
    </row>
    <row r="14" spans="1:8" x14ac:dyDescent="0.25">
      <c r="A14" t="s">
        <v>103</v>
      </c>
      <c r="B14" t="str">
        <f>VLOOKUP(A14,[7]Tabelle1!A:B,2,FALSE)</f>
        <v>SYC</v>
      </c>
      <c r="C14">
        <f>VLOOKUP(B14,[8]low!B:BG,47,FALSE)</f>
        <v>0.47949399999999998</v>
      </c>
      <c r="D14">
        <f>VLOOKUP(B14,[8]high!B:BG,47,FALSE)</f>
        <v>0.47949399999999998</v>
      </c>
      <c r="E14">
        <f>VLOOKUP(B14,[8]low!B:BG,57,FALSE)</f>
        <v>1.0015890000000001</v>
      </c>
      <c r="F14">
        <f>VLOOKUP(B14,[8]high!B:BG,57,FALSE)</f>
        <v>0.743757</v>
      </c>
      <c r="G14">
        <f t="shared" si="0"/>
        <v>2.0888457415525536</v>
      </c>
      <c r="H14">
        <f t="shared" si="1"/>
        <v>1.5511288983803762</v>
      </c>
    </row>
    <row r="15" spans="1:8" x14ac:dyDescent="0.25">
      <c r="A15" t="s">
        <v>230</v>
      </c>
      <c r="B15" t="str">
        <f>VLOOKUP(A15,[7]Tabelle1!A:B,2,FALSE)</f>
        <v>FIN</v>
      </c>
      <c r="C15">
        <f>VLOOKUP(B15,[8]low!B:BG,47,FALSE)</f>
        <v>71.657460999999998</v>
      </c>
      <c r="D15">
        <f>VLOOKUP(B15,[8]high!B:BG,47,FALSE)</f>
        <v>71.657460999999998</v>
      </c>
      <c r="E15">
        <f>VLOOKUP(B15,[8]low!B:BG,57,FALSE)</f>
        <v>52.656485000000004</v>
      </c>
      <c r="F15">
        <f>VLOOKUP(B15,[8]high!B:BG,57,FALSE)</f>
        <v>52.656485000000004</v>
      </c>
      <c r="G15">
        <f t="shared" si="0"/>
        <v>0.7348360417068085</v>
      </c>
      <c r="H15">
        <f t="shared" si="1"/>
        <v>0.7348360417068085</v>
      </c>
    </row>
    <row r="16" spans="1:8" x14ac:dyDescent="0.25">
      <c r="A16" t="s">
        <v>140</v>
      </c>
      <c r="B16" t="str">
        <f>VLOOKUP(A16,[7]Tabelle1!A:B,2,FALSE)</f>
        <v>PAN</v>
      </c>
      <c r="C16">
        <f>VLOOKUP(B16,[8]low!B:BG,47,FALSE)</f>
        <v>11.451582999999999</v>
      </c>
      <c r="D16">
        <f>VLOOKUP(B16,[8]high!B:BG,47,FALSE)</f>
        <v>11.451582999999999</v>
      </c>
      <c r="E16">
        <f>VLOOKUP(B16,[8]low!B:BG,57,FALSE)</f>
        <v>20.552631999999999</v>
      </c>
      <c r="F16">
        <f>VLOOKUP(B16,[8]high!B:BG,57,FALSE)</f>
        <v>18.330876</v>
      </c>
      <c r="G16">
        <f t="shared" si="0"/>
        <v>1.7947415654237497</v>
      </c>
      <c r="H16">
        <f t="shared" si="1"/>
        <v>1.6007285630292336</v>
      </c>
    </row>
    <row r="17" spans="1:8" x14ac:dyDescent="0.25">
      <c r="A17" t="s">
        <v>532</v>
      </c>
      <c r="B17" t="str">
        <f>VLOOKUP(A17,[7]Tabelle1!A:B,2,FALSE)</f>
        <v>NLD</v>
      </c>
      <c r="C17">
        <f>VLOOKUP(B17,[8]low!B:BG,47,FALSE)</f>
        <v>212.36173199999999</v>
      </c>
      <c r="D17">
        <f>VLOOKUP(B17,[8]high!B:BG,47,FALSE)</f>
        <v>212.36173199999999</v>
      </c>
      <c r="E17">
        <f>VLOOKUP(B17,[8]low!B:BG,57,FALSE)</f>
        <v>132.39426700000001</v>
      </c>
      <c r="F17">
        <f>VLOOKUP(B17,[8]high!B:BG,57,FALSE)</f>
        <v>132.39426700000001</v>
      </c>
      <c r="G17">
        <f t="shared" si="0"/>
        <v>0.62343749861674713</v>
      </c>
      <c r="H17">
        <f t="shared" si="1"/>
        <v>0.62343749861674713</v>
      </c>
    </row>
    <row r="18" spans="1:8" x14ac:dyDescent="0.25">
      <c r="A18" t="s">
        <v>95</v>
      </c>
      <c r="B18" t="str">
        <f>VLOOKUP(A18,[7]Tabelle1!A:B,2,FALSE)</f>
        <v>COM</v>
      </c>
      <c r="C18">
        <f>VLOOKUP(B18,[8]low!B:BG,47,FALSE)</f>
        <v>0.46495700000000001</v>
      </c>
      <c r="D18">
        <f>VLOOKUP(B18,[8]high!B:BG,47,FALSE)</f>
        <v>0.46495700000000001</v>
      </c>
      <c r="E18">
        <f>VLOOKUP(B18,[8]low!B:BG,57,FALSE)</f>
        <v>0.65454000000000001</v>
      </c>
      <c r="F18">
        <f>VLOOKUP(B18,[8]high!B:BG,57,FALSE)</f>
        <v>0.51643700000000003</v>
      </c>
      <c r="G18">
        <f t="shared" si="0"/>
        <v>1.4077430816183001</v>
      </c>
      <c r="H18">
        <f t="shared" si="1"/>
        <v>1.1107199160352463</v>
      </c>
    </row>
    <row r="19" spans="1:8" x14ac:dyDescent="0.25">
      <c r="A19" t="s">
        <v>181</v>
      </c>
      <c r="B19" t="str">
        <f>VLOOKUP(A19,[7]Tabelle1!A:B,2,FALSE)</f>
        <v>JPN</v>
      </c>
      <c r="C19">
        <f>VLOOKUP(B19,[8]low!B:BG,47,FALSE)</f>
        <v>1378.745627</v>
      </c>
      <c r="D19">
        <f>VLOOKUP(B19,[8]high!B:BG,47,FALSE)</f>
        <v>1378.745627</v>
      </c>
      <c r="E19">
        <f>VLOOKUP(B19,[8]low!B:BG,57,FALSE)</f>
        <v>859.39185699999996</v>
      </c>
      <c r="F19">
        <f>VLOOKUP(B19,[8]high!B:BG,57,FALSE)</f>
        <v>809.32963400000006</v>
      </c>
      <c r="G19">
        <f t="shared" si="0"/>
        <v>0.62331429392812865</v>
      </c>
      <c r="H19">
        <f t="shared" si="1"/>
        <v>0.58700431620661819</v>
      </c>
    </row>
    <row r="20" spans="1:8" x14ac:dyDescent="0.25">
      <c r="A20" t="s">
        <v>533</v>
      </c>
      <c r="B20" t="str">
        <f>VLOOKUP(A20,[7]Tabelle1!A:B,2,FALSE)</f>
        <v>ATG</v>
      </c>
      <c r="C20">
        <f>VLOOKUP(B20,[8]low!B:BG,47,FALSE)</f>
        <v>0.63224400000000003</v>
      </c>
      <c r="D20">
        <f>VLOOKUP(B20,[8]high!B:BG,47,FALSE)</f>
        <v>0.63224400000000003</v>
      </c>
      <c r="E20">
        <f>VLOOKUP(B20,[8]low!B:BG,57,FALSE)</f>
        <v>0.74418300000000004</v>
      </c>
      <c r="F20">
        <f>VLOOKUP(B20,[8]high!B:BG,57,FALSE)</f>
        <v>0.74418300000000004</v>
      </c>
      <c r="G20">
        <f t="shared" si="0"/>
        <v>1.1770503160172339</v>
      </c>
      <c r="H20">
        <f t="shared" si="1"/>
        <v>1.1770503160172339</v>
      </c>
    </row>
    <row r="21" spans="1:8" x14ac:dyDescent="0.25">
      <c r="A21" t="s">
        <v>165</v>
      </c>
      <c r="B21" t="str">
        <f>VLOOKUP(A21,[7]Tabelle1!A:B,2,FALSE)</f>
        <v>GUY</v>
      </c>
      <c r="C21">
        <f>VLOOKUP(B21,[8]low!B:BG,47,FALSE)</f>
        <v>2.3802349999999999</v>
      </c>
      <c r="D21">
        <f>VLOOKUP(B21,[8]high!B:BG,47,FALSE)</f>
        <v>2.3802349999999999</v>
      </c>
      <c r="E21">
        <f>VLOOKUP(B21,[8]low!B:BG,57,FALSE)</f>
        <v>3.345024</v>
      </c>
      <c r="F21">
        <f>VLOOKUP(B21,[8]high!B:BG,57,FALSE)</f>
        <v>0</v>
      </c>
      <c r="G21">
        <f t="shared" si="0"/>
        <v>1.405333506985655</v>
      </c>
      <c r="H21">
        <f t="shared" si="1"/>
        <v>0</v>
      </c>
    </row>
    <row r="22" spans="1:8" x14ac:dyDescent="0.25">
      <c r="A22" t="s">
        <v>302</v>
      </c>
      <c r="B22" t="str">
        <f>VLOOKUP(A22,[7]Tabelle1!A:B,2,FALSE)</f>
        <v>MHL</v>
      </c>
      <c r="C22">
        <f>VLOOKUP(B22,[8]low!B:BG,47,FALSE)</f>
        <v>0.15887499999999999</v>
      </c>
      <c r="D22">
        <f>VLOOKUP(B22,[8]high!B:BG,47,FALSE)</f>
        <v>0.15887499999999999</v>
      </c>
      <c r="E22">
        <f>VLOOKUP(B22,[8]low!B:BG,57,FALSE)</f>
        <v>7.9785999999999996E-2</v>
      </c>
      <c r="F22">
        <f>VLOOKUP(B22,[8]high!B:BG,57,FALSE)</f>
        <v>7.9785999999999996E-2</v>
      </c>
      <c r="G22">
        <f t="shared" si="0"/>
        <v>0.50219354838709673</v>
      </c>
      <c r="H22">
        <f t="shared" si="1"/>
        <v>0.50219354838709673</v>
      </c>
    </row>
    <row r="23" spans="1:8" x14ac:dyDescent="0.25">
      <c r="A23" t="s">
        <v>465</v>
      </c>
      <c r="B23" t="str">
        <f>VLOOKUP(A23,[7]Tabelle1!A:B,2,FALSE)</f>
        <v>HTI</v>
      </c>
      <c r="C23">
        <f>VLOOKUP(B23,[8]low!B:BG,47,FALSE)</f>
        <v>15.916437</v>
      </c>
      <c r="D23">
        <f>VLOOKUP(B23,[8]high!B:BG,47,FALSE)</f>
        <v>15.916437</v>
      </c>
      <c r="E23">
        <f>VLOOKUP(B23,[8]low!B:BG,57,FALSE)</f>
        <v>18.881395999999999</v>
      </c>
      <c r="F23">
        <f>VLOOKUP(B23,[8]high!B:BG,57,FALSE)</f>
        <v>13.959697</v>
      </c>
      <c r="G23">
        <f t="shared" si="0"/>
        <v>1.1862828345313714</v>
      </c>
      <c r="H23">
        <f t="shared" si="1"/>
        <v>0.87706168158112274</v>
      </c>
    </row>
    <row r="24" spans="1:8" x14ac:dyDescent="0.25">
      <c r="A24" t="s">
        <v>301</v>
      </c>
      <c r="B24" t="str">
        <f>VLOOKUP(A24,[7]Tabelle1!A:B,2,FALSE)</f>
        <v>KIR</v>
      </c>
      <c r="C24">
        <f>VLOOKUP(B24,[8]low!B:BG,47,FALSE)</f>
        <v>7.6998999999999998E-2</v>
      </c>
      <c r="D24">
        <f>VLOOKUP(B24,[8]high!B:BG,47,FALSE)</f>
        <v>7.6998999999999998E-2</v>
      </c>
      <c r="E24">
        <f>VLOOKUP(B24,[8]low!B:BG,57,FALSE)</f>
        <v>6.7701999999999998E-2</v>
      </c>
      <c r="F24">
        <f>VLOOKUP(B24,[8]high!B:BG,57,FALSE)</f>
        <v>2.9464000000000001E-2</v>
      </c>
      <c r="G24">
        <f t="shared" si="0"/>
        <v>0.87925817218405433</v>
      </c>
      <c r="H24">
        <f t="shared" si="1"/>
        <v>0.38265432018597645</v>
      </c>
    </row>
    <row r="25" spans="1:8" x14ac:dyDescent="0.25">
      <c r="A25" t="s">
        <v>18</v>
      </c>
      <c r="B25" t="str">
        <f>VLOOKUP(A25,[7]Tabelle1!A:B,2,FALSE)</f>
        <v>RWA</v>
      </c>
      <c r="C25">
        <f>VLOOKUP(B25,[8]low!B:BG,47,FALSE)</f>
        <v>7.3822179999999999</v>
      </c>
      <c r="D25">
        <f>VLOOKUP(B25,[8]high!B:BG,47,FALSE)</f>
        <v>7.3822179999999999</v>
      </c>
      <c r="E25">
        <f>VLOOKUP(B25,[8]low!B:BG,57,FALSE)</f>
        <v>9.8916120000000003</v>
      </c>
      <c r="F25">
        <f>VLOOKUP(B25,[8]high!B:BG,57,FALSE)</f>
        <v>7.5253899999999998</v>
      </c>
      <c r="G25">
        <f t="shared" si="0"/>
        <v>1.3399241257844188</v>
      </c>
      <c r="H25">
        <f t="shared" si="1"/>
        <v>1.019394171236883</v>
      </c>
    </row>
    <row r="26" spans="1:8" x14ac:dyDescent="0.25">
      <c r="A26" t="s">
        <v>12</v>
      </c>
      <c r="B26" t="str">
        <f>VLOOKUP(A26,[7]Tabelle1!A:B,2,FALSE)</f>
        <v>ETH</v>
      </c>
      <c r="C26">
        <f>VLOOKUP(B26,[8]low!B:BG,47,FALSE)</f>
        <v>172.38958500000001</v>
      </c>
      <c r="D26">
        <f>VLOOKUP(B26,[8]high!B:BG,47,FALSE)</f>
        <v>172.38958500000001</v>
      </c>
      <c r="E26">
        <f>VLOOKUP(B26,[8]low!B:BG,57,FALSE)</f>
        <v>246.74</v>
      </c>
      <c r="F26">
        <f>VLOOKUP(B26,[8]high!B:BG,57,FALSE)</f>
        <v>220.04</v>
      </c>
      <c r="G26">
        <f t="shared" si="0"/>
        <v>1.4312929635511333</v>
      </c>
      <c r="H26">
        <f t="shared" si="1"/>
        <v>1.276411217069755</v>
      </c>
    </row>
    <row r="27" spans="1:8" x14ac:dyDescent="0.25">
      <c r="A27" t="s">
        <v>236</v>
      </c>
      <c r="B27" t="str">
        <f>VLOOKUP(A27,[7]Tabelle1!A:B,2,FALSE)</f>
        <v>POL</v>
      </c>
      <c r="C27">
        <f>VLOOKUP(B27,[8]low!B:BG,47,FALSE)</f>
        <v>438.456952</v>
      </c>
      <c r="D27">
        <f>VLOOKUP(B27,[8]high!B:BG,47,FALSE)</f>
        <v>438.456952</v>
      </c>
      <c r="E27">
        <f>VLOOKUP(B27,[8]low!B:BG,57,FALSE)</f>
        <v>294.42987699999998</v>
      </c>
      <c r="F27">
        <f>VLOOKUP(B27,[8]high!B:BG,57,FALSE)</f>
        <v>294.42987699999998</v>
      </c>
      <c r="G27">
        <f t="shared" si="0"/>
        <v>0.67151376128710571</v>
      </c>
      <c r="H27">
        <f t="shared" si="1"/>
        <v>0.67151376128710571</v>
      </c>
    </row>
    <row r="28" spans="1:8" x14ac:dyDescent="0.25">
      <c r="A28" t="s">
        <v>338</v>
      </c>
      <c r="B28" t="str">
        <f>VLOOKUP(A28,[7]Tabelle1!A:B,2,FALSE)</f>
        <v>SGP</v>
      </c>
      <c r="C28">
        <f>VLOOKUP(B28,[8]low!B:BG,47,FALSE)</f>
        <v>87.408219000000003</v>
      </c>
      <c r="D28">
        <f>VLOOKUP(B28,[8]high!B:BG,47,FALSE)</f>
        <v>87.408219000000003</v>
      </c>
      <c r="E28">
        <f>VLOOKUP(B28,[8]low!B:BG,57,FALSE)</f>
        <v>63.574720999999997</v>
      </c>
      <c r="F28">
        <f>VLOOKUP(B28,[8]high!B:BG,57,FALSE)</f>
        <v>63.574720999999997</v>
      </c>
      <c r="G28">
        <f t="shared" si="0"/>
        <v>0.7273311563526994</v>
      </c>
      <c r="H28">
        <f t="shared" si="1"/>
        <v>0.7273311563526994</v>
      </c>
    </row>
    <row r="29" spans="1:8" x14ac:dyDescent="0.25">
      <c r="A29" t="s">
        <v>534</v>
      </c>
      <c r="B29" t="str">
        <f>VLOOKUP(A29,[7]Tabelle1!A:B,2,FALSE)</f>
        <v>PHL</v>
      </c>
      <c r="C29">
        <f>VLOOKUP(B29,[8]low!B:BG,47,FALSE)</f>
        <v>250.934347</v>
      </c>
      <c r="D29">
        <f>VLOOKUP(B29,[8]high!B:BG,47,FALSE)</f>
        <v>250.934347</v>
      </c>
      <c r="E29">
        <f>VLOOKUP(B29,[8]low!B:BG,57,FALSE)</f>
        <v>336.80351000000002</v>
      </c>
      <c r="F29">
        <f>VLOOKUP(B29,[8]high!B:BG,57,FALSE)</f>
        <v>-53.459116000000002</v>
      </c>
      <c r="G29">
        <f t="shared" si="0"/>
        <v>1.3421977263240095</v>
      </c>
      <c r="H29">
        <f t="shared" si="1"/>
        <v>0</v>
      </c>
    </row>
    <row r="30" spans="1:8" x14ac:dyDescent="0.25">
      <c r="A30" t="s">
        <v>88</v>
      </c>
      <c r="B30" t="str">
        <f>VLOOKUP(A30,[7]Tabelle1!A:B,2,FALSE)</f>
        <v>AGO</v>
      </c>
      <c r="C30">
        <f>VLOOKUP(B30,[8]low!B:BG,47,FALSE)</f>
        <v>104.997822</v>
      </c>
      <c r="D30">
        <f>VLOOKUP(B30,[8]high!B:BG,47,FALSE)</f>
        <v>104.997822</v>
      </c>
      <c r="E30">
        <f>VLOOKUP(B30,[8]low!B:BG,57,FALSE)</f>
        <v>98.043079000000006</v>
      </c>
      <c r="F30">
        <f>VLOOKUP(B30,[8]high!B:BG,57,FALSE)</f>
        <v>82.055954999999997</v>
      </c>
      <c r="G30">
        <f t="shared" si="0"/>
        <v>0.93376297843587652</v>
      </c>
      <c r="H30">
        <f t="shared" si="1"/>
        <v>0.78150149628818011</v>
      </c>
    </row>
    <row r="31" spans="1:8" x14ac:dyDescent="0.25">
      <c r="A31" t="s">
        <v>124</v>
      </c>
      <c r="B31" t="str">
        <f>VLOOKUP(A31,[7]Tabelle1!A:B,2,FALSE)</f>
        <v>ECU</v>
      </c>
      <c r="C31">
        <f>VLOOKUP(B31,[8]low!B:BG,47,FALSE)</f>
        <v>71.270287999999994</v>
      </c>
      <c r="D31">
        <f>VLOOKUP(B31,[8]high!B:BG,47,FALSE)</f>
        <v>71.270287999999994</v>
      </c>
      <c r="E31">
        <f>VLOOKUP(B31,[8]low!B:BG,57,FALSE)</f>
        <v>68.327073999999996</v>
      </c>
      <c r="F31">
        <f>VLOOKUP(B31,[8]high!B:BG,57,FALSE)</f>
        <v>50.023921999999999</v>
      </c>
      <c r="G31">
        <f t="shared" si="0"/>
        <v>0.95870349226033713</v>
      </c>
      <c r="H31">
        <f t="shared" si="1"/>
        <v>0.70189027438755414</v>
      </c>
    </row>
    <row r="32" spans="1:8" x14ac:dyDescent="0.25">
      <c r="A32" t="s">
        <v>535</v>
      </c>
      <c r="B32" t="str">
        <f>VLOOKUP(A32,[7]Tabelle1!A:B,2,FALSE)</f>
        <v>BHS</v>
      </c>
      <c r="C32">
        <f>VLOOKUP(B32,[8]low!B:BG,47,FALSE)</f>
        <v>2.1292330000000002</v>
      </c>
      <c r="D32">
        <f>VLOOKUP(B32,[8]high!B:BG,47,FALSE)</f>
        <v>2.1292330000000002</v>
      </c>
      <c r="E32">
        <f>VLOOKUP(B32,[8]low!B:BG,57,FALSE)</f>
        <v>2.6253120000000001</v>
      </c>
      <c r="F32">
        <f>VLOOKUP(B32,[8]high!B:BG,57,FALSE)</f>
        <v>1.4541269999999999</v>
      </c>
      <c r="G32">
        <f t="shared" si="0"/>
        <v>1.2329848353843849</v>
      </c>
      <c r="H32">
        <f t="shared" si="1"/>
        <v>0.68293465299476375</v>
      </c>
    </row>
    <row r="33" spans="1:8" x14ac:dyDescent="0.25">
      <c r="A33" t="s">
        <v>234</v>
      </c>
      <c r="B33" t="str">
        <f>VLOOKUP(A33,[7]Tabelle1!A:B,2,FALSE)</f>
        <v>NOR</v>
      </c>
      <c r="C33">
        <f>VLOOKUP(B33,[8]low!B:BG,47,FALSE)</f>
        <v>55.980716999999999</v>
      </c>
      <c r="D33">
        <f>VLOOKUP(B33,[8]high!B:BG,47,FALSE)</f>
        <v>55.980716999999999</v>
      </c>
      <c r="E33">
        <f>VLOOKUP(B33,[8]low!B:BG,57,FALSE)</f>
        <v>29.666685000000001</v>
      </c>
      <c r="F33">
        <f>VLOOKUP(B33,[8]high!B:BG,57,FALSE)</f>
        <v>29.666685000000001</v>
      </c>
      <c r="G33">
        <f t="shared" si="0"/>
        <v>0.52994471292677447</v>
      </c>
      <c r="H33">
        <f t="shared" si="1"/>
        <v>0.52994471292677447</v>
      </c>
    </row>
    <row r="34" spans="1:8" x14ac:dyDescent="0.25">
      <c r="A34" t="s">
        <v>369</v>
      </c>
      <c r="B34" t="str">
        <f>VLOOKUP(A34,[7]Tabelle1!A:B,2,FALSE)</f>
        <v>TJK</v>
      </c>
      <c r="C34">
        <f>VLOOKUP(B34,[8]low!B:BG,47,FALSE)</f>
        <v>16.089585</v>
      </c>
      <c r="D34">
        <f>VLOOKUP(B34,[8]high!B:BG,47,FALSE)</f>
        <v>16.089585</v>
      </c>
      <c r="E34">
        <f>VLOOKUP(B34,[8]low!B:BG,57,FALSE)</f>
        <v>25.878912</v>
      </c>
      <c r="F34">
        <f>VLOOKUP(B34,[8]high!B:BG,57,FALSE)</f>
        <v>19.562722000000001</v>
      </c>
      <c r="G34">
        <f t="shared" si="0"/>
        <v>1.6084263205048484</v>
      </c>
      <c r="H34">
        <f t="shared" si="1"/>
        <v>1.2158624352337242</v>
      </c>
    </row>
    <row r="35" spans="1:8" x14ac:dyDescent="0.25">
      <c r="A35" t="s">
        <v>114</v>
      </c>
      <c r="B35" t="str">
        <f>VLOOKUP(A35,[7]Tabelle1!A:B,2,FALSE)</f>
        <v>MEX</v>
      </c>
      <c r="C35">
        <f>VLOOKUP(B35,[8]low!B:BG,47,FALSE)</f>
        <v>787.90348300000005</v>
      </c>
      <c r="D35">
        <f>VLOOKUP(B35,[8]high!B:BG,47,FALSE)</f>
        <v>787.90348300000005</v>
      </c>
      <c r="E35">
        <f>VLOOKUP(B35,[8]low!B:BG,57,FALSE)</f>
        <v>866.65408000000002</v>
      </c>
      <c r="F35">
        <f>VLOOKUP(B35,[8]high!B:BG,57,FALSE)</f>
        <v>743.32963500000005</v>
      </c>
      <c r="G35">
        <f t="shared" si="0"/>
        <v>1.0999495480082806</v>
      </c>
      <c r="H35">
        <f t="shared" si="1"/>
        <v>0.94342727382003466</v>
      </c>
    </row>
    <row r="36" spans="1:8" x14ac:dyDescent="0.25">
      <c r="A36" t="s">
        <v>24</v>
      </c>
      <c r="B36" t="str">
        <f>VLOOKUP(A36,[7]Tabelle1!A:B,2,FALSE)</f>
        <v>NAM</v>
      </c>
      <c r="C36">
        <f>VLOOKUP(B36,[8]low!B:BG,47,FALSE)</f>
        <v>11.113649000000001</v>
      </c>
      <c r="D36">
        <f>VLOOKUP(B36,[8]high!B:BG,47,FALSE)</f>
        <v>11.113649000000001</v>
      </c>
      <c r="E36">
        <f>VLOOKUP(B36,[8]low!B:BG,57,FALSE)</f>
        <v>9.4982989999999994</v>
      </c>
      <c r="F36">
        <f>VLOOKUP(B36,[8]high!B:BG,57,FALSE)</f>
        <v>8.1738890000000008</v>
      </c>
      <c r="G36">
        <f t="shared" si="0"/>
        <v>0.85465169900543003</v>
      </c>
      <c r="H36">
        <f t="shared" si="1"/>
        <v>0.73548201855214257</v>
      </c>
    </row>
    <row r="37" spans="1:8" x14ac:dyDescent="0.25">
      <c r="A37" t="s">
        <v>397</v>
      </c>
      <c r="B37" t="str">
        <f>VLOOKUP(A37,[7]Tabelle1!A:B,2,FALSE)</f>
        <v>SYR</v>
      </c>
      <c r="C37">
        <f>VLOOKUP(B37,[8]low!B:BG,47,FALSE)</f>
        <v>51.240191000000003</v>
      </c>
      <c r="D37" t="str">
        <f>VLOOKUP(B37,[8]high!B:BG,47,FALSE)</f>
        <v>0</v>
      </c>
      <c r="E37">
        <f>VLOOKUP(B37,[8]low!B:BG,57,FALSE)</f>
        <v>82.487705000000005</v>
      </c>
      <c r="F37" t="str">
        <f>VLOOKUP(B37,[8]high!B:BG,57,FALSE)</f>
        <v/>
      </c>
      <c r="G37">
        <f t="shared" si="0"/>
        <v>1.6098243076416323</v>
      </c>
      <c r="H37" t="str">
        <f t="shared" si="1"/>
        <v>NA</v>
      </c>
    </row>
    <row r="38" spans="1:8" x14ac:dyDescent="0.25">
      <c r="A38" t="s">
        <v>138</v>
      </c>
      <c r="B38" t="str">
        <f>VLOOKUP(A38,[7]Tabelle1!A:B,2,FALSE)</f>
        <v>NIC</v>
      </c>
      <c r="C38">
        <f>VLOOKUP(B38,[8]low!B:BG,47,FALSE)</f>
        <v>5.5614109999999997</v>
      </c>
      <c r="D38">
        <f>VLOOKUP(B38,[8]high!B:BG,47,FALSE)</f>
        <v>5.5614109999999997</v>
      </c>
      <c r="E38">
        <f>VLOOKUP(B38,[8]low!B:BG,57,FALSE)</f>
        <v>48.995893000000002</v>
      </c>
      <c r="F38">
        <f>VLOOKUP(B38,[8]high!B:BG,57,FALSE)</f>
        <v>42.122025000000001</v>
      </c>
      <c r="G38">
        <f t="shared" si="0"/>
        <v>8.8099752023362434</v>
      </c>
      <c r="H38">
        <f t="shared" si="1"/>
        <v>7.5739816747944007</v>
      </c>
    </row>
    <row r="39" spans="1:8" x14ac:dyDescent="0.25">
      <c r="A39" t="s">
        <v>536</v>
      </c>
      <c r="B39" t="str">
        <f>VLOOKUP(A39,[7]Tabelle1!A:B,2,FALSE)</f>
        <v>VCT</v>
      </c>
      <c r="C39">
        <f>VLOOKUP(B39,[8]low!B:BG,47,FALSE)</f>
        <v>0.34884300000000001</v>
      </c>
      <c r="D39">
        <f>VLOOKUP(B39,[8]high!B:BG,47,FALSE)</f>
        <v>0.34884300000000001</v>
      </c>
      <c r="E39">
        <f>VLOOKUP(B39,[8]low!B:BG,57,FALSE)</f>
        <v>0</v>
      </c>
      <c r="F39">
        <f>VLOOKUP(B39,[8]high!B:BG,57,FALSE)</f>
        <v>0</v>
      </c>
      <c r="G39">
        <f t="shared" si="0"/>
        <v>0</v>
      </c>
      <c r="H39">
        <f t="shared" si="1"/>
        <v>0</v>
      </c>
    </row>
    <row r="40" spans="1:8" x14ac:dyDescent="0.25">
      <c r="A40" t="s">
        <v>20</v>
      </c>
      <c r="B40" t="str">
        <f>VLOOKUP(A40,[7]Tabelle1!A:B,2,FALSE)</f>
        <v>UGA</v>
      </c>
      <c r="C40">
        <f>VLOOKUP(B40,[8]low!B:BG,47,FALSE)</f>
        <v>19.893367999999999</v>
      </c>
      <c r="D40">
        <f>VLOOKUP(B40,[8]high!B:BG,47,FALSE)</f>
        <v>19.893367999999999</v>
      </c>
      <c r="E40">
        <f>VLOOKUP(B40,[8]low!B:BG,57,FALSE)</f>
        <v>29.017728000000002</v>
      </c>
      <c r="F40">
        <f>VLOOKUP(B40,[8]high!B:BG,57,FALSE)</f>
        <v>22.527428</v>
      </c>
      <c r="G40">
        <f t="shared" si="0"/>
        <v>1.4586634098358811</v>
      </c>
      <c r="H40">
        <f t="shared" si="1"/>
        <v>1.1324089515661704</v>
      </c>
    </row>
    <row r="41" spans="1:8" x14ac:dyDescent="0.25">
      <c r="A41" t="s">
        <v>242</v>
      </c>
      <c r="B41" t="str">
        <f>VLOOKUP(A41,[7]Tabelle1!A:B,2,FALSE)</f>
        <v>SVN</v>
      </c>
      <c r="C41">
        <f>VLOOKUP(B41,[8]low!B:BG,47,FALSE)</f>
        <v>18.511142</v>
      </c>
      <c r="D41">
        <f>VLOOKUP(B41,[8]high!B:BG,47,FALSE)</f>
        <v>18.511142</v>
      </c>
      <c r="E41">
        <f>VLOOKUP(B41,[8]low!B:BG,57,FALSE)</f>
        <v>15.261355</v>
      </c>
      <c r="F41">
        <f>VLOOKUP(B41,[8]high!B:BG,57,FALSE)</f>
        <v>15.261355</v>
      </c>
      <c r="G41">
        <f t="shared" si="0"/>
        <v>0.82444157146004282</v>
      </c>
      <c r="H41">
        <f t="shared" si="1"/>
        <v>0.82444157146004282</v>
      </c>
    </row>
    <row r="42" spans="1:8" x14ac:dyDescent="0.25">
      <c r="A42" t="s">
        <v>317</v>
      </c>
      <c r="B42" t="str">
        <f>VLOOKUP(A42,[7]Tabelle1!A:B,2,FALSE)</f>
        <v>VUT</v>
      </c>
      <c r="C42">
        <f>VLOOKUP(B42,[8]low!B:BG,47,FALSE)</f>
        <v>0.78383400000000003</v>
      </c>
      <c r="D42">
        <f>VLOOKUP(B42,[8]high!B:BG,47,FALSE)</f>
        <v>0.78383400000000003</v>
      </c>
      <c r="E42">
        <f>VLOOKUP(B42,[8]low!B:BG,57,FALSE)</f>
        <v>0.61779200000000001</v>
      </c>
      <c r="F42">
        <f>VLOOKUP(B42,[8]high!B:BG,57,FALSE)</f>
        <v>0.49414999999999998</v>
      </c>
      <c r="G42">
        <f t="shared" si="0"/>
        <v>0.78816688227354259</v>
      </c>
      <c r="H42">
        <f t="shared" si="1"/>
        <v>0.63042685058315917</v>
      </c>
    </row>
    <row r="43" spans="1:8" x14ac:dyDescent="0.25">
      <c r="A43" t="s">
        <v>396</v>
      </c>
      <c r="B43" t="str">
        <f>VLOOKUP(A43,[7]Tabelle1!A:B,2,FALSE)</f>
        <v>PSE</v>
      </c>
      <c r="C43">
        <f>VLOOKUP(B43,[8]low!B:BG,47,FALSE)</f>
        <v>9.009976</v>
      </c>
      <c r="D43">
        <f>VLOOKUP(B43,[8]high!B:BG,47,FALSE)</f>
        <v>9.009976</v>
      </c>
      <c r="E43">
        <f>VLOOKUP(B43,[8]low!B:BG,57,FALSE)</f>
        <v>14.512219999999999</v>
      </c>
      <c r="F43">
        <f>VLOOKUP(B43,[8]high!B:BG,57,FALSE)</f>
        <v>10.112220000000001</v>
      </c>
      <c r="G43">
        <f t="shared" si="0"/>
        <v>1.6106835356720151</v>
      </c>
      <c r="H43">
        <f t="shared" si="1"/>
        <v>1.1223359529481545</v>
      </c>
    </row>
    <row r="44" spans="1:8" x14ac:dyDescent="0.25">
      <c r="A44" t="s">
        <v>67</v>
      </c>
      <c r="B44" t="str">
        <f>VLOOKUP(A44,[7]Tabelle1!A:B,2,FALSE)</f>
        <v>MRT</v>
      </c>
      <c r="C44">
        <f>VLOOKUP(B44,[8]low!B:BG,47,FALSE)</f>
        <v>15.448522000000001</v>
      </c>
      <c r="D44">
        <f>VLOOKUP(B44,[8]high!B:BG,47,FALSE)</f>
        <v>15.448522000000001</v>
      </c>
      <c r="E44">
        <f>VLOOKUP(B44,[8]low!B:BG,57,FALSE)</f>
        <v>17.334423999999999</v>
      </c>
      <c r="F44">
        <f>VLOOKUP(B44,[8]high!B:BG,57,FALSE)</f>
        <v>4.7892140000000003</v>
      </c>
      <c r="G44">
        <f t="shared" si="0"/>
        <v>1.1220765326288171</v>
      </c>
      <c r="H44">
        <f t="shared" si="1"/>
        <v>0.31001114540277708</v>
      </c>
    </row>
    <row r="45" spans="1:8" x14ac:dyDescent="0.25">
      <c r="A45" t="s">
        <v>146</v>
      </c>
      <c r="B45" t="str">
        <f>VLOOKUP(A45,[7]Tabelle1!A:B,2,FALSE)</f>
        <v>JAM</v>
      </c>
      <c r="C45">
        <f>VLOOKUP(B45,[8]low!B:BG,47,FALSE)</f>
        <v>8.1116569999999992</v>
      </c>
      <c r="D45">
        <f>VLOOKUP(B45,[8]high!B:BG,47,FALSE)</f>
        <v>8.1116569999999992</v>
      </c>
      <c r="E45">
        <f>VLOOKUP(B45,[8]low!B:BG,57,FALSE)</f>
        <v>6.4722739999999996</v>
      </c>
      <c r="F45">
        <f>VLOOKUP(B45,[8]high!B:BG,57,FALSE)</f>
        <v>6.2464180000000002</v>
      </c>
      <c r="G45">
        <f t="shared" si="0"/>
        <v>0.79789788942012718</v>
      </c>
      <c r="H45">
        <f t="shared" si="1"/>
        <v>0.77005450304419931</v>
      </c>
    </row>
    <row r="46" spans="1:8" x14ac:dyDescent="0.25">
      <c r="A46" t="s">
        <v>9</v>
      </c>
      <c r="B46" t="str">
        <f>VLOOKUP(A46,[7]Tabelle1!A:B,2,FALSE)</f>
        <v>NGA</v>
      </c>
      <c r="C46">
        <f>VLOOKUP(B46,[8]low!B:BG,47,FALSE)</f>
        <v>379.14659599999999</v>
      </c>
      <c r="D46">
        <f>VLOOKUP(B46,[8]high!B:BG,47,FALSE)</f>
        <v>379.14659599999999</v>
      </c>
      <c r="E46">
        <f>VLOOKUP(B46,[8]low!B:BG,57,FALSE)</f>
        <v>374.15700099999998</v>
      </c>
      <c r="F46">
        <f>VLOOKUP(B46,[8]high!B:BG,57,FALSE)</f>
        <v>262.49878200000001</v>
      </c>
      <c r="G46">
        <f t="shared" si="0"/>
        <v>0.98683993196130393</v>
      </c>
      <c r="H46">
        <f t="shared" si="1"/>
        <v>0.69234112812659943</v>
      </c>
    </row>
    <row r="47" spans="1:8" x14ac:dyDescent="0.25">
      <c r="A47" t="s">
        <v>382</v>
      </c>
      <c r="B47" t="str">
        <f>VLOOKUP(A47,[7]Tabelle1!A:B,2,FALSE)</f>
        <v>JOR</v>
      </c>
      <c r="C47">
        <f>VLOOKUP(B47,[8]low!B:BG,47,FALSE)</f>
        <v>28.787020999999999</v>
      </c>
      <c r="D47">
        <f>VLOOKUP(B47,[8]high!B:BG,47,FALSE)</f>
        <v>28.787020999999999</v>
      </c>
      <c r="E47">
        <f>VLOOKUP(B47,[8]low!B:BG,57,FALSE)</f>
        <v>42.714407000000001</v>
      </c>
      <c r="F47">
        <f>VLOOKUP(B47,[8]high!B:BG,57,FALSE)</f>
        <v>31.897562000000001</v>
      </c>
      <c r="G47">
        <f t="shared" si="0"/>
        <v>1.4838078243664046</v>
      </c>
      <c r="H47">
        <f t="shared" si="1"/>
        <v>1.1080535912347445</v>
      </c>
    </row>
    <row r="48" spans="1:8" x14ac:dyDescent="0.25">
      <c r="A48" t="s">
        <v>64</v>
      </c>
      <c r="B48" t="str">
        <f>VLOOKUP(A48,[7]Tabelle1!A:B,2,FALSE)</f>
        <v>GNB</v>
      </c>
      <c r="C48">
        <f>VLOOKUP(B48,[8]low!B:BG,47,FALSE)</f>
        <v>3.2929580000000001</v>
      </c>
      <c r="D48">
        <f>VLOOKUP(B48,[8]high!B:BG,47,FALSE)</f>
        <v>3.2929580000000001</v>
      </c>
      <c r="E48">
        <f>VLOOKUP(B48,[8]low!B:BG,57,FALSE)</f>
        <v>10.991001000000001</v>
      </c>
      <c r="F48">
        <f>VLOOKUP(B48,[8]high!B:BG,57,FALSE)</f>
        <v>7.685486</v>
      </c>
      <c r="G48">
        <f t="shared" si="0"/>
        <v>3.3377288747685214</v>
      </c>
      <c r="H48">
        <f t="shared" si="1"/>
        <v>2.3339155859260883</v>
      </c>
    </row>
    <row r="49" spans="1:8" x14ac:dyDescent="0.25">
      <c r="A49" t="s">
        <v>187</v>
      </c>
      <c r="B49" t="str">
        <f>VLOOKUP(A49,[7]Tabelle1!A:B,2,FALSE)</f>
        <v>CHN</v>
      </c>
      <c r="C49">
        <f>VLOOKUP(B49,[8]low!B:BG,47,FALSE)</f>
        <v>11218.981924</v>
      </c>
      <c r="D49">
        <f>VLOOKUP(B49,[8]high!B:BG,47,FALSE)</f>
        <v>11218.981924</v>
      </c>
      <c r="E49">
        <f>VLOOKUP(B49,[8]low!B:BG,57,FALSE)</f>
        <v>12637.849312</v>
      </c>
      <c r="F49">
        <f>VLOOKUP(B49,[8]high!B:BG,57,FALSE)</f>
        <v>11854.553329</v>
      </c>
      <c r="G49">
        <f t="shared" si="0"/>
        <v>1.1264702445918657</v>
      </c>
      <c r="H49">
        <f t="shared" si="1"/>
        <v>1.0566514331964798</v>
      </c>
    </row>
    <row r="50" spans="1:8" x14ac:dyDescent="0.25">
      <c r="A50" t="s">
        <v>537</v>
      </c>
      <c r="B50" t="str">
        <f>VLOOKUP(A50,[7]Tabelle1!A:B,2,FALSE)</f>
        <v>KOR</v>
      </c>
      <c r="C50">
        <f>VLOOKUP(B50,[8]low!B:BG,47,FALSE)</f>
        <v>713.761662</v>
      </c>
      <c r="D50">
        <f>VLOOKUP(B50,[8]high!B:BG,47,FALSE)</f>
        <v>713.761662</v>
      </c>
      <c r="E50">
        <f>VLOOKUP(B50,[8]low!B:BG,57,FALSE)</f>
        <v>464.561691</v>
      </c>
      <c r="F50">
        <f>VLOOKUP(B50,[8]high!B:BG,57,FALSE)</f>
        <v>464.561691</v>
      </c>
      <c r="G50">
        <f t="shared" si="0"/>
        <v>0.65086388879205448</v>
      </c>
      <c r="H50">
        <f t="shared" si="1"/>
        <v>0.65086388879205448</v>
      </c>
    </row>
    <row r="51" spans="1:8" x14ac:dyDescent="0.25">
      <c r="A51" t="s">
        <v>218</v>
      </c>
      <c r="B51" t="str">
        <f>VLOOKUP(A51,[7]Tabelle1!A:B,2,FALSE)</f>
        <v>PRT</v>
      </c>
      <c r="C51">
        <f>VLOOKUP(B51,[8]low!B:BG,47,FALSE)</f>
        <v>99.892375000000001</v>
      </c>
      <c r="D51">
        <f>VLOOKUP(B51,[8]high!B:BG,47,FALSE)</f>
        <v>99.892375000000001</v>
      </c>
      <c r="E51">
        <f>VLOOKUP(B51,[8]low!B:BG,57,FALSE)</f>
        <v>63.336269999999999</v>
      </c>
      <c r="F51">
        <f>VLOOKUP(B51,[8]high!B:BG,57,FALSE)</f>
        <v>63.336269999999999</v>
      </c>
      <c r="G51">
        <f t="shared" si="0"/>
        <v>0.63404509102922013</v>
      </c>
      <c r="H51">
        <f t="shared" si="1"/>
        <v>0.63404509102922013</v>
      </c>
    </row>
    <row r="52" spans="1:8" x14ac:dyDescent="0.25">
      <c r="A52" t="s">
        <v>7</v>
      </c>
      <c r="B52" t="str">
        <f>VLOOKUP(A52,[7]Tabelle1!A:B,2,FALSE)</f>
        <v>GHA</v>
      </c>
      <c r="C52">
        <f>VLOOKUP(B52,[8]low!B:BG,47,FALSE)</f>
        <v>43.302301999999997</v>
      </c>
      <c r="D52">
        <f>VLOOKUP(B52,[8]high!B:BG,47,FALSE)</f>
        <v>43.302301999999997</v>
      </c>
      <c r="E52">
        <f>VLOOKUP(B52,[8]low!B:BG,57,FALSE)</f>
        <v>70.828519</v>
      </c>
      <c r="F52">
        <f>VLOOKUP(B52,[8]high!B:BG,57,FALSE)</f>
        <v>61.706783999999999</v>
      </c>
      <c r="G52">
        <f t="shared" si="0"/>
        <v>1.6356756044978857</v>
      </c>
      <c r="H52">
        <f t="shared" si="1"/>
        <v>1.4250231777516125</v>
      </c>
    </row>
    <row r="53" spans="1:8" x14ac:dyDescent="0.25">
      <c r="A53" t="s">
        <v>256</v>
      </c>
      <c r="B53" t="str">
        <f>VLOOKUP(A53,[7]Tabelle1!A:B,2,FALSE)</f>
        <v>BGR</v>
      </c>
      <c r="C53">
        <f>VLOOKUP(B53,[8]low!B:BG,47,FALSE)</f>
        <v>64.110138000000006</v>
      </c>
      <c r="D53">
        <f>VLOOKUP(B53,[8]high!B:BG,47,FALSE)</f>
        <v>64.110138000000006</v>
      </c>
      <c r="E53">
        <f>VLOOKUP(B53,[8]low!B:BG,57,FALSE)</f>
        <v>40.562221000000001</v>
      </c>
      <c r="F53">
        <f>VLOOKUP(B53,[8]high!B:BG,57,FALSE)</f>
        <v>40.562221000000001</v>
      </c>
      <c r="G53">
        <f t="shared" si="0"/>
        <v>0.63269589280871608</v>
      </c>
      <c r="H53">
        <f t="shared" si="1"/>
        <v>0.63269589280871608</v>
      </c>
    </row>
    <row r="54" spans="1:8" x14ac:dyDescent="0.25">
      <c r="A54" t="s">
        <v>246</v>
      </c>
      <c r="B54" t="str">
        <f>VLOOKUP(A54,[7]Tabelle1!A:B,2,FALSE)</f>
        <v>LVA</v>
      </c>
      <c r="C54">
        <f>VLOOKUP(B54,[8]low!B:BG,47,FALSE)</f>
        <v>14.32868</v>
      </c>
      <c r="D54">
        <f>VLOOKUP(B54,[8]high!B:BG,47,FALSE)</f>
        <v>14.32868</v>
      </c>
      <c r="E54">
        <f>VLOOKUP(B54,[8]low!B:BG,57,FALSE)</f>
        <v>12.902634000000001</v>
      </c>
      <c r="F54">
        <f>VLOOKUP(B54,[8]high!B:BG,57,FALSE)</f>
        <v>12.902634000000001</v>
      </c>
      <c r="G54">
        <f t="shared" si="0"/>
        <v>0.90047610805740663</v>
      </c>
      <c r="H54">
        <f t="shared" si="1"/>
        <v>0.90047610805740663</v>
      </c>
    </row>
    <row r="55" spans="1:8" x14ac:dyDescent="0.25">
      <c r="A55" t="s">
        <v>118</v>
      </c>
      <c r="B55" t="str">
        <f>VLOOKUP(A55,[7]Tabelle1!A:B,2,FALSE)</f>
        <v>ARG</v>
      </c>
      <c r="C55">
        <f>VLOOKUP(B55,[8]low!B:BG,47,FALSE)</f>
        <v>368.05591399999997</v>
      </c>
      <c r="D55">
        <f>VLOOKUP(B55,[8]high!B:BG,47,FALSE)</f>
        <v>368.05591399999997</v>
      </c>
      <c r="E55">
        <f>VLOOKUP(B55,[8]low!B:BG,57,FALSE)</f>
        <v>343.07120600000002</v>
      </c>
      <c r="F55">
        <f>VLOOKUP(B55,[8]high!B:BG,57,FALSE)</f>
        <v>343.07120600000002</v>
      </c>
      <c r="G55">
        <f t="shared" si="0"/>
        <v>0.93211708588385855</v>
      </c>
      <c r="H55">
        <f t="shared" si="1"/>
        <v>0.93211708588385855</v>
      </c>
    </row>
    <row r="56" spans="1:8" x14ac:dyDescent="0.25">
      <c r="A56" t="s">
        <v>394</v>
      </c>
      <c r="B56" t="str">
        <f>VLOOKUP(A56,[7]Tabelle1!A:B,2,FALSE)</f>
        <v>IRQ</v>
      </c>
      <c r="C56">
        <f>VLOOKUP(B56,[8]low!B:BG,47,FALSE)</f>
        <v>396.21555899999998</v>
      </c>
      <c r="D56">
        <f>VLOOKUP(B56,[8]high!B:BG,47,FALSE)</f>
        <v>396.21555899999998</v>
      </c>
      <c r="E56">
        <f>VLOOKUP(B56,[8]low!B:BG,57,FALSE)</f>
        <v>593.32845399999997</v>
      </c>
      <c r="F56">
        <f>VLOOKUP(B56,[8]high!B:BG,57,FALSE)</f>
        <v>593.32845399999997</v>
      </c>
      <c r="G56">
        <f t="shared" si="0"/>
        <v>1.4974890322265209</v>
      </c>
      <c r="H56">
        <f t="shared" si="1"/>
        <v>1.4974890322265209</v>
      </c>
    </row>
    <row r="57" spans="1:8" x14ac:dyDescent="0.25">
      <c r="A57" t="s">
        <v>3</v>
      </c>
      <c r="B57" t="str">
        <f>VLOOKUP(A57,[7]Tabelle1!A:B,2,FALSE)</f>
        <v>BEN</v>
      </c>
      <c r="C57">
        <f>VLOOKUP(B57,[8]low!B:BG,47,FALSE)</f>
        <v>14.659751</v>
      </c>
      <c r="D57">
        <f>VLOOKUP(B57,[8]high!B:BG,47,FALSE)</f>
        <v>14.659751</v>
      </c>
      <c r="E57">
        <f>VLOOKUP(B57,[8]low!B:BG,57,FALSE)</f>
        <v>26.356525999999999</v>
      </c>
      <c r="F57">
        <f>VLOOKUP(B57,[8]high!B:BG,57,FALSE)</f>
        <v>23.236836</v>
      </c>
      <c r="G57">
        <f t="shared" si="0"/>
        <v>1.7978836066178749</v>
      </c>
      <c r="H57">
        <f t="shared" si="1"/>
        <v>1.5850771271626647</v>
      </c>
    </row>
    <row r="58" spans="1:8" x14ac:dyDescent="0.25">
      <c r="A58" t="s">
        <v>321</v>
      </c>
      <c r="B58" t="str">
        <f>VLOOKUP(A58,[7]Tabelle1!A:B,2,FALSE)</f>
        <v>BTN</v>
      </c>
      <c r="C58">
        <f>VLOOKUP(B58,[8]low!B:BG,47,FALSE)</f>
        <v>3.077696</v>
      </c>
      <c r="D58">
        <f>VLOOKUP(B58,[8]high!B:BG,47,FALSE)</f>
        <v>3.077696</v>
      </c>
      <c r="E58">
        <f>VLOOKUP(B58,[8]low!B:BG,57,FALSE)</f>
        <v>3.9786069999999998</v>
      </c>
      <c r="F58">
        <f>VLOOKUP(B58,[8]high!B:BG,57,FALSE)</f>
        <v>3.9786069999999998</v>
      </c>
      <c r="G58">
        <f t="shared" si="0"/>
        <v>1.2927225430971738</v>
      </c>
      <c r="H58">
        <f t="shared" si="1"/>
        <v>1.2927225430971738</v>
      </c>
    </row>
    <row r="59" spans="1:8" x14ac:dyDescent="0.25">
      <c r="A59" t="s">
        <v>371</v>
      </c>
      <c r="B59" t="str">
        <f>VLOOKUP(A59,[7]Tabelle1!A:B,2,FALSE)</f>
        <v>ARM</v>
      </c>
      <c r="C59">
        <f>VLOOKUP(B59,[8]low!B:BG,47,FALSE)</f>
        <v>12.692665</v>
      </c>
      <c r="D59">
        <f>VLOOKUP(B59,[8]high!B:BG,47,FALSE)</f>
        <v>12.692665</v>
      </c>
      <c r="E59">
        <f>VLOOKUP(B59,[8]low!B:BG,57,FALSE)</f>
        <v>16.745335000000001</v>
      </c>
      <c r="F59">
        <f>VLOOKUP(B59,[8]high!B:BG,57,FALSE)</f>
        <v>16.745335000000001</v>
      </c>
      <c r="G59">
        <f t="shared" si="0"/>
        <v>1.3192922841656973</v>
      </c>
      <c r="H59">
        <f t="shared" si="1"/>
        <v>1.3192922841656973</v>
      </c>
    </row>
    <row r="60" spans="1:8" x14ac:dyDescent="0.25">
      <c r="A60" t="s">
        <v>365</v>
      </c>
      <c r="B60" t="str">
        <f>VLOOKUP(A60,[7]Tabelle1!A:B,2,FALSE)</f>
        <v>TKM</v>
      </c>
      <c r="C60">
        <f>VLOOKUP(B60,[8]low!B:BG,47,FALSE)</f>
        <v>138.74812299999999</v>
      </c>
      <c r="D60">
        <f>VLOOKUP(B60,[8]high!B:BG,47,FALSE)</f>
        <v>138.74812299999999</v>
      </c>
      <c r="E60">
        <f>VLOOKUP(B60,[8]low!B:BG,57,FALSE)</f>
        <v>137.37688299999999</v>
      </c>
      <c r="F60">
        <f>VLOOKUP(B60,[8]high!B:BG,57,FALSE)</f>
        <v>123.303105</v>
      </c>
      <c r="G60">
        <f t="shared" si="0"/>
        <v>0.99011705549342821</v>
      </c>
      <c r="H60">
        <f t="shared" si="1"/>
        <v>0.8886830490672657</v>
      </c>
    </row>
    <row r="61" spans="1:8" x14ac:dyDescent="0.25">
      <c r="A61" t="s">
        <v>400</v>
      </c>
      <c r="B61" t="str">
        <f>VLOOKUP(A61,[7]Tabelle1!A:B,2,FALSE)</f>
        <v>ISR</v>
      </c>
      <c r="C61">
        <f>VLOOKUP(B61,[8]low!B:BG,47,FALSE)</f>
        <v>93.812839999999994</v>
      </c>
      <c r="D61">
        <f>VLOOKUP(B61,[8]high!B:BG,47,FALSE)</f>
        <v>93.812839999999994</v>
      </c>
      <c r="E61">
        <f>VLOOKUP(B61,[8]low!B:BG,57,FALSE)</f>
        <v>69.084851</v>
      </c>
      <c r="F61">
        <f>VLOOKUP(B61,[8]high!B:BG,57,FALSE)</f>
        <v>69.084851</v>
      </c>
      <c r="G61">
        <f t="shared" si="0"/>
        <v>0.7364114656373264</v>
      </c>
      <c r="H61">
        <f t="shared" si="1"/>
        <v>0.7364114656373264</v>
      </c>
    </row>
    <row r="62" spans="1:8" x14ac:dyDescent="0.25">
      <c r="A62" t="s">
        <v>538</v>
      </c>
      <c r="B62" t="str">
        <f>VLOOKUP(A62,[7]Tabelle1!A:B,2,FALSE)</f>
        <v>ZAF</v>
      </c>
      <c r="C62">
        <f>VLOOKUP(B62,[8]low!B:BG,47,FALSE)</f>
        <v>538.557773</v>
      </c>
      <c r="D62">
        <f>VLOOKUP(B62,[8]high!B:BG,47,FALSE)</f>
        <v>538.557773</v>
      </c>
      <c r="E62">
        <f>VLOOKUP(B62,[8]low!B:BG,57,FALSE)</f>
        <v>705.57622600000002</v>
      </c>
      <c r="F62">
        <f>VLOOKUP(B62,[8]high!B:BG,57,FALSE)</f>
        <v>378.21596</v>
      </c>
      <c r="G62">
        <f t="shared" si="0"/>
        <v>1.3101217016507531</v>
      </c>
      <c r="H62">
        <f t="shared" si="1"/>
        <v>0.70227555698095923</v>
      </c>
    </row>
    <row r="63" spans="1:8" x14ac:dyDescent="0.25">
      <c r="A63" t="s">
        <v>240</v>
      </c>
      <c r="B63" t="str">
        <f>VLOOKUP(A63,[7]Tabelle1!A:B,2,FALSE)</f>
        <v>SVK</v>
      </c>
      <c r="C63">
        <f>VLOOKUP(B63,[8]low!B:BG,47,FALSE)</f>
        <v>44.777948000000002</v>
      </c>
      <c r="D63">
        <f>VLOOKUP(B63,[8]high!B:BG,47,FALSE)</f>
        <v>44.777948000000002</v>
      </c>
      <c r="E63">
        <f>VLOOKUP(B63,[8]low!B:BG,57,FALSE)</f>
        <v>32.127108</v>
      </c>
      <c r="F63">
        <f>VLOOKUP(B63,[8]high!B:BG,57,FALSE)</f>
        <v>32.127108</v>
      </c>
      <c r="G63">
        <f t="shared" si="0"/>
        <v>0.71747611123225208</v>
      </c>
      <c r="H63">
        <f t="shared" si="1"/>
        <v>0.71747611123225208</v>
      </c>
    </row>
    <row r="64" spans="1:8" x14ac:dyDescent="0.25">
      <c r="A64" t="s">
        <v>109</v>
      </c>
      <c r="B64" t="str">
        <f>VLOOKUP(A64,[7]Tabelle1!A:B,2,FALSE)</f>
        <v>SWZ</v>
      </c>
      <c r="C64">
        <f>VLOOKUP(B64,[8]low!B:BG,47,FALSE)</f>
        <v>4.4713989999999999</v>
      </c>
      <c r="D64">
        <f>VLOOKUP(B64,[8]high!B:BG,47,FALSE)</f>
        <v>4.4713989999999999</v>
      </c>
      <c r="E64">
        <f>VLOOKUP(B64,[8]low!B:BG,57,FALSE)</f>
        <v>7.6691649999999996</v>
      </c>
      <c r="F64">
        <f>VLOOKUP(B64,[8]high!B:BG,57,FALSE)</f>
        <v>6.9883379999999997</v>
      </c>
      <c r="G64">
        <f t="shared" si="0"/>
        <v>1.7151600651160854</v>
      </c>
      <c r="H64">
        <f t="shared" si="1"/>
        <v>1.5628974287465736</v>
      </c>
    </row>
    <row r="65" spans="1:8" x14ac:dyDescent="0.25">
      <c r="A65" t="s">
        <v>77</v>
      </c>
      <c r="B65" t="str">
        <f>VLOOKUP(A65,[7]Tabelle1!A:B,2,FALSE)</f>
        <v>COD</v>
      </c>
      <c r="C65">
        <f>VLOOKUP(B65,[8]low!B:BG,47,FALSE)</f>
        <v>258.88207599999998</v>
      </c>
      <c r="D65">
        <f>VLOOKUP(B65,[8]high!B:BG,47,FALSE)</f>
        <v>258.88207599999998</v>
      </c>
      <c r="E65">
        <f>VLOOKUP(B65,[8]low!B:BG,57,FALSE)</f>
        <v>320.78348699999998</v>
      </c>
      <c r="F65">
        <f>VLOOKUP(B65,[8]high!B:BG,57,FALSE)</f>
        <v>271.62793099999999</v>
      </c>
      <c r="G65">
        <f t="shared" si="0"/>
        <v>1.2391104550629453</v>
      </c>
      <c r="H65">
        <f t="shared" si="1"/>
        <v>1.0492342119506179</v>
      </c>
    </row>
    <row r="66" spans="1:8" x14ac:dyDescent="0.25">
      <c r="A66" t="s">
        <v>312</v>
      </c>
      <c r="B66" t="str">
        <f>VLOOKUP(A66,[7]Tabelle1!A:B,2,FALSE)</f>
        <v>SLB</v>
      </c>
      <c r="C66">
        <f>VLOOKUP(B66,[8]low!B:BG,47,FALSE)</f>
        <v>0.58689100000000005</v>
      </c>
      <c r="D66">
        <f>VLOOKUP(B66,[8]high!B:BG,47,FALSE)</f>
        <v>0.58689100000000005</v>
      </c>
      <c r="E66">
        <f>VLOOKUP(B66,[8]low!B:BG,57,FALSE)</f>
        <v>0.69308000000000003</v>
      </c>
      <c r="F66">
        <f>VLOOKUP(B66,[8]high!B:BG,57,FALSE)</f>
        <v>0.28321800000000003</v>
      </c>
      <c r="G66">
        <f t="shared" si="0"/>
        <v>1.1809347902762182</v>
      </c>
      <c r="H66">
        <f t="shared" si="1"/>
        <v>0.48257342504826278</v>
      </c>
    </row>
    <row r="67" spans="1:8" x14ac:dyDescent="0.25">
      <c r="A67" t="s">
        <v>5</v>
      </c>
      <c r="B67" t="str">
        <f>VLOOKUP(A67,[7]Tabelle1!A:B,2,FALSE)</f>
        <v>CMR</v>
      </c>
      <c r="C67">
        <f>VLOOKUP(B67,[8]low!B:BG,47,FALSE)</f>
        <v>40.289729000000001</v>
      </c>
      <c r="D67">
        <f>VLOOKUP(B67,[8]high!B:BG,47,FALSE)</f>
        <v>40.289729000000001</v>
      </c>
      <c r="E67">
        <f>VLOOKUP(B67,[8]low!B:BG,57,FALSE)</f>
        <v>100.92326300000001</v>
      </c>
      <c r="F67">
        <f>VLOOKUP(B67,[8]high!B:BG,57,FALSE)</f>
        <v>76.150236000000007</v>
      </c>
      <c r="G67">
        <f t="shared" ref="G67:G130" si="2">IFERROR(MAX(E67/C67,0),"NA")</f>
        <v>2.5049377472854188</v>
      </c>
      <c r="H67">
        <f t="shared" ref="H67:H130" si="3">IFERROR(MAX(F67/D67,0),"NA")</f>
        <v>1.8900657286625087</v>
      </c>
    </row>
    <row r="68" spans="1:8" x14ac:dyDescent="0.25">
      <c r="A68" t="s">
        <v>111</v>
      </c>
      <c r="B68" t="str">
        <f>VLOOKUP(A68,[7]Tabelle1!A:B,2,FALSE)</f>
        <v>LSO</v>
      </c>
      <c r="C68">
        <f>VLOOKUP(B68,[8]low!B:BG,47,FALSE)</f>
        <v>4.8188060000000004</v>
      </c>
      <c r="D68">
        <f>VLOOKUP(B68,[8]high!B:BG,47,FALSE)</f>
        <v>4.8188060000000004</v>
      </c>
      <c r="E68">
        <f>VLOOKUP(B68,[8]low!B:BG,57,FALSE)</f>
        <v>5.4283080000000004</v>
      </c>
      <c r="F68">
        <f>VLOOKUP(B68,[8]high!B:BG,57,FALSE)</f>
        <v>4.0643039999999999</v>
      </c>
      <c r="G68">
        <f t="shared" si="2"/>
        <v>1.1264840294462986</v>
      </c>
      <c r="H68">
        <f t="shared" si="3"/>
        <v>0.84342552906259338</v>
      </c>
    </row>
    <row r="69" spans="1:8" x14ac:dyDescent="0.25">
      <c r="A69" t="s">
        <v>390</v>
      </c>
      <c r="B69" t="str">
        <f>VLOOKUP(A69,[7]Tabelle1!A:B,2,FALSE)</f>
        <v>SAU</v>
      </c>
      <c r="C69">
        <f>VLOOKUP(B69,[8]low!B:BG,47,FALSE)</f>
        <v>585.19940899999995</v>
      </c>
      <c r="D69">
        <f>VLOOKUP(B69,[8]high!B:BG,47,FALSE)</f>
        <v>585.19940899999995</v>
      </c>
      <c r="E69">
        <f>VLOOKUP(B69,[8]low!B:BG,57,FALSE)</f>
        <v>740.63510099999996</v>
      </c>
      <c r="F69">
        <f>VLOOKUP(B69,[8]high!B:BG,57,FALSE)</f>
        <v>338.80118800000002</v>
      </c>
      <c r="G69">
        <f t="shared" si="2"/>
        <v>1.2656114985926106</v>
      </c>
      <c r="H69">
        <f t="shared" si="3"/>
        <v>0.57894998318427904</v>
      </c>
    </row>
    <row r="70" spans="1:8" x14ac:dyDescent="0.25">
      <c r="A70" t="s">
        <v>460</v>
      </c>
      <c r="B70" t="str">
        <f>VLOOKUP(A70,[7]Tabelle1!A:B,2,FALSE)</f>
        <v>BRB</v>
      </c>
      <c r="C70">
        <f>VLOOKUP(B70,[8]low!B:BG,47,FALSE)</f>
        <v>1.5178510000000001</v>
      </c>
      <c r="D70">
        <f>VLOOKUP(B70,[8]high!B:BG,47,FALSE)</f>
        <v>1.5178510000000001</v>
      </c>
      <c r="E70">
        <f>VLOOKUP(B70,[8]low!B:BG,57,FALSE)</f>
        <v>1.326999</v>
      </c>
      <c r="F70">
        <f>VLOOKUP(B70,[8]high!B:BG,57,FALSE)</f>
        <v>0.72375500000000004</v>
      </c>
      <c r="G70">
        <f t="shared" si="2"/>
        <v>0.87426170289442107</v>
      </c>
      <c r="H70">
        <f t="shared" si="3"/>
        <v>0.47682875328342506</v>
      </c>
    </row>
    <row r="71" spans="1:8" x14ac:dyDescent="0.25">
      <c r="A71" t="s">
        <v>461</v>
      </c>
      <c r="B71" t="str">
        <f>VLOOKUP(A71,[7]Tabelle1!A:B,2,FALSE)</f>
        <v>CUB</v>
      </c>
      <c r="C71">
        <f>VLOOKUP(B71,[8]low!B:BG,47,FALSE)</f>
        <v>38.053401999999998</v>
      </c>
      <c r="D71">
        <f>VLOOKUP(B71,[8]high!B:BG,47,FALSE)</f>
        <v>38.053401999999998</v>
      </c>
      <c r="E71">
        <f>VLOOKUP(B71,[8]low!B:BG,57,FALSE)</f>
        <v>47.978797999999998</v>
      </c>
      <c r="F71">
        <f>VLOOKUP(B71,[8]high!B:BG,57,FALSE)</f>
        <v>47.978797999999998</v>
      </c>
      <c r="G71">
        <f t="shared" si="2"/>
        <v>1.2608280857517022</v>
      </c>
      <c r="H71">
        <f t="shared" si="3"/>
        <v>1.2608280857517022</v>
      </c>
    </row>
    <row r="72" spans="1:8" x14ac:dyDescent="0.25">
      <c r="A72" t="s">
        <v>206</v>
      </c>
      <c r="B72" t="str">
        <f>VLOOKUP(A72,[7]Tabelle1!A:B,2,FALSE)</f>
        <v>IRL</v>
      </c>
      <c r="C72">
        <f>VLOOKUP(B72,[8]low!B:BG,47,FALSE)</f>
        <v>66.553607</v>
      </c>
      <c r="D72">
        <f>VLOOKUP(B72,[8]high!B:BG,47,FALSE)</f>
        <v>66.553607</v>
      </c>
      <c r="E72">
        <f>VLOOKUP(B72,[8]low!B:BG,57,FALSE)</f>
        <v>48.48489</v>
      </c>
      <c r="F72">
        <f>VLOOKUP(B72,[8]high!B:BG,57,FALSE)</f>
        <v>48.48489</v>
      </c>
      <c r="G72">
        <f t="shared" si="2"/>
        <v>0.72850882447287946</v>
      </c>
      <c r="H72">
        <f t="shared" si="3"/>
        <v>0.72850882447287946</v>
      </c>
    </row>
    <row r="73" spans="1:8" x14ac:dyDescent="0.25">
      <c r="A73" t="s">
        <v>68</v>
      </c>
      <c r="B73" t="str">
        <f>VLOOKUP(A73,[7]Tabelle1!A:B,2,FALSE)</f>
        <v>NER</v>
      </c>
      <c r="C73">
        <f>VLOOKUP(B73,[8]low!B:BG,47,FALSE)</f>
        <v>3.7429100000000002</v>
      </c>
      <c r="D73">
        <f>VLOOKUP(B73,[8]high!B:BG,47,FALSE)</f>
        <v>3.7429100000000002</v>
      </c>
      <c r="E73">
        <f>VLOOKUP(B73,[8]low!B:BG,57,FALSE)</f>
        <v>9.7354000000000003</v>
      </c>
      <c r="F73">
        <f>VLOOKUP(B73,[8]high!B:BG,57,FALSE)</f>
        <v>5.9156000000000004</v>
      </c>
      <c r="G73">
        <f t="shared" si="2"/>
        <v>2.601024336679215</v>
      </c>
      <c r="H73">
        <f t="shared" si="3"/>
        <v>1.5804814970170269</v>
      </c>
    </row>
    <row r="74" spans="1:8" x14ac:dyDescent="0.25">
      <c r="A74" t="s">
        <v>297</v>
      </c>
      <c r="B74" t="str">
        <f>VLOOKUP(A74,[7]Tabelle1!A:B,2,FALSE)</f>
        <v>COK</v>
      </c>
      <c r="C74">
        <f>VLOOKUP(B74,[8]low!B:BG,47,FALSE)</f>
        <v>8.0551999999999999E-2</v>
      </c>
      <c r="D74">
        <f>VLOOKUP(B74,[8]high!B:BG,47,FALSE)</f>
        <v>8.0551999999999999E-2</v>
      </c>
      <c r="E74">
        <f>VLOOKUP(B74,[8]low!B:BG,57,FALSE)</f>
        <v>8.3891999999999994E-2</v>
      </c>
      <c r="F74">
        <f>VLOOKUP(B74,[8]high!B:BG,57,FALSE)</f>
        <v>7.4676000000000006E-2</v>
      </c>
      <c r="G74">
        <f t="shared" si="2"/>
        <v>1.0414638990962359</v>
      </c>
      <c r="H74">
        <f t="shared" si="3"/>
        <v>0.92705333200913709</v>
      </c>
    </row>
    <row r="75" spans="1:8" x14ac:dyDescent="0.25">
      <c r="A75" t="s">
        <v>367</v>
      </c>
      <c r="B75" t="str">
        <f>VLOOKUP(A75,[7]Tabelle1!A:B,2,FALSE)</f>
        <v>UZB</v>
      </c>
      <c r="C75">
        <f>VLOOKUP(B75,[8]low!B:BG,47,FALSE)</f>
        <v>209.57712000000001</v>
      </c>
      <c r="D75">
        <f>VLOOKUP(B75,[8]high!B:BG,47,FALSE)</f>
        <v>209.57712000000001</v>
      </c>
      <c r="E75">
        <f>VLOOKUP(B75,[8]low!B:BG,57,FALSE)</f>
        <v>337.02900399999999</v>
      </c>
      <c r="F75">
        <f>VLOOKUP(B75,[8]high!B:BG,57,FALSE)</f>
        <v>337.02900399999999</v>
      </c>
      <c r="G75">
        <f t="shared" si="2"/>
        <v>1.6081383502168556</v>
      </c>
      <c r="H75">
        <f t="shared" si="3"/>
        <v>1.6081383502168556</v>
      </c>
    </row>
    <row r="76" spans="1:8" x14ac:dyDescent="0.25">
      <c r="A76" t="s">
        <v>73</v>
      </c>
      <c r="B76" t="str">
        <f>VLOOKUP(A76,[7]Tabelle1!A:B,2,FALSE)</f>
        <v>CAF</v>
      </c>
      <c r="C76">
        <f>VLOOKUP(B76,[8]low!B:BG,47,FALSE)</f>
        <v>18.39817</v>
      </c>
      <c r="D76">
        <f>VLOOKUP(B76,[8]high!B:BG,47,FALSE)</f>
        <v>18.39817</v>
      </c>
      <c r="E76">
        <f>VLOOKUP(B76,[8]low!B:BG,57,FALSE)</f>
        <v>15.019596999999999</v>
      </c>
      <c r="F76">
        <f>VLOOKUP(B76,[8]high!B:BG,57,FALSE)</f>
        <v>13.102181</v>
      </c>
      <c r="G76">
        <f t="shared" si="2"/>
        <v>0.81636363834011749</v>
      </c>
      <c r="H76">
        <f t="shared" si="3"/>
        <v>0.71214588190021066</v>
      </c>
    </row>
    <row r="77" spans="1:8" x14ac:dyDescent="0.25">
      <c r="A77" t="s">
        <v>65</v>
      </c>
      <c r="B77" t="str">
        <f>VLOOKUP(A77,[7]Tabelle1!A:B,2,FALSE)</f>
        <v>LBR</v>
      </c>
      <c r="C77">
        <f>VLOOKUP(B77,[8]low!B:BG,47,FALSE)</f>
        <v>4.736459</v>
      </c>
      <c r="D77">
        <f>VLOOKUP(B77,[8]high!B:BG,47,FALSE)</f>
        <v>4.736459</v>
      </c>
      <c r="E77">
        <f>VLOOKUP(B77,[8]low!B:BG,57,FALSE)</f>
        <v>11.889754999999999</v>
      </c>
      <c r="F77">
        <f>VLOOKUP(B77,[8]high!B:BG,57,FALSE)</f>
        <v>5.0935069999999998</v>
      </c>
      <c r="G77">
        <f t="shared" si="2"/>
        <v>2.5102624133345182</v>
      </c>
      <c r="H77">
        <f t="shared" si="3"/>
        <v>1.0753828968011756</v>
      </c>
    </row>
    <row r="78" spans="1:8" x14ac:dyDescent="0.25">
      <c r="A78" t="s">
        <v>128</v>
      </c>
      <c r="B78" t="str">
        <f>VLOOKUP(A78,[7]Tabelle1!A:B,2,FALSE)</f>
        <v>PER</v>
      </c>
      <c r="C78">
        <f>VLOOKUP(B78,[8]low!B:BG,47,FALSE)</f>
        <v>106.78502</v>
      </c>
      <c r="D78">
        <f>VLOOKUP(B78,[8]high!B:BG,47,FALSE)</f>
        <v>106.78502</v>
      </c>
      <c r="E78">
        <f>VLOOKUP(B78,[8]low!B:BG,57,FALSE)</f>
        <v>115.107868</v>
      </c>
      <c r="F78">
        <f>VLOOKUP(B78,[8]high!B:BG,57,FALSE)</f>
        <v>88.618978999999996</v>
      </c>
      <c r="G78">
        <f t="shared" si="2"/>
        <v>1.0779402204541424</v>
      </c>
      <c r="H78">
        <f t="shared" si="3"/>
        <v>0.82988212204296063</v>
      </c>
    </row>
    <row r="79" spans="1:8" x14ac:dyDescent="0.25">
      <c r="A79" t="s">
        <v>361</v>
      </c>
      <c r="B79" t="str">
        <f>VLOOKUP(A79,[7]Tabelle1!A:B,2,FALSE)</f>
        <v>KAZ</v>
      </c>
      <c r="C79">
        <f>VLOOKUP(B79,[8]low!B:BG,47,FALSE)</f>
        <v>364.633689</v>
      </c>
      <c r="D79">
        <f>VLOOKUP(B79,[8]high!B:BG,47,FALSE)</f>
        <v>364.633689</v>
      </c>
      <c r="E79">
        <f>VLOOKUP(B79,[8]low!B:BG,57,FALSE)</f>
        <v>314.837198</v>
      </c>
      <c r="F79">
        <f>VLOOKUP(B79,[8]high!B:BG,57,FALSE)</f>
        <v>282.40632199999999</v>
      </c>
      <c r="G79">
        <f t="shared" si="2"/>
        <v>0.86343420122105063</v>
      </c>
      <c r="H79">
        <f t="shared" si="3"/>
        <v>0.77449322572056689</v>
      </c>
    </row>
    <row r="80" spans="1:8" x14ac:dyDescent="0.25">
      <c r="A80" t="s">
        <v>268</v>
      </c>
      <c r="B80" t="str">
        <f>VLOOKUP(A80,[7]Tabelle1!A:B,2,FALSE)</f>
        <v>BIH</v>
      </c>
      <c r="C80">
        <f>VLOOKUP(B80,[8]low!B:BG,47,FALSE)</f>
        <v>30.948484000000001</v>
      </c>
      <c r="D80">
        <f>VLOOKUP(B80,[8]high!B:BG,47,FALSE)</f>
        <v>30.948484000000001</v>
      </c>
      <c r="E80">
        <f>VLOOKUP(B80,[8]low!B:BG,57,FALSE)</f>
        <v>23.148624000000002</v>
      </c>
      <c r="F80">
        <f>VLOOKUP(B80,[8]high!B:BG,57,FALSE)</f>
        <v>22.059232000000002</v>
      </c>
      <c r="G80">
        <f t="shared" si="2"/>
        <v>0.74797279246376014</v>
      </c>
      <c r="H80">
        <f t="shared" si="3"/>
        <v>0.71277261916932666</v>
      </c>
    </row>
    <row r="81" spans="1:8" x14ac:dyDescent="0.25">
      <c r="A81" t="s">
        <v>539</v>
      </c>
      <c r="B81" t="str">
        <f>VLOOKUP(A81,[7]Tabelle1!A:B,2,FALSE)</f>
        <v>TTO</v>
      </c>
      <c r="C81">
        <f>VLOOKUP(B81,[8]low!B:BG,47,FALSE)</f>
        <v>68.043847999999997</v>
      </c>
      <c r="D81">
        <f>VLOOKUP(B81,[8]high!B:BG,47,FALSE)</f>
        <v>68.043847999999997</v>
      </c>
      <c r="E81">
        <f>VLOOKUP(B81,[8]low!B:BG,57,FALSE)</f>
        <v>102.17062300000001</v>
      </c>
      <c r="F81">
        <f>VLOOKUP(B81,[8]high!B:BG,57,FALSE)</f>
        <v>89.252533999999997</v>
      </c>
      <c r="G81">
        <f t="shared" si="2"/>
        <v>1.5015409328408353</v>
      </c>
      <c r="H81">
        <f t="shared" si="3"/>
        <v>1.3116914551922461</v>
      </c>
    </row>
    <row r="82" spans="1:8" x14ac:dyDescent="0.25">
      <c r="A82" t="s">
        <v>386</v>
      </c>
      <c r="B82" t="str">
        <f>VLOOKUP(A82,[7]Tabelle1!A:B,2,FALSE)</f>
        <v>OMN</v>
      </c>
      <c r="C82">
        <f>VLOOKUP(B82,[8]low!B:BG,47,FALSE)</f>
        <v>96.358435</v>
      </c>
      <c r="D82">
        <f>VLOOKUP(B82,[8]high!B:BG,47,FALSE)</f>
        <v>96.358435</v>
      </c>
      <c r="E82">
        <f>VLOOKUP(B82,[8]low!B:BG,57,FALSE)</f>
        <v>114.83674999999999</v>
      </c>
      <c r="F82">
        <f>VLOOKUP(B82,[8]high!B:BG,57,FALSE)</f>
        <v>114.83674999999999</v>
      </c>
      <c r="G82">
        <f t="shared" si="2"/>
        <v>1.1917664499221059</v>
      </c>
      <c r="H82">
        <f t="shared" si="3"/>
        <v>1.1917664499221059</v>
      </c>
    </row>
    <row r="83" spans="1:8" x14ac:dyDescent="0.25">
      <c r="A83" t="s">
        <v>284</v>
      </c>
      <c r="B83" t="str">
        <f>VLOOKUP(A83,[7]Tabelle1!A:B,2,FALSE)</f>
        <v>MCO</v>
      </c>
      <c r="C83">
        <f>VLOOKUP(B83,[8]low!B:BG,47,FALSE)</f>
        <v>0.157718</v>
      </c>
      <c r="D83">
        <f>VLOOKUP(B83,[8]high!B:BG,47,FALSE)</f>
        <v>0.157718</v>
      </c>
      <c r="E83">
        <f>VLOOKUP(B83,[8]low!B:BG,57,FALSE)</f>
        <v>9.7852999999999996E-2</v>
      </c>
      <c r="F83">
        <f>VLOOKUP(B83,[8]high!B:BG,57,FALSE)</f>
        <v>9.7852999999999996E-2</v>
      </c>
      <c r="G83">
        <f t="shared" si="2"/>
        <v>0.62043013479755005</v>
      </c>
      <c r="H83">
        <f t="shared" si="3"/>
        <v>0.62043013479755005</v>
      </c>
    </row>
    <row r="84" spans="1:8" x14ac:dyDescent="0.25">
      <c r="A84" t="s">
        <v>402</v>
      </c>
      <c r="B84" t="str">
        <f>VLOOKUP(A84,[7]Tabelle1!A:B,2,FALSE)</f>
        <v>TUR</v>
      </c>
      <c r="C84">
        <f>VLOOKUP(B84,[8]low!B:BG,47,FALSE)</f>
        <v>570.19103299999995</v>
      </c>
      <c r="D84">
        <f>VLOOKUP(B84,[8]high!B:BG,47,FALSE)</f>
        <v>570.19103299999995</v>
      </c>
      <c r="E84">
        <f>VLOOKUP(B84,[8]low!B:BG,57,FALSE)</f>
        <v>982.71686899999997</v>
      </c>
      <c r="F84">
        <f>VLOOKUP(B84,[8]high!B:BG,57,FALSE)</f>
        <v>982.71686899999997</v>
      </c>
      <c r="G84">
        <f t="shared" si="2"/>
        <v>1.7234870633260206</v>
      </c>
      <c r="H84">
        <f t="shared" si="3"/>
        <v>1.7234870633260206</v>
      </c>
    </row>
    <row r="85" spans="1:8" x14ac:dyDescent="0.25">
      <c r="A85" t="s">
        <v>261</v>
      </c>
      <c r="B85" t="str">
        <f>VLOOKUP(A85,[7]Tabelle1!A:B,2,FALSE)</f>
        <v>BLR</v>
      </c>
      <c r="C85">
        <f>VLOOKUP(B85,[8]low!B:BG,47,FALSE)</f>
        <v>114.86307499999999</v>
      </c>
      <c r="D85">
        <f>VLOOKUP(B85,[8]high!B:BG,47,FALSE)</f>
        <v>114.86307499999999</v>
      </c>
      <c r="E85">
        <f>VLOOKUP(B85,[8]low!B:BG,57,FALSE)</f>
        <v>102.39444399999999</v>
      </c>
      <c r="F85">
        <f>VLOOKUP(B85,[8]high!B:BG,57,FALSE)</f>
        <v>97.710312999999999</v>
      </c>
      <c r="G85">
        <f t="shared" si="2"/>
        <v>0.89144787391422353</v>
      </c>
      <c r="H85">
        <f t="shared" si="3"/>
        <v>0.85066774505209797</v>
      </c>
    </row>
    <row r="86" spans="1:8" x14ac:dyDescent="0.25">
      <c r="A86" t="s">
        <v>228</v>
      </c>
      <c r="B86" t="str">
        <f>VLOOKUP(A86,[7]Tabelle1!A:B,2,FALSE)</f>
        <v>DNK</v>
      </c>
      <c r="C86">
        <f>VLOOKUP(B86,[8]low!B:BG,47,FALSE)</f>
        <v>45.553465000000003</v>
      </c>
      <c r="D86">
        <f>VLOOKUP(B86,[8]high!B:BG,47,FALSE)</f>
        <v>45.553465000000003</v>
      </c>
      <c r="E86">
        <f>VLOOKUP(B86,[8]low!B:BG,57,FALSE)</f>
        <v>36.944476000000002</v>
      </c>
      <c r="F86">
        <f>VLOOKUP(B86,[8]high!B:BG,57,FALSE)</f>
        <v>36.944476000000002</v>
      </c>
      <c r="G86">
        <f t="shared" si="2"/>
        <v>0.81101352004726757</v>
      </c>
      <c r="H86">
        <f t="shared" si="3"/>
        <v>0.81101352004726757</v>
      </c>
    </row>
    <row r="87" spans="1:8" x14ac:dyDescent="0.25">
      <c r="A87" t="s">
        <v>540</v>
      </c>
      <c r="B87" t="str">
        <f>VLOOKUP(A87,[7]Tabelle1!A:B,2,FALSE)</f>
        <v>LKA</v>
      </c>
      <c r="C87">
        <f>VLOOKUP(B87,[8]low!B:BG,47,FALSE)</f>
        <v>39.802709</v>
      </c>
      <c r="D87">
        <f>VLOOKUP(B87,[8]high!B:BG,47,FALSE)</f>
        <v>39.802709</v>
      </c>
      <c r="E87">
        <f>VLOOKUP(B87,[8]low!B:BG,57,FALSE)</f>
        <v>49.729559000000002</v>
      </c>
      <c r="F87">
        <f>VLOOKUP(B87,[8]high!B:BG,57,FALSE)</f>
        <v>44.086385</v>
      </c>
      <c r="G87">
        <f t="shared" si="2"/>
        <v>1.2494013661230949</v>
      </c>
      <c r="H87">
        <f t="shared" si="3"/>
        <v>1.1076227248753345</v>
      </c>
    </row>
    <row r="88" spans="1:8" x14ac:dyDescent="0.25">
      <c r="A88" t="s">
        <v>198</v>
      </c>
      <c r="B88" t="str">
        <f>VLOOKUP(A88,[7]Tabelle1!A:B,2,FALSE)</f>
        <v>FRA</v>
      </c>
      <c r="C88">
        <f>VLOOKUP(B88,[8]low!B:BG,47,FALSE)</f>
        <v>464.67110500000001</v>
      </c>
      <c r="D88">
        <f>VLOOKUP(B88,[8]high!B:BG,47,FALSE)</f>
        <v>464.67110500000001</v>
      </c>
      <c r="E88">
        <f>VLOOKUP(B88,[8]low!B:BG,57,FALSE)</f>
        <v>339.13066300000003</v>
      </c>
      <c r="F88">
        <f>VLOOKUP(B88,[8]high!B:BG,57,FALSE)</f>
        <v>339.13066300000003</v>
      </c>
      <c r="G88">
        <f t="shared" si="2"/>
        <v>0.72982946292733231</v>
      </c>
      <c r="H88">
        <f t="shared" si="3"/>
        <v>0.72982946292733231</v>
      </c>
    </row>
    <row r="89" spans="1:8" x14ac:dyDescent="0.25">
      <c r="A89" t="s">
        <v>286</v>
      </c>
      <c r="B89" t="str">
        <f>VLOOKUP(A89,[7]Tabelle1!A:B,2,FALSE)</f>
        <v>MNE</v>
      </c>
      <c r="C89">
        <f>VLOOKUP(B89,[8]low!B:BG,47,FALSE)</f>
        <v>4.6495709999999999</v>
      </c>
      <c r="D89">
        <f>VLOOKUP(B89,[8]high!B:BG,47,FALSE)</f>
        <v>4.6495709999999999</v>
      </c>
      <c r="E89">
        <f>VLOOKUP(B89,[8]low!B:BG,57,FALSE)</f>
        <v>3.5998570000000001</v>
      </c>
      <c r="F89">
        <f>VLOOKUP(B89,[8]high!B:BG,57,FALSE)</f>
        <v>3.5998570000000001</v>
      </c>
      <c r="G89">
        <f t="shared" si="2"/>
        <v>0.77423422505001005</v>
      </c>
      <c r="H89">
        <f t="shared" si="3"/>
        <v>0.77423422505001005</v>
      </c>
    </row>
    <row r="90" spans="1:8" x14ac:dyDescent="0.25">
      <c r="A90" t="s">
        <v>541</v>
      </c>
      <c r="B90" t="str">
        <f>VLOOKUP(A90,[7]Tabelle1!A:B,2,FALSE)</f>
        <v>LIE</v>
      </c>
      <c r="C90">
        <f>VLOOKUP(B90,[8]low!B:BG,47,FALSE)</f>
        <v>0.195519</v>
      </c>
      <c r="D90">
        <f>VLOOKUP(B90,[8]high!B:BG,47,FALSE)</f>
        <v>0.195519</v>
      </c>
      <c r="E90">
        <f>VLOOKUP(B90,[8]low!B:BG,57,FALSE)</f>
        <v>0.14940700000000001</v>
      </c>
      <c r="F90">
        <f>VLOOKUP(B90,[8]high!B:BG,57,FALSE)</f>
        <v>0.14940700000000001</v>
      </c>
      <c r="G90">
        <f t="shared" si="2"/>
        <v>0.76415591323605381</v>
      </c>
      <c r="H90">
        <f t="shared" si="3"/>
        <v>0.76415591323605381</v>
      </c>
    </row>
    <row r="91" spans="1:8" x14ac:dyDescent="0.25">
      <c r="A91" t="s">
        <v>542</v>
      </c>
      <c r="B91" t="str">
        <f>VLOOKUP(A91,[7]Tabelle1!A:B,2,FALSE)</f>
        <v>BRN</v>
      </c>
      <c r="C91">
        <f>VLOOKUP(B91,[8]low!B:BG,47,FALSE)</f>
        <v>16.359293000000001</v>
      </c>
      <c r="D91">
        <f>VLOOKUP(B91,[8]high!B:BG,47,FALSE)</f>
        <v>16.359293000000001</v>
      </c>
      <c r="E91">
        <f>VLOOKUP(B91,[8]low!B:BG,57,FALSE)</f>
        <v>22.599572999999999</v>
      </c>
      <c r="F91">
        <f>VLOOKUP(B91,[8]high!B:BG,57,FALSE)</f>
        <v>22.599572999999999</v>
      </c>
      <c r="G91">
        <f t="shared" si="2"/>
        <v>1.3814516923194662</v>
      </c>
      <c r="H91">
        <f t="shared" si="3"/>
        <v>1.3814516923194662</v>
      </c>
    </row>
    <row r="92" spans="1:8" x14ac:dyDescent="0.25">
      <c r="A92" t="s">
        <v>355</v>
      </c>
      <c r="B92" t="str">
        <f>VLOOKUP(A92,[7]Tabelle1!A:B,2,FALSE)</f>
        <v>PAK</v>
      </c>
      <c r="C92">
        <f>VLOOKUP(B92,[8]low!B:BG,47,FALSE)</f>
        <v>542.36300700000004</v>
      </c>
      <c r="D92">
        <f>VLOOKUP(B92,[8]high!B:BG,47,FALSE)</f>
        <v>542.36300700000004</v>
      </c>
      <c r="E92">
        <f>VLOOKUP(B92,[8]low!B:BG,57,FALSE)</f>
        <v>1269.450955</v>
      </c>
      <c r="F92">
        <f>VLOOKUP(B92,[8]high!B:BG,57,FALSE)</f>
        <v>770.73984399999995</v>
      </c>
      <c r="G92">
        <f t="shared" si="2"/>
        <v>2.3405928107482445</v>
      </c>
      <c r="H92">
        <f t="shared" si="3"/>
        <v>1.4210774592891802</v>
      </c>
    </row>
    <row r="93" spans="1:8" x14ac:dyDescent="0.25">
      <c r="A93" t="s">
        <v>266</v>
      </c>
      <c r="B93" t="str">
        <f>VLOOKUP(A93,[7]Tabelle1!A:B,2,FALSE)</f>
        <v>AND</v>
      </c>
      <c r="C93">
        <f>VLOOKUP(B93,[8]low!B:BG,47,FALSE)</f>
        <v>0.50476500000000002</v>
      </c>
      <c r="D93">
        <f>VLOOKUP(B93,[8]high!B:BG,47,FALSE)</f>
        <v>0.50476500000000002</v>
      </c>
      <c r="E93">
        <f>VLOOKUP(B93,[8]low!B:BG,57,FALSE)</f>
        <v>0.35602899999999998</v>
      </c>
      <c r="F93">
        <f>VLOOKUP(B93,[8]high!B:BG,57,FALSE)</f>
        <v>0.35602899999999998</v>
      </c>
      <c r="G93">
        <f t="shared" si="2"/>
        <v>0.70533614652362975</v>
      </c>
      <c r="H93">
        <f t="shared" si="3"/>
        <v>0.70533614652362975</v>
      </c>
    </row>
    <row r="94" spans="1:8" x14ac:dyDescent="0.25">
      <c r="A94" t="s">
        <v>22</v>
      </c>
      <c r="B94" t="str">
        <f>VLOOKUP(A94,[7]Tabelle1!A:B,2,FALSE)</f>
        <v>ZWE</v>
      </c>
      <c r="C94">
        <f>VLOOKUP(B94,[8]low!B:BG,47,FALSE)</f>
        <v>29.517389999999999</v>
      </c>
      <c r="D94">
        <f>VLOOKUP(B94,[8]high!B:BG,47,FALSE)</f>
        <v>29.517389999999999</v>
      </c>
      <c r="E94">
        <f>VLOOKUP(B94,[8]low!B:BG,57,FALSE)</f>
        <v>43.972996000000002</v>
      </c>
      <c r="F94">
        <f>VLOOKUP(B94,[8]high!B:BG,57,FALSE)</f>
        <v>37.078052999999997</v>
      </c>
      <c r="G94">
        <f t="shared" si="2"/>
        <v>1.4897318495978136</v>
      </c>
      <c r="H94">
        <f t="shared" si="3"/>
        <v>1.2561426670854028</v>
      </c>
    </row>
    <row r="95" spans="1:8" x14ac:dyDescent="0.25">
      <c r="A95" t="s">
        <v>543</v>
      </c>
      <c r="B95" t="str">
        <f>VLOOKUP(A95,[7]Tabelle1!A:B,2,FALSE)</f>
        <v>CIV</v>
      </c>
      <c r="C95">
        <f>VLOOKUP(B95,[8]low!B:BG,47,FALSE)</f>
        <v>31.281983</v>
      </c>
      <c r="D95">
        <f>VLOOKUP(B95,[8]high!B:BG,47,FALSE)</f>
        <v>31.281983</v>
      </c>
      <c r="E95">
        <f>VLOOKUP(B95,[8]low!B:BG,57,FALSE)</f>
        <v>42.643053000000002</v>
      </c>
      <c r="F95">
        <f>VLOOKUP(B95,[8]high!B:BG,57,FALSE)</f>
        <v>38.713777999999998</v>
      </c>
      <c r="G95">
        <f t="shared" si="2"/>
        <v>1.3631825386517218</v>
      </c>
      <c r="H95">
        <f t="shared" si="3"/>
        <v>1.2375742931642153</v>
      </c>
    </row>
    <row r="96" spans="1:8" x14ac:dyDescent="0.25">
      <c r="A96" t="s">
        <v>216</v>
      </c>
      <c r="B96" t="str">
        <f>VLOOKUP(A96,[7]Tabelle1!A:B,2,FALSE)</f>
        <v>ESP</v>
      </c>
      <c r="C96">
        <f>VLOOKUP(B96,[8]low!B:BG,47,FALSE)</f>
        <v>332.219244</v>
      </c>
      <c r="D96">
        <f>VLOOKUP(B96,[8]high!B:BG,47,FALSE)</f>
        <v>332.219244</v>
      </c>
      <c r="E96">
        <f>VLOOKUP(B96,[8]low!B:BG,57,FALSE)</f>
        <v>265.888757</v>
      </c>
      <c r="F96">
        <f>VLOOKUP(B96,[8]high!B:BG,57,FALSE)</f>
        <v>265.888757</v>
      </c>
      <c r="G96">
        <f t="shared" si="2"/>
        <v>0.80034122586830037</v>
      </c>
      <c r="H96">
        <f t="shared" si="3"/>
        <v>0.80034122586830037</v>
      </c>
    </row>
    <row r="97" spans="1:8" x14ac:dyDescent="0.25">
      <c r="A97" t="s">
        <v>77</v>
      </c>
      <c r="B97" t="str">
        <f>VLOOKUP(A97,[7]Tabelle1!A:B,2,FALSE)</f>
        <v>COD</v>
      </c>
      <c r="C97">
        <f>VLOOKUP(B97,[8]low!B:BG,47,FALSE)</f>
        <v>258.88207599999998</v>
      </c>
      <c r="D97">
        <f>VLOOKUP(B97,[8]high!B:BG,47,FALSE)</f>
        <v>258.88207599999998</v>
      </c>
      <c r="E97">
        <f>VLOOKUP(B97,[8]low!B:BG,57,FALSE)</f>
        <v>320.78348699999998</v>
      </c>
      <c r="F97">
        <f>VLOOKUP(B97,[8]high!B:BG,57,FALSE)</f>
        <v>271.62793099999999</v>
      </c>
      <c r="G97">
        <f t="shared" si="2"/>
        <v>1.2391104550629453</v>
      </c>
      <c r="H97">
        <f t="shared" si="3"/>
        <v>1.0492342119506179</v>
      </c>
    </row>
    <row r="98" spans="1:8" x14ac:dyDescent="0.25">
      <c r="A98" t="s">
        <v>191</v>
      </c>
      <c r="B98" t="str">
        <f>VLOOKUP(A98,[7]Tabelle1!A:B,2,FALSE)</f>
        <v>BRA</v>
      </c>
      <c r="C98">
        <f>VLOOKUP(B98,[8]low!B:BG,47,FALSE)</f>
        <v>1249.8251310000001</v>
      </c>
      <c r="D98">
        <f>VLOOKUP(B98,[8]high!B:BG,47,FALSE)</f>
        <v>1249.8251310000001</v>
      </c>
      <c r="E98">
        <f>VLOOKUP(B98,[8]low!B:BG,57,FALSE)</f>
        <v>1122.403286</v>
      </c>
      <c r="F98">
        <f>VLOOKUP(B98,[8]high!B:BG,57,FALSE)</f>
        <v>750.47650199999998</v>
      </c>
      <c r="G98">
        <f t="shared" si="2"/>
        <v>0.89804826144114391</v>
      </c>
      <c r="H98">
        <f t="shared" si="3"/>
        <v>0.60046520379977852</v>
      </c>
    </row>
    <row r="99" spans="1:8" x14ac:dyDescent="0.25">
      <c r="A99" t="s">
        <v>544</v>
      </c>
      <c r="B99" t="str">
        <f>VLOOKUP(A99,[7]Tabelle1!A:B,2,FALSE)</f>
        <v>TZA</v>
      </c>
      <c r="C99">
        <f>VLOOKUP(B99,[8]low!B:BG,47,FALSE)</f>
        <v>93.812297000000001</v>
      </c>
      <c r="D99">
        <f>VLOOKUP(B99,[8]high!B:BG,47,FALSE)</f>
        <v>93.812297000000001</v>
      </c>
      <c r="E99">
        <f>VLOOKUP(B99,[8]low!B:BG,57,FALSE)</f>
        <v>140.89840799999999</v>
      </c>
      <c r="F99">
        <f>VLOOKUP(B99,[8]high!B:BG,57,FALSE)</f>
        <v>121.053963</v>
      </c>
      <c r="G99">
        <f t="shared" si="2"/>
        <v>1.5019183252702999</v>
      </c>
      <c r="H99">
        <f t="shared" si="3"/>
        <v>1.2903848095735253</v>
      </c>
    </row>
    <row r="100" spans="1:8" x14ac:dyDescent="0.25">
      <c r="A100" t="s">
        <v>363</v>
      </c>
      <c r="B100" t="str">
        <f>VLOOKUP(A100,[7]Tabelle1!A:B,2,FALSE)</f>
        <v>KGZ</v>
      </c>
      <c r="C100">
        <f>VLOOKUP(B100,[8]low!B:BG,47,FALSE)</f>
        <v>20.107851</v>
      </c>
      <c r="D100">
        <f>VLOOKUP(B100,[8]high!B:BG,47,FALSE)</f>
        <v>20.107851</v>
      </c>
      <c r="E100">
        <f>VLOOKUP(B100,[8]low!B:BG,57,FALSE)</f>
        <v>24.299536</v>
      </c>
      <c r="F100">
        <f>VLOOKUP(B100,[8]high!B:BG,57,FALSE)</f>
        <v>19.861350999999999</v>
      </c>
      <c r="G100">
        <f t="shared" si="2"/>
        <v>1.2084601183885837</v>
      </c>
      <c r="H100">
        <f t="shared" si="3"/>
        <v>0.9877411066950913</v>
      </c>
    </row>
    <row r="101" spans="1:8" x14ac:dyDescent="0.25">
      <c r="A101" t="s">
        <v>134</v>
      </c>
      <c r="B101" t="str">
        <f>VLOOKUP(A101,[7]Tabelle1!A:B,2,FALSE)</f>
        <v>GTM</v>
      </c>
      <c r="C101">
        <f>VLOOKUP(B101,[8]low!B:BG,47,FALSE)</f>
        <v>39.158396000000003</v>
      </c>
      <c r="D101">
        <f>VLOOKUP(B101,[8]high!B:BG,47,FALSE)</f>
        <v>39.158396000000003</v>
      </c>
      <c r="E101">
        <f>VLOOKUP(B101,[8]low!B:BG,57,FALSE)</f>
        <v>64.058543999999998</v>
      </c>
      <c r="F101">
        <f>VLOOKUP(B101,[8]high!B:BG,57,FALSE)</f>
        <v>56.031806000000003</v>
      </c>
      <c r="G101">
        <f t="shared" si="2"/>
        <v>1.6358827363613155</v>
      </c>
      <c r="H101">
        <f t="shared" si="3"/>
        <v>1.4309014598044312</v>
      </c>
    </row>
    <row r="102" spans="1:8" x14ac:dyDescent="0.25">
      <c r="A102" t="s">
        <v>303</v>
      </c>
      <c r="B102" t="str">
        <f>VLOOKUP(A102,[7]Tabelle1!A:B,2,FALSE)</f>
        <v>FSM</v>
      </c>
      <c r="C102">
        <f>VLOOKUP(B102,[8]low!B:BG,47,FALSE)</f>
        <v>0.16534399999999999</v>
      </c>
      <c r="D102">
        <f>VLOOKUP(B102,[8]high!B:BG,47,FALSE)</f>
        <v>0.16534399999999999</v>
      </c>
      <c r="E102">
        <f>VLOOKUP(B102,[8]low!B:BG,57,FALSE)</f>
        <v>9.2400999999999997E-2</v>
      </c>
      <c r="F102">
        <f>VLOOKUP(B102,[8]high!B:BG,57,FALSE)</f>
        <v>8.3417000000000005E-2</v>
      </c>
      <c r="G102">
        <f t="shared" si="2"/>
        <v>0.55884096187342758</v>
      </c>
      <c r="H102">
        <f t="shared" si="3"/>
        <v>0.50450575769305217</v>
      </c>
    </row>
    <row r="103" spans="1:8" x14ac:dyDescent="0.25">
      <c r="A103" t="s">
        <v>292</v>
      </c>
      <c r="B103" t="str">
        <f>VLOOKUP(A103,[7]Tabelle1!A:B,2,FALSE)</f>
        <v>AUS</v>
      </c>
      <c r="C103">
        <f>VLOOKUP(B103,[8]low!B:BG,47,FALSE)</f>
        <v>602.21355800000003</v>
      </c>
      <c r="D103">
        <f>VLOOKUP(B103,[8]high!B:BG,47,FALSE)</f>
        <v>602.21355800000003</v>
      </c>
      <c r="E103">
        <f>VLOOKUP(B103,[8]low!B:BG,57,FALSE)</f>
        <v>392.85341499999998</v>
      </c>
      <c r="F103">
        <f>VLOOKUP(B103,[8]high!B:BG,57,FALSE)</f>
        <v>392.85341499999998</v>
      </c>
      <c r="G103">
        <f t="shared" si="2"/>
        <v>0.65234900440418175</v>
      </c>
      <c r="H103">
        <f t="shared" si="3"/>
        <v>0.65234900440418175</v>
      </c>
    </row>
    <row r="104" spans="1:8" x14ac:dyDescent="0.25">
      <c r="A104" t="s">
        <v>167</v>
      </c>
      <c r="B104" t="str">
        <f>VLOOKUP(A104,[7]Tabelle1!A:B,2,FALSE)</f>
        <v>SUR</v>
      </c>
      <c r="C104">
        <f>VLOOKUP(B104,[8]low!B:BG,47,FALSE)</f>
        <v>2.8974669999999998</v>
      </c>
      <c r="D104">
        <f>VLOOKUP(B104,[8]high!B:BG,47,FALSE)</f>
        <v>2.8974669999999998</v>
      </c>
      <c r="E104">
        <f>VLOOKUP(B104,[8]low!B:BG,57,FALSE)</f>
        <v>4.505719</v>
      </c>
      <c r="F104">
        <f>VLOOKUP(B104,[8]high!B:BG,57,FALSE)</f>
        <v>4.505719</v>
      </c>
      <c r="G104">
        <f t="shared" si="2"/>
        <v>1.5550544665392221</v>
      </c>
      <c r="H104">
        <f t="shared" si="3"/>
        <v>1.5550544665392221</v>
      </c>
    </row>
    <row r="105" spans="1:8" x14ac:dyDescent="0.25">
      <c r="A105" t="s">
        <v>345</v>
      </c>
      <c r="B105" t="str">
        <f>VLOOKUP(A105,[7]Tabelle1!A:B,2,FALSE)</f>
        <v>TLS</v>
      </c>
      <c r="C105">
        <f>VLOOKUP(B105,[8]low!B:BG,47,FALSE)</f>
        <v>5.9000389999999996</v>
      </c>
      <c r="D105">
        <f>VLOOKUP(B105,[8]high!B:BG,47,FALSE)</f>
        <v>5.9000389999999996</v>
      </c>
      <c r="E105">
        <f>VLOOKUP(B105,[8]low!B:BG,57,FALSE)</f>
        <v>-2.6099890000000001</v>
      </c>
      <c r="F105">
        <f>VLOOKUP(B105,[8]high!B:BG,57,FALSE)</f>
        <v>0</v>
      </c>
      <c r="G105">
        <f t="shared" si="2"/>
        <v>0</v>
      </c>
      <c r="H105">
        <f t="shared" si="3"/>
        <v>0</v>
      </c>
    </row>
    <row r="106" spans="1:8" x14ac:dyDescent="0.25">
      <c r="A106" t="s">
        <v>398</v>
      </c>
      <c r="B106" t="str">
        <f>VLOOKUP(A106,[7]Tabelle1!A:B,2,FALSE)</f>
        <v>YEM</v>
      </c>
      <c r="C106">
        <f>VLOOKUP(B106,[8]low!B:BG,47,FALSE)</f>
        <v>35.989963000000003</v>
      </c>
      <c r="D106">
        <f>VLOOKUP(B106,[8]high!B:BG,47,FALSE)</f>
        <v>35.989963000000003</v>
      </c>
      <c r="E106">
        <f>VLOOKUP(B106,[8]low!B:BG,57,FALSE)</f>
        <v>46.337057999999999</v>
      </c>
      <c r="F106">
        <f>VLOOKUP(B106,[8]high!B:BG,57,FALSE)</f>
        <v>40.778914999999998</v>
      </c>
      <c r="G106">
        <f t="shared" si="2"/>
        <v>1.2874994620027811</v>
      </c>
      <c r="H106">
        <f t="shared" si="3"/>
        <v>1.1330635432995582</v>
      </c>
    </row>
    <row r="107" spans="1:8" x14ac:dyDescent="0.25">
      <c r="A107" t="s">
        <v>257</v>
      </c>
      <c r="B107" t="str">
        <f>VLOOKUP(A107,[7]Tabelle1!A:B,2,FALSE)</f>
        <v>ISL</v>
      </c>
      <c r="C107">
        <f>VLOOKUP(B107,[8]low!B:BG,47,FALSE)</f>
        <v>5.1050360000000001</v>
      </c>
      <c r="D107">
        <f>VLOOKUP(B107,[8]high!B:BG,47,FALSE)</f>
        <v>5.1050360000000001</v>
      </c>
      <c r="E107">
        <f>VLOOKUP(B107,[8]low!B:BG,57,FALSE)</f>
        <v>2.4516930000000001</v>
      </c>
      <c r="F107">
        <f>VLOOKUP(B107,[8]high!B:BG,57,FALSE)</f>
        <v>2.4516930000000001</v>
      </c>
      <c r="G107">
        <f t="shared" si="2"/>
        <v>0.48024989441798255</v>
      </c>
      <c r="H107">
        <f t="shared" si="3"/>
        <v>0.48024989441798255</v>
      </c>
    </row>
    <row r="108" spans="1:8" x14ac:dyDescent="0.25">
      <c r="A108" t="s">
        <v>126</v>
      </c>
      <c r="B108" t="str">
        <f>VLOOKUP(A108,[7]Tabelle1!A:B,2,FALSE)</f>
        <v>PRY</v>
      </c>
      <c r="C108">
        <f>VLOOKUP(B108,[8]low!B:BG,47,FALSE)</f>
        <v>42.588386999999997</v>
      </c>
      <c r="D108">
        <f>VLOOKUP(B108,[8]high!B:BG,47,FALSE)</f>
        <v>42.588386999999997</v>
      </c>
      <c r="E108">
        <f>VLOOKUP(B108,[8]low!B:BG,57,FALSE)</f>
        <v>45.729934</v>
      </c>
      <c r="F108">
        <f>VLOOKUP(B108,[8]high!B:BG,57,FALSE)</f>
        <v>36.676563999999999</v>
      </c>
      <c r="G108">
        <f t="shared" si="2"/>
        <v>1.0737653435900261</v>
      </c>
      <c r="H108">
        <f t="shared" si="3"/>
        <v>0.86118697099282016</v>
      </c>
    </row>
    <row r="109" spans="1:8" x14ac:dyDescent="0.25">
      <c r="A109" t="s">
        <v>545</v>
      </c>
      <c r="B109" t="str">
        <f>VLOOKUP(A109,[7]Tabelle1!A:B,2,FALSE)</f>
        <v>LAO</v>
      </c>
      <c r="C109">
        <f>VLOOKUP(B109,[8]low!B:BG,47,FALSE)</f>
        <v>34.864688999999998</v>
      </c>
      <c r="D109">
        <f>VLOOKUP(B109,[8]high!B:BG,47,FALSE)</f>
        <v>34.864688999999998</v>
      </c>
      <c r="E109">
        <f>VLOOKUP(B109,[8]low!B:BG,57,FALSE)</f>
        <v>31.283968999999999</v>
      </c>
      <c r="F109">
        <f>VLOOKUP(B109,[8]high!B:BG,57,FALSE)</f>
        <v>31.283968999999999</v>
      </c>
      <c r="G109">
        <f t="shared" si="2"/>
        <v>0.89729666023982035</v>
      </c>
      <c r="H109">
        <f t="shared" si="3"/>
        <v>0.89729666023982035</v>
      </c>
    </row>
    <row r="110" spans="1:8" x14ac:dyDescent="0.25">
      <c r="A110" t="s">
        <v>75</v>
      </c>
      <c r="B110" t="str">
        <f>VLOOKUP(A110,[7]Tabelle1!A:B,2,FALSE)</f>
        <v>TCD</v>
      </c>
      <c r="C110">
        <f>VLOOKUP(B110,[8]low!B:BG,47,FALSE)</f>
        <v>37.214793999999998</v>
      </c>
      <c r="D110">
        <f>VLOOKUP(B110,[8]high!B:BG,47,FALSE)</f>
        <v>37.214793999999998</v>
      </c>
      <c r="E110">
        <f>VLOOKUP(B110,[8]low!B:BG,57,FALSE)</f>
        <v>77.879829000000001</v>
      </c>
      <c r="F110">
        <f>VLOOKUP(B110,[8]high!B:BG,57,FALSE)</f>
        <v>63.962321000000003</v>
      </c>
      <c r="G110">
        <f t="shared" si="2"/>
        <v>2.0927115436941559</v>
      </c>
      <c r="H110">
        <f t="shared" si="3"/>
        <v>1.7187337111149938</v>
      </c>
    </row>
    <row r="111" spans="1:8" x14ac:dyDescent="0.25">
      <c r="A111" t="s">
        <v>70</v>
      </c>
      <c r="B111" t="str">
        <f>VLOOKUP(A111,[7]Tabelle1!A:B,2,FALSE)</f>
        <v>SLE</v>
      </c>
      <c r="C111">
        <f>VLOOKUP(B111,[8]low!B:BG,47,FALSE)</f>
        <v>7.9122669999999999</v>
      </c>
      <c r="D111">
        <f>VLOOKUP(B111,[8]high!B:BG,47,FALSE)</f>
        <v>7.9122669999999999</v>
      </c>
      <c r="E111">
        <f>VLOOKUP(B111,[8]low!B:BG,57,FALSE)</f>
        <v>13.807123000000001</v>
      </c>
      <c r="F111">
        <f>VLOOKUP(B111,[8]high!B:BG,57,FALSE)</f>
        <v>13.807123000000001</v>
      </c>
      <c r="G111">
        <f t="shared" si="2"/>
        <v>1.7450274365109268</v>
      </c>
      <c r="H111">
        <f t="shared" si="3"/>
        <v>1.7450274365109268</v>
      </c>
    </row>
    <row r="112" spans="1:8" x14ac:dyDescent="0.25">
      <c r="A112" t="s">
        <v>308</v>
      </c>
      <c r="B112" t="str">
        <f>VLOOKUP(A112,[7]Tabelle1!A:B,2,FALSE)</f>
        <v>PLW</v>
      </c>
      <c r="C112">
        <f>VLOOKUP(B112,[8]low!B:BG,47,FALSE)</f>
        <v>0.29247800000000002</v>
      </c>
      <c r="D112">
        <f>VLOOKUP(B112,[8]high!B:BG,47,FALSE)</f>
        <v>0.29247800000000002</v>
      </c>
      <c r="E112">
        <f>VLOOKUP(B112,[8]low!B:BG,57,FALSE)</f>
        <v>0</v>
      </c>
      <c r="F112">
        <f>VLOOKUP(B112,[8]high!B:BG,57,FALSE)</f>
        <v>0</v>
      </c>
      <c r="G112">
        <f t="shared" si="2"/>
        <v>0</v>
      </c>
      <c r="H112">
        <f t="shared" si="3"/>
        <v>0</v>
      </c>
    </row>
    <row r="113" spans="1:8" x14ac:dyDescent="0.25">
      <c r="A113" t="s">
        <v>250</v>
      </c>
      <c r="B113" t="str">
        <f>VLOOKUP(A113,[7]Tabelle1!A:B,2,FALSE)</f>
        <v>EST</v>
      </c>
      <c r="C113">
        <f>VLOOKUP(B113,[8]low!B:BG,47,FALSE)</f>
        <v>17.764662000000001</v>
      </c>
      <c r="D113">
        <f>VLOOKUP(B113,[8]high!B:BG,47,FALSE)</f>
        <v>17.764662000000001</v>
      </c>
      <c r="E113">
        <f>VLOOKUP(B113,[8]low!B:BG,57,FALSE)</f>
        <v>11.837790999999999</v>
      </c>
      <c r="F113">
        <f>VLOOKUP(B113,[8]high!B:BG,57,FALSE)</f>
        <v>11.837790999999999</v>
      </c>
      <c r="G113">
        <f t="shared" si="2"/>
        <v>0.66636736460282775</v>
      </c>
      <c r="H113">
        <f t="shared" si="3"/>
        <v>0.66636736460282775</v>
      </c>
    </row>
    <row r="114" spans="1:8" x14ac:dyDescent="0.25">
      <c r="A114" t="s">
        <v>315</v>
      </c>
      <c r="B114" t="str">
        <f>VLOOKUP(A114,[7]Tabelle1!A:B,2,FALSE)</f>
        <v>TUV</v>
      </c>
      <c r="C114">
        <f>VLOOKUP(B114,[8]low!B:BG,47,FALSE)</f>
        <v>1.2718999999999999E-2</v>
      </c>
      <c r="D114">
        <f>VLOOKUP(B114,[8]high!B:BG,47,FALSE)</f>
        <v>1.2718999999999999E-2</v>
      </c>
      <c r="E114">
        <f>VLOOKUP(B114,[8]low!B:BG,57,FALSE)</f>
        <v>2.9329999999999998E-3</v>
      </c>
      <c r="F114">
        <f>VLOOKUP(B114,[8]high!B:BG,57,FALSE)</f>
        <v>2.4659999999999999E-3</v>
      </c>
      <c r="G114">
        <f t="shared" si="2"/>
        <v>0.23059988992845348</v>
      </c>
      <c r="H114">
        <f t="shared" si="3"/>
        <v>0.19388316691563803</v>
      </c>
    </row>
    <row r="115" spans="1:8" x14ac:dyDescent="0.25">
      <c r="A115" t="s">
        <v>179</v>
      </c>
      <c r="B115" t="str">
        <f>VLOOKUP(A115,[7]Tabelle1!A:B,2,FALSE)</f>
        <v>CAN</v>
      </c>
      <c r="C115">
        <f>VLOOKUP(B115,[8]low!B:BG,47,FALSE)</f>
        <v>806.57470899999998</v>
      </c>
      <c r="D115">
        <f>VLOOKUP(B115,[8]high!B:BG,47,FALSE)</f>
        <v>806.57470899999998</v>
      </c>
      <c r="E115">
        <f>VLOOKUP(B115,[8]low!B:BG,57,FALSE)</f>
        <v>492.35068200000001</v>
      </c>
      <c r="F115">
        <f>VLOOKUP(B115,[8]high!B:BG,57,FALSE)</f>
        <v>459.506237</v>
      </c>
      <c r="G115">
        <f t="shared" si="2"/>
        <v>0.61042167142882731</v>
      </c>
      <c r="H115">
        <f t="shared" si="3"/>
        <v>0.56970077523221718</v>
      </c>
    </row>
    <row r="116" spans="1:8" x14ac:dyDescent="0.25">
      <c r="A116" t="s">
        <v>328</v>
      </c>
      <c r="B116" t="str">
        <f>VLOOKUP(A116,[7]Tabelle1!A:B,2,FALSE)</f>
        <v>KHM</v>
      </c>
      <c r="C116">
        <f>VLOOKUP(B116,[8]low!B:BG,47,FALSE)</f>
        <v>47.300485000000002</v>
      </c>
      <c r="D116">
        <f>VLOOKUP(B116,[8]high!B:BG,47,FALSE)</f>
        <v>47.300485000000002</v>
      </c>
      <c r="E116">
        <f>VLOOKUP(B116,[8]low!B:BG,57,FALSE)</f>
        <v>77.414102</v>
      </c>
      <c r="F116">
        <f>VLOOKUP(B116,[8]high!B:BG,57,FALSE)</f>
        <v>53.257233999999997</v>
      </c>
      <c r="G116">
        <f t="shared" si="2"/>
        <v>1.6366449942320886</v>
      </c>
      <c r="H116">
        <f t="shared" si="3"/>
        <v>1.1259342055372159</v>
      </c>
    </row>
    <row r="117" spans="1:8" x14ac:dyDescent="0.25">
      <c r="A117" t="s">
        <v>252</v>
      </c>
      <c r="B117" t="str">
        <f>VLOOKUP(A117,[7]Tabelle1!A:B,2,FALSE)</f>
        <v>HRV</v>
      </c>
      <c r="C117">
        <f>VLOOKUP(B117,[8]low!B:BG,47,FALSE)</f>
        <v>26.177074000000001</v>
      </c>
      <c r="D117">
        <f>VLOOKUP(B117,[8]high!B:BG,47,FALSE)</f>
        <v>26.177074000000001</v>
      </c>
      <c r="E117">
        <f>VLOOKUP(B117,[8]low!B:BG,57,FALSE)</f>
        <v>24.174357000000001</v>
      </c>
      <c r="F117">
        <f>VLOOKUP(B117,[8]high!B:BG,57,FALSE)</f>
        <v>24.174357000000001</v>
      </c>
      <c r="G117">
        <f t="shared" si="2"/>
        <v>0.92349347371673396</v>
      </c>
      <c r="H117">
        <f t="shared" si="3"/>
        <v>0.92349347371673396</v>
      </c>
    </row>
    <row r="118" spans="1:8" x14ac:dyDescent="0.25">
      <c r="A118" t="s">
        <v>347</v>
      </c>
      <c r="B118" t="str">
        <f>VLOOKUP(A118,[7]Tabelle1!A:B,2,FALSE)</f>
        <v>PRK</v>
      </c>
      <c r="C118">
        <f>VLOOKUP(B118,[8]low!B:BG,47,FALSE)</f>
        <v>58.395525999999997</v>
      </c>
      <c r="D118">
        <f>VLOOKUP(B118,[8]high!B:BG,47,FALSE)</f>
        <v>58.395525999999997</v>
      </c>
      <c r="E118">
        <f>VLOOKUP(B118,[8]low!B:BG,57,FALSE)</f>
        <v>189.46413000000001</v>
      </c>
      <c r="F118">
        <f>VLOOKUP(B118,[8]high!B:BG,57,FALSE)</f>
        <v>110.318264</v>
      </c>
      <c r="G118">
        <f t="shared" si="2"/>
        <v>3.2444973609793331</v>
      </c>
      <c r="H118">
        <f t="shared" si="3"/>
        <v>1.889156097335265</v>
      </c>
    </row>
    <row r="119" spans="1:8" x14ac:dyDescent="0.25">
      <c r="A119" t="s">
        <v>546</v>
      </c>
      <c r="B119" t="str">
        <f>VLOOKUP(A119,[7]Tabelle1!A:B,2,FALSE)</f>
        <v>BFA</v>
      </c>
      <c r="C119">
        <f>VLOOKUP(B119,[8]low!B:BG,47,FALSE)</f>
        <v>35.538383000000003</v>
      </c>
      <c r="D119">
        <f>VLOOKUP(B119,[8]high!B:BG,47,FALSE)</f>
        <v>35.538383000000003</v>
      </c>
      <c r="E119">
        <f>VLOOKUP(B119,[8]low!B:BG,57,FALSE)</f>
        <v>98.742596000000006</v>
      </c>
      <c r="F119">
        <f>VLOOKUP(B119,[8]high!B:BG,57,FALSE)</f>
        <v>87.997628000000006</v>
      </c>
      <c r="G119">
        <f t="shared" si="2"/>
        <v>2.7784774563322139</v>
      </c>
      <c r="H119">
        <f t="shared" si="3"/>
        <v>2.4761292037400802</v>
      </c>
    </row>
    <row r="120" spans="1:8" x14ac:dyDescent="0.25">
      <c r="A120" t="s">
        <v>23</v>
      </c>
      <c r="B120" t="str">
        <f>VLOOKUP(A120,[7]Tabelle1!A:B,2,FALSE)</f>
        <v>BWA</v>
      </c>
      <c r="C120">
        <f>VLOOKUP(B120,[8]low!B:BG,47,FALSE)</f>
        <v>12.335232</v>
      </c>
      <c r="D120">
        <f>VLOOKUP(B120,[8]high!B:BG,47,FALSE)</f>
        <v>12.335232</v>
      </c>
      <c r="E120">
        <f>VLOOKUP(B120,[8]low!B:BG,57,FALSE)</f>
        <v>18.743741</v>
      </c>
      <c r="F120">
        <f>VLOOKUP(B120,[8]high!B:BG,57,FALSE)</f>
        <v>18.743741</v>
      </c>
      <c r="G120">
        <f t="shared" si="2"/>
        <v>1.5195288584762736</v>
      </c>
      <c r="H120">
        <f t="shared" si="3"/>
        <v>1.5195288584762736</v>
      </c>
    </row>
    <row r="121" spans="1:8" x14ac:dyDescent="0.25">
      <c r="A121" t="s">
        <v>1</v>
      </c>
      <c r="B121" t="str">
        <f>VLOOKUP(A121,[7]Tabelle1!A:B,2,FALSE)</f>
        <v>MAR</v>
      </c>
      <c r="C121">
        <f>VLOOKUP(B121,[8]low!B:BG,47,FALSE)</f>
        <v>107.41976699999999</v>
      </c>
      <c r="D121">
        <f>VLOOKUP(B121,[8]high!B:BG,47,FALSE)</f>
        <v>107.41976699999999</v>
      </c>
      <c r="E121">
        <f>VLOOKUP(B121,[8]low!B:BG,57,FALSE)</f>
        <v>109.111525</v>
      </c>
      <c r="F121">
        <f>VLOOKUP(B121,[8]high!B:BG,57,FALSE)</f>
        <v>74.110996</v>
      </c>
      <c r="G121">
        <f t="shared" si="2"/>
        <v>1.0157490380704326</v>
      </c>
      <c r="H121">
        <f t="shared" si="3"/>
        <v>0.68991953780722692</v>
      </c>
    </row>
    <row r="122" spans="1:8" x14ac:dyDescent="0.25">
      <c r="A122" t="s">
        <v>130</v>
      </c>
      <c r="B122" t="str">
        <f>VLOOKUP(A122,[7]Tabelle1!A:B,2,FALSE)</f>
        <v>URY</v>
      </c>
      <c r="C122">
        <f>VLOOKUP(B122,[8]low!B:BG,47,FALSE)</f>
        <v>42.168405</v>
      </c>
      <c r="D122">
        <f>VLOOKUP(B122,[8]high!B:BG,47,FALSE)</f>
        <v>42.168405</v>
      </c>
      <c r="E122">
        <f>VLOOKUP(B122,[8]low!B:BG,57,FALSE)</f>
        <v>40.239989999999999</v>
      </c>
      <c r="F122">
        <f>VLOOKUP(B122,[8]high!B:BG,57,FALSE)</f>
        <v>34.639989999999997</v>
      </c>
      <c r="G122">
        <f t="shared" si="2"/>
        <v>0.95426872323010559</v>
      </c>
      <c r="H122">
        <f t="shared" si="3"/>
        <v>0.82146787387381615</v>
      </c>
    </row>
    <row r="123" spans="1:8" x14ac:dyDescent="0.25">
      <c r="A123" t="s">
        <v>248</v>
      </c>
      <c r="B123" t="str">
        <f>VLOOKUP(A123,[7]Tabelle1!A:B,2,FALSE)</f>
        <v>LTU</v>
      </c>
      <c r="C123">
        <f>VLOOKUP(B123,[8]low!B:BG,47,FALSE)</f>
        <v>29.092635999999999</v>
      </c>
      <c r="D123">
        <f>VLOOKUP(B123,[8]high!B:BG,47,FALSE)</f>
        <v>29.092635999999999</v>
      </c>
      <c r="E123">
        <f>VLOOKUP(B123,[8]low!B:BG,57,FALSE)</f>
        <v>20.859206</v>
      </c>
      <c r="F123">
        <f>VLOOKUP(B123,[8]high!B:BG,57,FALSE)</f>
        <v>20.859206</v>
      </c>
      <c r="G123">
        <f t="shared" si="2"/>
        <v>0.71699264377418404</v>
      </c>
      <c r="H123">
        <f t="shared" si="3"/>
        <v>0.71699264377418404</v>
      </c>
    </row>
    <row r="124" spans="1:8" x14ac:dyDescent="0.25">
      <c r="A124" t="s">
        <v>547</v>
      </c>
      <c r="B124" t="str">
        <f>VLOOKUP(A124,[7]Tabelle1!A:B,2,FALSE)</f>
        <v>ARE</v>
      </c>
      <c r="C124">
        <f>VLOOKUP(B124,[8]low!B:BG,47,FALSE)</f>
        <v>247.08358899999999</v>
      </c>
      <c r="D124">
        <f>VLOOKUP(B124,[8]high!B:BG,47,FALSE)</f>
        <v>247.08358899999999</v>
      </c>
      <c r="E124">
        <f>VLOOKUP(B124,[8]low!B:BG,57,FALSE)</f>
        <v>220.563219</v>
      </c>
      <c r="F124">
        <f>VLOOKUP(B124,[8]high!B:BG,57,FALSE)</f>
        <v>220.563219</v>
      </c>
      <c r="G124">
        <f t="shared" si="2"/>
        <v>0.89266640448548773</v>
      </c>
      <c r="H124">
        <f t="shared" si="3"/>
        <v>0.89266640448548773</v>
      </c>
    </row>
    <row r="125" spans="1:8" x14ac:dyDescent="0.25">
      <c r="A125" t="s">
        <v>116</v>
      </c>
      <c r="B125" t="str">
        <f>VLOOKUP(A125,[7]Tabelle1!A:B,2,FALSE)</f>
        <v>CHL</v>
      </c>
      <c r="C125">
        <f>VLOOKUP(B125,[8]low!B:BG,47,FALSE)</f>
        <v>121.658765</v>
      </c>
      <c r="D125">
        <f>VLOOKUP(B125,[8]high!B:BG,47,FALSE)</f>
        <v>121.658765</v>
      </c>
      <c r="E125">
        <f>VLOOKUP(B125,[8]low!B:BG,57,FALSE)</f>
        <v>97.159120000000001</v>
      </c>
      <c r="F125">
        <f>VLOOKUP(B125,[8]high!B:BG,57,FALSE)</f>
        <v>97.159120000000001</v>
      </c>
      <c r="G125">
        <f t="shared" si="2"/>
        <v>0.79861997612749069</v>
      </c>
      <c r="H125">
        <f t="shared" si="3"/>
        <v>0.79861997612749069</v>
      </c>
    </row>
    <row r="126" spans="1:8" x14ac:dyDescent="0.25">
      <c r="A126" t="s">
        <v>548</v>
      </c>
      <c r="B126" t="str">
        <f>VLOOKUP(A126,[7]Tabelle1!A:B,2,FALSE)</f>
        <v>BOL</v>
      </c>
      <c r="C126">
        <f>VLOOKUP(B126,[8]low!B:BG,47,FALSE)</f>
        <v>94.792857999999995</v>
      </c>
      <c r="D126">
        <f>VLOOKUP(B126,[8]high!B:BG,47,FALSE)</f>
        <v>94.792857999999995</v>
      </c>
      <c r="E126">
        <f>VLOOKUP(B126,[8]low!B:BG,57,FALSE)</f>
        <v>144.37783899999999</v>
      </c>
      <c r="F126">
        <f>VLOOKUP(B126,[8]high!B:BG,57,FALSE)</f>
        <v>144.37783899999999</v>
      </c>
      <c r="G126">
        <f t="shared" si="2"/>
        <v>1.5230877309343285</v>
      </c>
      <c r="H126">
        <f t="shared" si="3"/>
        <v>1.5230877309343285</v>
      </c>
    </row>
    <row r="127" spans="1:8" x14ac:dyDescent="0.25">
      <c r="A127" t="s">
        <v>322</v>
      </c>
      <c r="B127" t="str">
        <f>VLOOKUP(A127,[7]Tabelle1!A:B,2,FALSE)</f>
        <v>MDV</v>
      </c>
      <c r="C127">
        <f>VLOOKUP(B127,[8]low!B:BG,47,FALSE)</f>
        <v>1.773164</v>
      </c>
      <c r="D127">
        <f>VLOOKUP(B127,[8]high!B:BG,47,FALSE)</f>
        <v>1.773164</v>
      </c>
      <c r="E127">
        <f>VLOOKUP(B127,[8]low!B:BG,57,FALSE)</f>
        <v>3.1879219999999999</v>
      </c>
      <c r="F127">
        <f>VLOOKUP(B127,[8]high!B:BG,57,FALSE)</f>
        <v>0.213475</v>
      </c>
      <c r="G127">
        <f t="shared" si="2"/>
        <v>1.7978720524441056</v>
      </c>
      <c r="H127">
        <f t="shared" si="3"/>
        <v>0.12039213518884886</v>
      </c>
    </row>
    <row r="128" spans="1:8" x14ac:dyDescent="0.25">
      <c r="A128" t="s">
        <v>105</v>
      </c>
      <c r="B128" t="str">
        <f>VLOOKUP(A128,[7]Tabelle1!A:B,2,FALSE)</f>
        <v>SOM</v>
      </c>
      <c r="C128">
        <f>VLOOKUP(B128,[8]low!B:BG,47,FALSE)</f>
        <v>30.279439</v>
      </c>
      <c r="D128">
        <f>VLOOKUP(B128,[8]high!B:BG,47,FALSE)</f>
        <v>30.279439</v>
      </c>
      <c r="E128">
        <f>VLOOKUP(B128,[8]low!B:BG,57,FALSE)</f>
        <v>98.876840999999999</v>
      </c>
      <c r="F128">
        <f>VLOOKUP(B128,[8]high!B:BG,57,FALSE)</f>
        <v>70.236840999999998</v>
      </c>
      <c r="G128">
        <f t="shared" si="2"/>
        <v>3.265477970050898</v>
      </c>
      <c r="H128">
        <f t="shared" si="3"/>
        <v>2.3196216085773584</v>
      </c>
    </row>
    <row r="129" spans="1:8" x14ac:dyDescent="0.25">
      <c r="A129" t="s">
        <v>122</v>
      </c>
      <c r="B129" t="str">
        <f>VLOOKUP(A129,[7]Tabelle1!A:B,2,FALSE)</f>
        <v>COL</v>
      </c>
      <c r="C129">
        <f>VLOOKUP(B129,[8]low!B:BG,47,FALSE)</f>
        <v>213.42233899999999</v>
      </c>
      <c r="D129">
        <f>VLOOKUP(B129,[8]high!B:BG,47,FALSE)</f>
        <v>213.42233899999999</v>
      </c>
      <c r="E129">
        <f>VLOOKUP(B129,[8]low!B:BG,57,FALSE)</f>
        <v>155.82189399999999</v>
      </c>
      <c r="F129">
        <f>VLOOKUP(B129,[8]high!B:BG,57,FALSE)</f>
        <v>155.82189399999999</v>
      </c>
      <c r="G129">
        <f t="shared" si="2"/>
        <v>0.73011051575064967</v>
      </c>
      <c r="H129">
        <f t="shared" si="3"/>
        <v>0.73011051575064967</v>
      </c>
    </row>
    <row r="130" spans="1:8" x14ac:dyDescent="0.25">
      <c r="A130" t="s">
        <v>549</v>
      </c>
      <c r="B130" t="str">
        <f>VLOOKUP(A130,[7]Tabelle1!A:B,2,FALSE)</f>
        <v>KNA</v>
      </c>
      <c r="C130">
        <f>VLOOKUP(B130,[8]low!B:BG,47,FALSE)</f>
        <v>0.26391799999999999</v>
      </c>
      <c r="D130">
        <f>VLOOKUP(B130,[8]high!B:BG,47,FALSE)</f>
        <v>0.26391799999999999</v>
      </c>
      <c r="E130">
        <f>VLOOKUP(B130,[8]low!B:BG,57,FALSE)</f>
        <v>0.30385099999999998</v>
      </c>
      <c r="F130">
        <f>VLOOKUP(B130,[8]high!B:BG,57,FALSE)</f>
        <v>0.116643</v>
      </c>
      <c r="G130">
        <f t="shared" si="2"/>
        <v>1.151308360930289</v>
      </c>
      <c r="H130">
        <f t="shared" si="3"/>
        <v>0.44196682302836487</v>
      </c>
    </row>
    <row r="131" spans="1:8" x14ac:dyDescent="0.25">
      <c r="A131" t="s">
        <v>334</v>
      </c>
      <c r="B131" t="str">
        <f>VLOOKUP(A131,[7]Tabelle1!A:B,2,FALSE)</f>
        <v>MYS</v>
      </c>
      <c r="C131">
        <f>VLOOKUP(B131,[8]low!B:BG,47,FALSE)</f>
        <v>347.43163600000003</v>
      </c>
      <c r="D131">
        <f>VLOOKUP(B131,[8]high!B:BG,47,FALSE)</f>
        <v>347.43163600000003</v>
      </c>
      <c r="E131">
        <f>VLOOKUP(B131,[8]low!B:BG,57,FALSE)</f>
        <v>334.42353000000003</v>
      </c>
      <c r="F131">
        <f>VLOOKUP(B131,[8]high!B:BG,57,FALSE)</f>
        <v>334.42353000000003</v>
      </c>
      <c r="G131">
        <f t="shared" ref="G131:G194" si="4">IFERROR(MAX(E131/C131,0),"NA")</f>
        <v>0.9625592356822682</v>
      </c>
      <c r="H131">
        <f t="shared" ref="H131:H194" si="5">IFERROR(MAX(F131/D131,0),"NA")</f>
        <v>0.9625592356822682</v>
      </c>
    </row>
    <row r="132" spans="1:8" x14ac:dyDescent="0.25">
      <c r="A132" t="s">
        <v>226</v>
      </c>
      <c r="B132" t="str">
        <f>VLOOKUP(A132,[7]Tabelle1!A:B,2,FALSE)</f>
        <v>MLT</v>
      </c>
      <c r="C132">
        <f>VLOOKUP(B132,[8]low!B:BG,47,FALSE)</f>
        <v>2.9274420000000001</v>
      </c>
      <c r="D132">
        <f>VLOOKUP(B132,[8]high!B:BG,47,FALSE)</f>
        <v>2.9274420000000001</v>
      </c>
      <c r="E132">
        <f>VLOOKUP(B132,[8]low!B:BG,57,FALSE)</f>
        <v>1.6686399999999999</v>
      </c>
      <c r="F132">
        <f>VLOOKUP(B132,[8]high!B:BG,57,FALSE)</f>
        <v>1.6686399999999999</v>
      </c>
      <c r="G132">
        <f t="shared" si="4"/>
        <v>0.56999933730540175</v>
      </c>
      <c r="H132">
        <f t="shared" si="5"/>
        <v>0.56999933730540175</v>
      </c>
    </row>
    <row r="133" spans="1:8" x14ac:dyDescent="0.25">
      <c r="A133" t="s">
        <v>314</v>
      </c>
      <c r="B133" t="str">
        <f>VLOOKUP(A133,[7]Tabelle1!A:B,2,FALSE)</f>
        <v>TON</v>
      </c>
      <c r="C133">
        <f>VLOOKUP(B133,[8]low!B:BG,47,FALSE)</f>
        <v>0.184366</v>
      </c>
      <c r="D133">
        <f>VLOOKUP(B133,[8]high!B:BG,47,FALSE)</f>
        <v>0.184366</v>
      </c>
      <c r="E133">
        <f>VLOOKUP(B133,[8]low!B:BG,57,FALSE)</f>
        <v>0.12464</v>
      </c>
      <c r="F133">
        <f>VLOOKUP(B133,[8]high!B:BG,57,FALSE)</f>
        <v>0.12464</v>
      </c>
      <c r="G133">
        <f t="shared" si="4"/>
        <v>0.67604655956087345</v>
      </c>
      <c r="H133">
        <f t="shared" si="5"/>
        <v>0.67604655956087345</v>
      </c>
    </row>
    <row r="134" spans="1:8" x14ac:dyDescent="0.25">
      <c r="A134" t="s">
        <v>550</v>
      </c>
      <c r="B134" t="str">
        <f>VLOOKUP(A134,[7]Tabelle1!A:B,2,FALSE)</f>
        <v>VNM</v>
      </c>
      <c r="C134">
        <f>VLOOKUP(B134,[8]low!B:BG,47,FALSE)</f>
        <v>419.501057</v>
      </c>
      <c r="D134">
        <f>VLOOKUP(B134,[8]high!B:BG,47,FALSE)</f>
        <v>419.501057</v>
      </c>
      <c r="E134">
        <f>VLOOKUP(B134,[8]low!B:BG,57,FALSE)</f>
        <v>779.70027000000005</v>
      </c>
      <c r="F134">
        <f>VLOOKUP(B134,[8]high!B:BG,57,FALSE)</f>
        <v>620.57583399999999</v>
      </c>
      <c r="G134">
        <f t="shared" si="4"/>
        <v>1.8586372000488189</v>
      </c>
      <c r="H134">
        <f t="shared" si="5"/>
        <v>1.4793188804766229</v>
      </c>
    </row>
    <row r="135" spans="1:8" x14ac:dyDescent="0.25">
      <c r="A135" t="s">
        <v>93</v>
      </c>
      <c r="B135" t="str">
        <f>VLOOKUP(A135,[7]Tabelle1!A:B,2,FALSE)</f>
        <v>BDI</v>
      </c>
      <c r="C135">
        <f>VLOOKUP(B135,[8]low!B:BG,47,FALSE)</f>
        <v>6.3030559999999998</v>
      </c>
      <c r="D135">
        <f>VLOOKUP(B135,[8]high!B:BG,47,FALSE)</f>
        <v>6.3030559999999998</v>
      </c>
      <c r="E135">
        <f>VLOOKUP(B135,[8]low!B:BG,57,FALSE)</f>
        <v>7.4921749999999996</v>
      </c>
      <c r="F135">
        <f>VLOOKUP(B135,[8]high!B:BG,57,FALSE)</f>
        <v>6.7511489999999998</v>
      </c>
      <c r="G135">
        <f t="shared" si="4"/>
        <v>1.1886575337423624</v>
      </c>
      <c r="H135">
        <f t="shared" si="5"/>
        <v>1.0710913880504949</v>
      </c>
    </row>
    <row r="136" spans="1:8" x14ac:dyDescent="0.25">
      <c r="A136" t="s">
        <v>551</v>
      </c>
      <c r="B136" t="str">
        <f>VLOOKUP(A136,[7]Tabelle1!A:B,2,FALSE)</f>
        <v>CRI</v>
      </c>
      <c r="C136">
        <f>VLOOKUP(B136,[8]low!B:BG,47,FALSE)</f>
        <v>16.934864999999999</v>
      </c>
      <c r="D136">
        <f>VLOOKUP(B136,[8]high!B:BG,47,FALSE)</f>
        <v>16.934864999999999</v>
      </c>
      <c r="E136">
        <f>VLOOKUP(B136,[8]low!B:BG,57,FALSE)</f>
        <v>13.242032</v>
      </c>
      <c r="F136">
        <f>VLOOKUP(B136,[8]high!B:BG,57,FALSE)</f>
        <v>13.242032</v>
      </c>
      <c r="G136">
        <f t="shared" si="4"/>
        <v>0.78193903523884023</v>
      </c>
      <c r="H136">
        <f t="shared" si="5"/>
        <v>0.78193903523884023</v>
      </c>
    </row>
    <row r="137" spans="1:8" x14ac:dyDescent="0.25">
      <c r="A137" t="s">
        <v>81</v>
      </c>
      <c r="B137" t="str">
        <f>VLOOKUP(A137,[7]Tabelle1!A:B,2,FALSE)</f>
        <v>GAB</v>
      </c>
      <c r="C137">
        <f>VLOOKUP(B137,[8]low!B:BG,47,FALSE)</f>
        <v>5.1746319999999999</v>
      </c>
      <c r="D137">
        <f>VLOOKUP(B137,[8]high!B:BG,47,FALSE)</f>
        <v>5.1746319999999999</v>
      </c>
      <c r="E137">
        <f>VLOOKUP(B137,[8]low!B:BG,57,FALSE)</f>
        <v>3.9360200000000001</v>
      </c>
      <c r="F137">
        <f>VLOOKUP(B137,[8]high!B:BG,57,FALSE)</f>
        <v>3.9360200000000001</v>
      </c>
      <c r="G137">
        <f t="shared" si="4"/>
        <v>0.76063766466871463</v>
      </c>
      <c r="H137">
        <f t="shared" si="5"/>
        <v>0.76063766466871463</v>
      </c>
    </row>
    <row r="138" spans="1:8" x14ac:dyDescent="0.25">
      <c r="A138" t="s">
        <v>353</v>
      </c>
      <c r="B138" t="str">
        <f>VLOOKUP(A138,[7]Tabelle1!A:B,2,FALSE)</f>
        <v>NPL</v>
      </c>
      <c r="C138">
        <f>VLOOKUP(B138,[8]low!B:BG,47,FALSE)</f>
        <v>50.323081000000002</v>
      </c>
      <c r="D138">
        <f>VLOOKUP(B138,[8]high!B:BG,47,FALSE)</f>
        <v>50.323081000000002</v>
      </c>
      <c r="E138">
        <f>VLOOKUP(B138,[8]low!B:BG,57,FALSE)</f>
        <v>61.966909000000001</v>
      </c>
      <c r="F138">
        <f>VLOOKUP(B138,[8]high!B:BG,57,FALSE)</f>
        <v>61.966909000000001</v>
      </c>
      <c r="G138">
        <f t="shared" si="4"/>
        <v>1.2313814609244613</v>
      </c>
      <c r="H138">
        <f t="shared" si="5"/>
        <v>1.2313814609244613</v>
      </c>
    </row>
    <row r="139" spans="1:8" x14ac:dyDescent="0.25">
      <c r="A139" t="s">
        <v>378</v>
      </c>
      <c r="B139" t="str">
        <f>VLOOKUP(A139,[7]Tabelle1!A:B,2,FALSE)</f>
        <v>BHR</v>
      </c>
      <c r="C139">
        <f>VLOOKUP(B139,[8]low!B:BG,47,FALSE)</f>
        <v>31.355194000000001</v>
      </c>
      <c r="D139" t="str">
        <f>VLOOKUP(B139,[8]high!B:BG,47,FALSE)</f>
        <v>0</v>
      </c>
      <c r="E139">
        <f>VLOOKUP(B139,[8]low!B:BG,57,FALSE)</f>
        <v>43.819102000000001</v>
      </c>
      <c r="F139" t="str">
        <f>VLOOKUP(B139,[8]high!B:BG,57,FALSE)</f>
        <v/>
      </c>
      <c r="G139">
        <f t="shared" si="4"/>
        <v>1.3975069648747829</v>
      </c>
      <c r="H139" t="str">
        <f t="shared" si="5"/>
        <v>NA</v>
      </c>
    </row>
    <row r="140" spans="1:8" x14ac:dyDescent="0.25">
      <c r="A140" t="s">
        <v>552</v>
      </c>
      <c r="B140" t="str">
        <f>VLOOKUP(A140,[7]Tabelle1!A:B,2,FALSE)</f>
        <v>SSD</v>
      </c>
      <c r="C140">
        <f>VLOOKUP(B140,[8]low!B:BG,47,FALSE)</f>
        <v>1.7609060000000001</v>
      </c>
      <c r="D140">
        <f>VLOOKUP(B140,[8]high!B:BG,47,FALSE)</f>
        <v>1.7609060000000001</v>
      </c>
      <c r="E140">
        <f>VLOOKUP(B140,[8]low!B:BG,57,FALSE)</f>
        <v>3.6753339999999999</v>
      </c>
      <c r="F140">
        <f>VLOOKUP(B140,[8]high!B:BG,57,FALSE)</f>
        <v>3.6753339999999999</v>
      </c>
      <c r="G140">
        <f t="shared" si="4"/>
        <v>2.0871835293877128</v>
      </c>
      <c r="H140">
        <f t="shared" si="5"/>
        <v>2.0871835293877128</v>
      </c>
    </row>
    <row r="141" spans="1:8" x14ac:dyDescent="0.25">
      <c r="A141" t="s">
        <v>304</v>
      </c>
      <c r="B141" t="str">
        <f>VLOOKUP(A141,[7]Tabelle1!A:B,2,FALSE)</f>
        <v>NRU</v>
      </c>
      <c r="C141">
        <f>VLOOKUP(B141,[8]low!B:BG,47,FALSE)</f>
        <v>6.0436999999999998E-2</v>
      </c>
      <c r="D141">
        <f>VLOOKUP(B141,[8]high!B:BG,47,FALSE)</f>
        <v>6.0436999999999998E-2</v>
      </c>
      <c r="E141">
        <f>VLOOKUP(B141,[8]low!B:BG,57,FALSE)</f>
        <v>7.0305999999999993E-2</v>
      </c>
      <c r="F141">
        <f>VLOOKUP(B141,[8]high!B:BG,57,FALSE)</f>
        <v>7.0305999999999993E-2</v>
      </c>
      <c r="G141">
        <f t="shared" si="4"/>
        <v>1.1632940086370931</v>
      </c>
      <c r="H141">
        <f t="shared" si="5"/>
        <v>1.1632940086370931</v>
      </c>
    </row>
    <row r="142" spans="1:8" x14ac:dyDescent="0.25">
      <c r="A142" t="s">
        <v>174</v>
      </c>
      <c r="B142" t="str">
        <f>VLOOKUP(A142,[7]Tabelle1!A:B,2,FALSE)</f>
        <v>BLZ</v>
      </c>
      <c r="C142">
        <f>VLOOKUP(B142,[8]low!B:BG,47,FALSE)</f>
        <v>0.65378000000000003</v>
      </c>
      <c r="D142">
        <f>VLOOKUP(B142,[8]high!B:BG,47,FALSE)</f>
        <v>0.65378000000000003</v>
      </c>
      <c r="E142">
        <f>VLOOKUP(B142,[8]low!B:BG,57,FALSE)</f>
        <v>1.009719</v>
      </c>
      <c r="F142">
        <f>VLOOKUP(B142,[8]high!B:BG,57,FALSE)</f>
        <v>1.009719</v>
      </c>
      <c r="G142">
        <f t="shared" si="4"/>
        <v>1.5444323778641134</v>
      </c>
      <c r="H142">
        <f t="shared" si="5"/>
        <v>1.5444323778641134</v>
      </c>
    </row>
    <row r="143" spans="1:8" x14ac:dyDescent="0.25">
      <c r="A143" t="s">
        <v>14</v>
      </c>
      <c r="B143" t="str">
        <f>VLOOKUP(A143,[7]Tabelle1!A:B,2,FALSE)</f>
        <v>MDG</v>
      </c>
      <c r="C143">
        <f>VLOOKUP(B143,[8]low!B:BG,47,FALSE)</f>
        <v>35.383899999999997</v>
      </c>
      <c r="D143">
        <f>VLOOKUP(B143,[8]high!B:BG,47,FALSE)</f>
        <v>35.383899999999997</v>
      </c>
      <c r="E143">
        <f>VLOOKUP(B143,[8]low!B:BG,57,FALSE)</f>
        <v>35.830475</v>
      </c>
      <c r="F143">
        <f>VLOOKUP(B143,[8]high!B:BG,57,FALSE)</f>
        <v>29.4313</v>
      </c>
      <c r="G143">
        <f t="shared" si="4"/>
        <v>1.0126208529868104</v>
      </c>
      <c r="H143">
        <f t="shared" si="5"/>
        <v>0.83177094667348717</v>
      </c>
    </row>
    <row r="144" spans="1:8" x14ac:dyDescent="0.25">
      <c r="A144" t="s">
        <v>79</v>
      </c>
      <c r="B144" t="str">
        <f>VLOOKUP(A144,[7]Tabelle1!A:B,2,FALSE)</f>
        <v>GNQ</v>
      </c>
      <c r="C144">
        <f>VLOOKUP(B144,[8]low!B:BG,47,FALSE)</f>
        <v>17.981421999999998</v>
      </c>
      <c r="D144">
        <f>VLOOKUP(B144,[8]high!B:BG,47,FALSE)</f>
        <v>17.981421999999998</v>
      </c>
      <c r="E144">
        <f>VLOOKUP(B144,[8]low!B:BG,57,FALSE)</f>
        <v>20.804113999999998</v>
      </c>
      <c r="F144">
        <f>VLOOKUP(B144,[8]high!B:BG,57,FALSE)</f>
        <v>12.349779</v>
      </c>
      <c r="G144">
        <f t="shared" si="4"/>
        <v>1.1569782412091769</v>
      </c>
      <c r="H144">
        <f t="shared" si="5"/>
        <v>0.68680769518673224</v>
      </c>
    </row>
    <row r="145" spans="1:8" x14ac:dyDescent="0.25">
      <c r="A145" t="s">
        <v>66</v>
      </c>
      <c r="B145" t="str">
        <f>VLOOKUP(A145,[7]Tabelle1!A:B,2,FALSE)</f>
        <v>MLI</v>
      </c>
      <c r="C145">
        <f>VLOOKUP(B145,[8]low!B:BG,47,FALSE)</f>
        <v>40.870811000000003</v>
      </c>
      <c r="D145">
        <f>VLOOKUP(B145,[8]high!B:BG,47,FALSE)</f>
        <v>40.870811000000003</v>
      </c>
      <c r="E145">
        <f>VLOOKUP(B145,[8]low!B:BG,57,FALSE)</f>
        <v>91.773743999999994</v>
      </c>
      <c r="F145">
        <f>VLOOKUP(B145,[8]high!B:BG,57,FALSE)</f>
        <v>69.809898000000004</v>
      </c>
      <c r="G145">
        <f t="shared" si="4"/>
        <v>2.2454593328231236</v>
      </c>
      <c r="H145">
        <f t="shared" si="5"/>
        <v>1.7080624605173604</v>
      </c>
    </row>
    <row r="146" spans="1:8" x14ac:dyDescent="0.25">
      <c r="A146" t="s">
        <v>99</v>
      </c>
      <c r="B146" t="str">
        <f>VLOOKUP(A146,[7]Tabelle1!A:B,2,FALSE)</f>
        <v>ERI</v>
      </c>
      <c r="C146">
        <f>VLOOKUP(B146,[8]low!B:BG,47,FALSE)</f>
        <v>0.63019499999999995</v>
      </c>
      <c r="D146">
        <f>VLOOKUP(B146,[8]high!B:BG,47,FALSE)</f>
        <v>0.63019499999999995</v>
      </c>
      <c r="E146">
        <f>VLOOKUP(B146,[8]low!B:BG,57,FALSE)</f>
        <v>1.7663199999999999</v>
      </c>
      <c r="F146">
        <f>VLOOKUP(B146,[8]high!B:BG,57,FALSE)</f>
        <v>0.63675999999999999</v>
      </c>
      <c r="G146">
        <f t="shared" si="4"/>
        <v>2.8028150017058211</v>
      </c>
      <c r="H146">
        <f t="shared" si="5"/>
        <v>1.0104174104840566</v>
      </c>
    </row>
    <row r="147" spans="1:8" x14ac:dyDescent="0.25">
      <c r="A147" t="s">
        <v>11</v>
      </c>
      <c r="B147" t="str">
        <f>VLOOKUP(A147,[7]Tabelle1!A:B,2,FALSE)</f>
        <v>TGO</v>
      </c>
      <c r="C147">
        <f>VLOOKUP(B147,[8]low!B:BG,47,FALSE)</f>
        <v>12.955226</v>
      </c>
      <c r="D147">
        <f>VLOOKUP(B147,[8]high!B:BG,47,FALSE)</f>
        <v>12.955226</v>
      </c>
      <c r="E147">
        <f>VLOOKUP(B147,[8]low!B:BG,57,FALSE)</f>
        <v>16.750247000000002</v>
      </c>
      <c r="F147">
        <f>VLOOKUP(B147,[8]high!B:BG,57,FALSE)</f>
        <v>7.7523809999999997</v>
      </c>
      <c r="G147">
        <f t="shared" si="4"/>
        <v>1.2929336006951946</v>
      </c>
      <c r="H147">
        <f t="shared" si="5"/>
        <v>0.59839797468604561</v>
      </c>
    </row>
    <row r="148" spans="1:8" x14ac:dyDescent="0.25">
      <c r="A148" t="s">
        <v>340</v>
      </c>
      <c r="B148" t="str">
        <f>VLOOKUP(A148,[7]Tabelle1!A:B,2,FALSE)</f>
        <v>THA</v>
      </c>
      <c r="C148">
        <f>VLOOKUP(B148,[8]low!B:BG,47,FALSE)</f>
        <v>418.22777500000001</v>
      </c>
      <c r="D148">
        <f>VLOOKUP(B148,[8]high!B:BG,47,FALSE)</f>
        <v>418.22777500000001</v>
      </c>
      <c r="E148">
        <f>VLOOKUP(B148,[8]low!B:BG,57,FALSE)</f>
        <v>397.79472900000002</v>
      </c>
      <c r="F148">
        <f>VLOOKUP(B148,[8]high!B:BG,57,FALSE)</f>
        <v>347.82799199999999</v>
      </c>
      <c r="G148">
        <f t="shared" si="4"/>
        <v>0.95114373740481495</v>
      </c>
      <c r="H148">
        <f t="shared" si="5"/>
        <v>0.83167119161323033</v>
      </c>
    </row>
    <row r="149" spans="1:8" x14ac:dyDescent="0.25">
      <c r="A149" t="s">
        <v>222</v>
      </c>
      <c r="B149" t="str">
        <f>VLOOKUP(A149,[7]Tabelle1!A:B,2,FALSE)</f>
        <v>AUT</v>
      </c>
      <c r="C149">
        <f>VLOOKUP(B149,[8]low!B:BG,47,FALSE)</f>
        <v>106.97348599999999</v>
      </c>
      <c r="D149">
        <f>VLOOKUP(B149,[8]high!B:BG,47,FALSE)</f>
        <v>106.97348599999999</v>
      </c>
      <c r="E149">
        <f>VLOOKUP(B149,[8]low!B:BG,57,FALSE)</f>
        <v>60.723537</v>
      </c>
      <c r="F149">
        <f>VLOOKUP(B149,[8]high!B:BG,57,FALSE)</f>
        <v>60.723537</v>
      </c>
      <c r="G149">
        <f t="shared" si="4"/>
        <v>0.567650352162965</v>
      </c>
      <c r="H149">
        <f t="shared" si="5"/>
        <v>0.567650352162965</v>
      </c>
    </row>
    <row r="150" spans="1:8" x14ac:dyDescent="0.25">
      <c r="A150" t="s">
        <v>306</v>
      </c>
      <c r="B150" t="str">
        <f>VLOOKUP(A150,[7]Tabelle1!A:B,2,FALSE)</f>
        <v>NIU</v>
      </c>
      <c r="C150">
        <f>VLOOKUP(B150,[8]low!B:BG,47,FALSE)</f>
        <v>8.4799999999999997E-3</v>
      </c>
      <c r="D150">
        <f>VLOOKUP(B150,[8]high!B:BG,47,FALSE)</f>
        <v>8.4799999999999997E-3</v>
      </c>
      <c r="E150">
        <f>VLOOKUP(B150,[8]low!B:BG,57,FALSE)</f>
        <v>0</v>
      </c>
      <c r="F150">
        <f>VLOOKUP(B150,[8]high!B:BG,57,FALSE)</f>
        <v>0</v>
      </c>
      <c r="G150">
        <f t="shared" si="4"/>
        <v>0</v>
      </c>
      <c r="H150">
        <f t="shared" si="5"/>
        <v>0</v>
      </c>
    </row>
    <row r="151" spans="1:8" x14ac:dyDescent="0.25">
      <c r="A151" t="s">
        <v>395</v>
      </c>
      <c r="B151" t="str">
        <f>VLOOKUP(A151,[7]Tabelle1!A:B,2,FALSE)</f>
        <v>LBN</v>
      </c>
      <c r="C151">
        <f>VLOOKUP(B151,[8]low!B:BG,47,FALSE)</f>
        <v>24.543927</v>
      </c>
      <c r="D151">
        <f>VLOOKUP(B151,[8]high!B:BG,47,FALSE)</f>
        <v>24.543927</v>
      </c>
      <c r="E151">
        <f>VLOOKUP(B151,[8]low!B:BG,57,FALSE)</f>
        <v>30.404375999999999</v>
      </c>
      <c r="F151">
        <f>VLOOKUP(B151,[8]high!B:BG,57,FALSE)</f>
        <v>26.611243000000002</v>
      </c>
      <c r="G151">
        <f t="shared" si="4"/>
        <v>1.2387738930286094</v>
      </c>
      <c r="H151">
        <f t="shared" si="5"/>
        <v>1.0842292270507488</v>
      </c>
    </row>
    <row r="152" spans="1:8" x14ac:dyDescent="0.25">
      <c r="A152" t="s">
        <v>309</v>
      </c>
      <c r="B152" t="str">
        <f>VLOOKUP(A152,[7]Tabelle1!A:B,2,FALSE)</f>
        <v>PNG</v>
      </c>
      <c r="C152">
        <f>VLOOKUP(B152,[8]low!B:BG,47,FALSE)</f>
        <v>14.16663</v>
      </c>
      <c r="D152">
        <f>VLOOKUP(B152,[8]high!B:BG,47,FALSE)</f>
        <v>14.16663</v>
      </c>
      <c r="E152">
        <f>VLOOKUP(B152,[8]low!B:BG,57,FALSE)</f>
        <v>18.535399999999999</v>
      </c>
      <c r="F152">
        <f>VLOOKUP(B152,[8]high!B:BG,57,FALSE)</f>
        <v>6.9130929999999999</v>
      </c>
      <c r="G152">
        <f t="shared" si="4"/>
        <v>1.3083845628776922</v>
      </c>
      <c r="H152">
        <f t="shared" si="5"/>
        <v>0.4879842983123015</v>
      </c>
    </row>
    <row r="153" spans="1:8" x14ac:dyDescent="0.25">
      <c r="A153" t="s">
        <v>351</v>
      </c>
      <c r="B153" t="str">
        <f>VLOOKUP(A153,[7]Tabelle1!A:B,2,FALSE)</f>
        <v>MNG</v>
      </c>
      <c r="C153">
        <f>VLOOKUP(B153,[8]low!B:BG,47,FALSE)</f>
        <v>88.479544000000004</v>
      </c>
      <c r="D153">
        <f>VLOOKUP(B153,[8]high!B:BG,47,FALSE)</f>
        <v>88.479544000000004</v>
      </c>
      <c r="E153">
        <f>VLOOKUP(B153,[8]low!B:BG,57,FALSE)</f>
        <v>64.687950999999998</v>
      </c>
      <c r="F153">
        <f>VLOOKUP(B153,[8]high!B:BG,57,FALSE)</f>
        <v>61.514209000000001</v>
      </c>
      <c r="G153">
        <f t="shared" si="4"/>
        <v>0.73110628825121426</v>
      </c>
      <c r="H153">
        <f t="shared" si="5"/>
        <v>0.69523650573967699</v>
      </c>
    </row>
    <row r="154" spans="1:8" x14ac:dyDescent="0.25">
      <c r="A154" t="s">
        <v>15</v>
      </c>
      <c r="B154" t="str">
        <f>VLOOKUP(A154,[7]Tabelle1!A:B,2,FALSE)</f>
        <v>MWI</v>
      </c>
      <c r="C154">
        <f>VLOOKUP(B154,[8]low!B:BG,47,FALSE)</f>
        <v>10.675912</v>
      </c>
      <c r="D154">
        <f>VLOOKUP(B154,[8]high!B:BG,47,FALSE)</f>
        <v>10.675912</v>
      </c>
      <c r="E154">
        <f>VLOOKUP(B154,[8]low!B:BG,57,FALSE)</f>
        <v>17.259993999999999</v>
      </c>
      <c r="F154">
        <f>VLOOKUP(B154,[8]high!B:BG,57,FALSE)</f>
        <v>12.557772</v>
      </c>
      <c r="G154">
        <f t="shared" si="4"/>
        <v>1.6167231427160507</v>
      </c>
      <c r="H154">
        <f t="shared" si="5"/>
        <v>1.1762715915979824</v>
      </c>
    </row>
    <row r="155" spans="1:8" x14ac:dyDescent="0.25">
      <c r="A155" t="s">
        <v>427</v>
      </c>
      <c r="B155" t="str">
        <f>VLOOKUP(A155,[7]Tabelle1!A:B,2,FALSE)</f>
        <v>CHE</v>
      </c>
      <c r="C155">
        <f>VLOOKUP(B155,[8]low!B:BG,47,FALSE)</f>
        <v>46.559142999999999</v>
      </c>
      <c r="D155">
        <f>VLOOKUP(B155,[8]high!B:BG,47,FALSE)</f>
        <v>46.559142999999999</v>
      </c>
      <c r="E155">
        <f>VLOOKUP(B155,[8]low!B:BG,57,FALSE)</f>
        <v>29.302378000000001</v>
      </c>
      <c r="F155">
        <f>VLOOKUP(B155,[8]high!B:BG,57,FALSE)</f>
        <v>29.302378000000001</v>
      </c>
      <c r="G155">
        <f t="shared" si="4"/>
        <v>0.6293581907209933</v>
      </c>
      <c r="H155">
        <f t="shared" si="5"/>
        <v>0.6293581907209933</v>
      </c>
    </row>
    <row r="156" spans="1:8" x14ac:dyDescent="0.25">
      <c r="A156" t="s">
        <v>288</v>
      </c>
      <c r="B156" t="str">
        <f>VLOOKUP(A156,[7]Tabelle1!A:B,2,FALSE)</f>
        <v>SMR</v>
      </c>
      <c r="C156">
        <f>VLOOKUP(B156,[8]low!B:BG,47,FALSE)</f>
        <v>0.19536899999999999</v>
      </c>
      <c r="D156">
        <f>VLOOKUP(B156,[8]high!B:BG,47,FALSE)</f>
        <v>0.19536899999999999</v>
      </c>
      <c r="E156">
        <f>VLOOKUP(B156,[8]low!B:BG,57,FALSE)</f>
        <v>0.223082</v>
      </c>
      <c r="F156">
        <f>VLOOKUP(B156,[8]high!B:BG,57,FALSE)</f>
        <v>0.223082</v>
      </c>
      <c r="G156">
        <f t="shared" si="4"/>
        <v>1.1418495257691856</v>
      </c>
      <c r="H156">
        <f t="shared" si="5"/>
        <v>1.1418495257691856</v>
      </c>
    </row>
    <row r="157" spans="1:8" x14ac:dyDescent="0.25">
      <c r="A157" t="s">
        <v>10</v>
      </c>
      <c r="B157" t="str">
        <f>VLOOKUP(A157,[7]Tabelle1!A:B,2,FALSE)</f>
        <v>SEN</v>
      </c>
      <c r="C157">
        <f>VLOOKUP(B157,[8]low!B:BG,47,FALSE)</f>
        <v>28.213882000000002</v>
      </c>
      <c r="D157">
        <f>VLOOKUP(B157,[8]high!B:BG,47,FALSE)</f>
        <v>28.213882000000002</v>
      </c>
      <c r="E157">
        <f>VLOOKUP(B157,[8]low!B:BG,57,FALSE)</f>
        <v>40.360270999999997</v>
      </c>
      <c r="F157">
        <f>VLOOKUP(B157,[8]high!B:BG,57,FALSE)</f>
        <v>30.924301</v>
      </c>
      <c r="G157">
        <f t="shared" si="4"/>
        <v>1.4305110867054733</v>
      </c>
      <c r="H157">
        <f t="shared" si="5"/>
        <v>1.0960668581516007</v>
      </c>
    </row>
    <row r="158" spans="1:8" x14ac:dyDescent="0.25">
      <c r="A158" t="s">
        <v>553</v>
      </c>
      <c r="B158" t="str">
        <f>VLOOKUP(A158,[7]Tabelle1!A:B,2,FALSE)</f>
        <v>GBR</v>
      </c>
      <c r="C158">
        <f>VLOOKUP(B158,[8]low!B:BG,47,FALSE)</f>
        <v>466.16815700000001</v>
      </c>
      <c r="D158">
        <f>VLOOKUP(B158,[8]high!B:BG,47,FALSE)</f>
        <v>466.16815700000001</v>
      </c>
      <c r="E158">
        <f>VLOOKUP(B158,[8]low!B:BG,57,FALSE)</f>
        <v>281.59318300000001</v>
      </c>
      <c r="F158">
        <f>VLOOKUP(B158,[8]high!B:BG,57,FALSE)</f>
        <v>281.59318300000001</v>
      </c>
      <c r="G158">
        <f t="shared" si="4"/>
        <v>0.60405924079451867</v>
      </c>
      <c r="H158">
        <f t="shared" si="5"/>
        <v>0.60405924079451867</v>
      </c>
    </row>
    <row r="159" spans="1:8" x14ac:dyDescent="0.25">
      <c r="A159" t="s">
        <v>554</v>
      </c>
      <c r="B159" t="str">
        <f>VLOOKUP(A159,[7]Tabelle1!A:B,2,FALSE)</f>
        <v>USA</v>
      </c>
      <c r="C159">
        <f>VLOOKUP(B159,[8]low!B:BG,47,FALSE)</f>
        <v>6521.0069299999996</v>
      </c>
      <c r="D159">
        <f>VLOOKUP(B159,[8]high!B:BG,47,FALSE)</f>
        <v>6521.0069299999996</v>
      </c>
      <c r="E159">
        <f>VLOOKUP(B159,[8]low!B:BG,57,FALSE)</f>
        <v>4604.5866489999999</v>
      </c>
      <c r="F159">
        <f>VLOOKUP(B159,[8]high!B:BG,57,FALSE)</f>
        <v>4465.5839349999997</v>
      </c>
      <c r="G159">
        <f t="shared" si="4"/>
        <v>0.70611589566275779</v>
      </c>
      <c r="H159">
        <f t="shared" si="5"/>
        <v>0.68479975300378959</v>
      </c>
    </row>
    <row r="160" spans="1:8" x14ac:dyDescent="0.25">
      <c r="A160" t="s">
        <v>214</v>
      </c>
      <c r="B160" t="str">
        <f>VLOOKUP(A160,[7]Tabelle1!A:B,2,FALSE)</f>
        <v>ITA</v>
      </c>
      <c r="C160">
        <f>VLOOKUP(B160,[8]low!B:BG,47,FALSE)</f>
        <v>421.11250100000001</v>
      </c>
      <c r="D160">
        <f>VLOOKUP(B160,[8]high!B:BG,47,FALSE)</f>
        <v>421.11250100000001</v>
      </c>
      <c r="E160">
        <f>VLOOKUP(B160,[8]low!B:BG,57,FALSE)</f>
        <v>332.36540300000001</v>
      </c>
      <c r="F160">
        <f>VLOOKUP(B160,[8]high!B:BG,57,FALSE)</f>
        <v>332.36540300000001</v>
      </c>
      <c r="G160">
        <f t="shared" si="4"/>
        <v>0.78925560796875993</v>
      </c>
      <c r="H160">
        <f t="shared" si="5"/>
        <v>0.78925560796875993</v>
      </c>
    </row>
    <row r="161" spans="1:8" x14ac:dyDescent="0.25">
      <c r="A161" t="s">
        <v>259</v>
      </c>
      <c r="B161" t="str">
        <f>VLOOKUP(A161,[7]Tabelle1!A:B,2,FALSE)</f>
        <v>ALB</v>
      </c>
      <c r="C161">
        <f>VLOOKUP(B161,[8]low!B:BG,47,FALSE)</f>
        <v>9.4993110000000005</v>
      </c>
      <c r="D161">
        <f>VLOOKUP(B161,[8]high!B:BG,47,FALSE)</f>
        <v>9.4993110000000005</v>
      </c>
      <c r="E161">
        <f>VLOOKUP(B161,[8]low!B:BG,57,FALSE)</f>
        <v>11.124703</v>
      </c>
      <c r="F161">
        <f>VLOOKUP(B161,[8]high!B:BG,57,FALSE)</f>
        <v>11.124703</v>
      </c>
      <c r="G161">
        <f t="shared" si="4"/>
        <v>1.171106304446712</v>
      </c>
      <c r="H161">
        <f t="shared" si="5"/>
        <v>1.171106304446712</v>
      </c>
    </row>
    <row r="162" spans="1:8" x14ac:dyDescent="0.25">
      <c r="A162" t="s">
        <v>384</v>
      </c>
      <c r="B162" t="str">
        <f>VLOOKUP(A162,[7]Tabelle1!A:B,2,FALSE)</f>
        <v>KWT</v>
      </c>
      <c r="C162">
        <f>VLOOKUP(B162,[8]low!B:BG,47,FALSE)</f>
        <v>149.73434399999999</v>
      </c>
      <c r="D162">
        <f>VLOOKUP(B162,[8]high!B:BG,47,FALSE)</f>
        <v>149.73434399999999</v>
      </c>
      <c r="E162">
        <f>VLOOKUP(B162,[8]low!B:BG,57,FALSE)</f>
        <v>140.26766499999999</v>
      </c>
      <c r="F162">
        <f>VLOOKUP(B162,[8]high!B:BG,57,FALSE)</f>
        <v>140.26766499999999</v>
      </c>
      <c r="G162">
        <f t="shared" si="4"/>
        <v>0.93677683591414407</v>
      </c>
      <c r="H162">
        <f t="shared" si="5"/>
        <v>0.93677683591414407</v>
      </c>
    </row>
    <row r="163" spans="1:8" x14ac:dyDescent="0.25">
      <c r="A163" t="s">
        <v>344</v>
      </c>
      <c r="B163" t="str">
        <f>VLOOKUP(A163,[7]Tabelle1!A:B,2,FALSE)</f>
        <v>MMR</v>
      </c>
      <c r="C163">
        <f>VLOOKUP(B163,[8]low!B:BG,47,FALSE)</f>
        <v>38.554183000000002</v>
      </c>
      <c r="D163">
        <f>VLOOKUP(B163,[8]high!B:BG,47,FALSE)</f>
        <v>38.554183000000002</v>
      </c>
      <c r="E163">
        <f>VLOOKUP(B163,[8]low!B:BG,57,FALSE)</f>
        <v>34.400709999999997</v>
      </c>
      <c r="F163">
        <f>VLOOKUP(B163,[8]high!B:BG,57,FALSE)</f>
        <v>27.216709999999999</v>
      </c>
      <c r="G163">
        <f t="shared" si="4"/>
        <v>0.89226919942772476</v>
      </c>
      <c r="H163">
        <f t="shared" si="5"/>
        <v>0.70593403574392943</v>
      </c>
    </row>
    <row r="164" spans="1:8" x14ac:dyDescent="0.25">
      <c r="A164" t="s">
        <v>220</v>
      </c>
      <c r="B164" t="str">
        <f>VLOOKUP(A164,[7]Tabelle1!A:B,2,FALSE)</f>
        <v>GRC</v>
      </c>
      <c r="C164">
        <f>VLOOKUP(B164,[8]low!B:BG,47,FALSE)</f>
        <v>83.548968000000002</v>
      </c>
      <c r="D164">
        <f>VLOOKUP(B164,[8]high!B:BG,47,FALSE)</f>
        <v>83.548968000000002</v>
      </c>
      <c r="E164">
        <f>VLOOKUP(B164,[8]low!B:BG,57,FALSE)</f>
        <v>72.826072999999994</v>
      </c>
      <c r="F164">
        <f>VLOOKUP(B164,[8]high!B:BG,57,FALSE)</f>
        <v>72.826072999999994</v>
      </c>
      <c r="G164">
        <f t="shared" si="4"/>
        <v>0.87165736146495543</v>
      </c>
      <c r="H164">
        <f t="shared" si="5"/>
        <v>0.87165736146495543</v>
      </c>
    </row>
    <row r="165" spans="1:8" x14ac:dyDescent="0.25">
      <c r="A165" t="s">
        <v>0</v>
      </c>
      <c r="B165" t="str">
        <f>VLOOKUP(A165,[7]Tabelle1!A:B,2,FALSE)</f>
        <v>EGY</v>
      </c>
      <c r="C165">
        <f>VLOOKUP(B165,[8]low!B:BG,47,FALSE)</f>
        <v>267.95652000000001</v>
      </c>
      <c r="D165">
        <f>VLOOKUP(B165,[8]high!B:BG,47,FALSE)</f>
        <v>267.95652000000001</v>
      </c>
      <c r="E165">
        <f>VLOOKUP(B165,[8]low!B:BG,57,FALSE)</f>
        <v>538.87848199999996</v>
      </c>
      <c r="F165">
        <f>VLOOKUP(B165,[8]high!B:BG,57,FALSE)</f>
        <v>478.22768400000001</v>
      </c>
      <c r="G165">
        <f t="shared" si="4"/>
        <v>2.0110668775665541</v>
      </c>
      <c r="H165">
        <f t="shared" si="5"/>
        <v>1.7847212077541534</v>
      </c>
    </row>
    <row r="166" spans="1:8" x14ac:dyDescent="0.25">
      <c r="A166" t="s">
        <v>555</v>
      </c>
      <c r="B166" t="str">
        <f>VLOOKUP(A166,[7]Tabelle1!A:B,2,FALSE)</f>
        <v>DMA</v>
      </c>
      <c r="C166">
        <f>VLOOKUP(B166,[8]low!B:BG,47,FALSE)</f>
        <v>0.25457600000000002</v>
      </c>
      <c r="D166">
        <f>VLOOKUP(B166,[8]high!B:BG,47,FALSE)</f>
        <v>0.25457600000000002</v>
      </c>
      <c r="E166">
        <f>VLOOKUP(B166,[8]low!B:BG,57,FALSE)</f>
        <v>0.25659199999999999</v>
      </c>
      <c r="F166">
        <f>VLOOKUP(B166,[8]high!B:BG,57,FALSE)</f>
        <v>0.144205</v>
      </c>
      <c r="G166">
        <f t="shared" si="4"/>
        <v>1.0079190497140342</v>
      </c>
      <c r="H166">
        <f t="shared" si="5"/>
        <v>0.56645166865690399</v>
      </c>
    </row>
    <row r="167" spans="1:8" x14ac:dyDescent="0.25">
      <c r="A167" t="s">
        <v>388</v>
      </c>
      <c r="B167" t="str">
        <f>VLOOKUP(A167,[7]Tabelle1!A:B,2,FALSE)</f>
        <v>QAT</v>
      </c>
      <c r="C167">
        <f>VLOOKUP(B167,[8]low!B:BG,47,FALSE)</f>
        <v>125.569872</v>
      </c>
      <c r="D167">
        <f>VLOOKUP(B167,[8]high!B:BG,47,FALSE)</f>
        <v>125.569872</v>
      </c>
      <c r="E167">
        <f>VLOOKUP(B167,[8]low!B:BG,57,FALSE)</f>
        <v>123.78017800000001</v>
      </c>
      <c r="F167">
        <f>VLOOKUP(B167,[8]high!B:BG,57,FALSE)</f>
        <v>123.78017800000001</v>
      </c>
      <c r="G167">
        <f t="shared" si="4"/>
        <v>0.98574742514669444</v>
      </c>
      <c r="H167">
        <f t="shared" si="5"/>
        <v>0.98574742514669444</v>
      </c>
    </row>
    <row r="168" spans="1:8" x14ac:dyDescent="0.25">
      <c r="A168" t="s">
        <v>375</v>
      </c>
      <c r="B168" t="str">
        <f>VLOOKUP(A168,[7]Tabelle1!A:B,2,FALSE)</f>
        <v>GEO</v>
      </c>
      <c r="C168">
        <f>VLOOKUP(B168,[8]low!B:BG,47,FALSE)</f>
        <v>14.132721999999999</v>
      </c>
      <c r="D168">
        <f>VLOOKUP(B168,[8]high!B:BG,47,FALSE)</f>
        <v>14.132721999999999</v>
      </c>
      <c r="E168">
        <f>VLOOKUP(B168,[8]low!B:BG,57,FALSE)</f>
        <v>12.358454</v>
      </c>
      <c r="F168">
        <f>VLOOKUP(B168,[8]high!B:BG,57,FALSE)</f>
        <v>10.170781</v>
      </c>
      <c r="G168">
        <f t="shared" si="4"/>
        <v>0.87445673947311786</v>
      </c>
      <c r="H168">
        <f t="shared" si="5"/>
        <v>0.7196618599021477</v>
      </c>
    </row>
    <row r="169" spans="1:8" x14ac:dyDescent="0.25">
      <c r="A169" t="s">
        <v>556</v>
      </c>
      <c r="B169" t="str">
        <f>VLOOKUP(A169,[7]Tabelle1!A:B,2,FALSE)</f>
        <v>NZL</v>
      </c>
      <c r="C169">
        <f>VLOOKUP(B169,[8]low!B:BG,47,FALSE)</f>
        <v>91.664152999999999</v>
      </c>
      <c r="D169">
        <f>VLOOKUP(B169,[8]high!B:BG,47,FALSE)</f>
        <v>91.664152999999999</v>
      </c>
      <c r="E169">
        <f>VLOOKUP(B169,[8]low!B:BG,57,FALSE)</f>
        <v>61.066324999999999</v>
      </c>
      <c r="F169">
        <f>VLOOKUP(B169,[8]high!B:BG,57,FALSE)</f>
        <v>61.066324999999999</v>
      </c>
      <c r="G169">
        <f t="shared" si="4"/>
        <v>0.66619635922452691</v>
      </c>
      <c r="H169">
        <f t="shared" si="5"/>
        <v>0.66619635922452691</v>
      </c>
    </row>
    <row r="170" spans="1:8" x14ac:dyDescent="0.25">
      <c r="A170" t="s">
        <v>320</v>
      </c>
      <c r="B170" t="str">
        <f>VLOOKUP(A170,[7]Tabelle1!A:B,2,FALSE)</f>
        <v>AFG</v>
      </c>
      <c r="C170">
        <f>VLOOKUP(B170,[8]low!B:BG,47,FALSE)</f>
        <v>32.355139000000001</v>
      </c>
      <c r="D170">
        <f>VLOOKUP(B170,[8]high!B:BG,47,FALSE)</f>
        <v>32.355139000000001</v>
      </c>
      <c r="E170">
        <f>VLOOKUP(B170,[8]low!B:BG,57,FALSE)</f>
        <v>51.866602</v>
      </c>
      <c r="F170">
        <f>VLOOKUP(B170,[8]high!B:BG,57,FALSE)</f>
        <v>45.327486</v>
      </c>
      <c r="G170">
        <f t="shared" si="4"/>
        <v>1.6030406174425644</v>
      </c>
      <c r="H170">
        <f t="shared" si="5"/>
        <v>1.400936216036655</v>
      </c>
    </row>
    <row r="171" spans="1:8" x14ac:dyDescent="0.25">
      <c r="A171" t="s">
        <v>557</v>
      </c>
      <c r="B171" t="str">
        <f>VLOOKUP(A171,[7]Tabelle1!A:B,2,FALSE)</f>
        <v>VEN</v>
      </c>
      <c r="C171">
        <f>VLOOKUP(B171,[8]low!B:BG,47,FALSE)</f>
        <v>105.278486</v>
      </c>
      <c r="D171">
        <f>VLOOKUP(B171,[8]high!B:BG,47,FALSE)</f>
        <v>105.278486</v>
      </c>
      <c r="E171">
        <f>VLOOKUP(B171,[8]low!B:BG,57,FALSE)</f>
        <v>312.70245899999998</v>
      </c>
      <c r="F171">
        <f>VLOOKUP(B171,[8]high!B:BG,57,FALSE)</f>
        <v>252.258014</v>
      </c>
      <c r="G171">
        <f t="shared" si="4"/>
        <v>2.9702408429391736</v>
      </c>
      <c r="H171">
        <f t="shared" si="5"/>
        <v>2.3961022197830619</v>
      </c>
    </row>
    <row r="172" spans="1:8" x14ac:dyDescent="0.25">
      <c r="A172" t="s">
        <v>13</v>
      </c>
      <c r="B172" t="str">
        <f>VLOOKUP(A172,[7]Tabelle1!A:B,2,FALSE)</f>
        <v>KEN</v>
      </c>
      <c r="C172">
        <f>VLOOKUP(B172,[8]low!B:BG,47,FALSE)</f>
        <v>93.046209000000005</v>
      </c>
      <c r="D172">
        <f>VLOOKUP(B172,[8]high!B:BG,47,FALSE)</f>
        <v>93.046209000000005</v>
      </c>
      <c r="E172">
        <f>VLOOKUP(B172,[8]low!B:BG,57,FALSE)</f>
        <v>145.75662600000001</v>
      </c>
      <c r="F172">
        <f>VLOOKUP(B172,[8]high!B:BG,57,FALSE)</f>
        <v>109.08627300000001</v>
      </c>
      <c r="G172">
        <f t="shared" si="4"/>
        <v>1.5664972014066689</v>
      </c>
      <c r="H172">
        <f t="shared" si="5"/>
        <v>1.1723881517838088</v>
      </c>
    </row>
    <row r="173" spans="1:8" x14ac:dyDescent="0.25">
      <c r="A173" t="s">
        <v>324</v>
      </c>
      <c r="B173" t="str">
        <f>VLOOKUP(A173,[7]Tabelle1!A:B,2,FALSE)</f>
        <v>BGD</v>
      </c>
      <c r="C173">
        <f>VLOOKUP(B173,[8]low!B:BG,47,FALSE)</f>
        <v>234.666078</v>
      </c>
      <c r="D173">
        <f>VLOOKUP(B173,[8]high!B:BG,47,FALSE)</f>
        <v>234.666078</v>
      </c>
      <c r="E173">
        <f>VLOOKUP(B173,[8]low!B:BG,57,FALSE)</f>
        <v>374.95929599999999</v>
      </c>
      <c r="F173">
        <f>VLOOKUP(B173,[8]high!B:BG,57,FALSE)</f>
        <v>315.88983000000002</v>
      </c>
      <c r="G173">
        <f t="shared" si="4"/>
        <v>1.5978419173136733</v>
      </c>
      <c r="H173">
        <f t="shared" si="5"/>
        <v>1.3461248114437743</v>
      </c>
    </row>
    <row r="174" spans="1:8" x14ac:dyDescent="0.25">
      <c r="A174" t="s">
        <v>290</v>
      </c>
      <c r="B174" t="str">
        <f>VLOOKUP(A174,[7]Tabelle1!A:B,2,FALSE)</f>
        <v>SRB</v>
      </c>
      <c r="C174">
        <f>VLOOKUP(B174,[8]low!B:BG,47,FALSE)</f>
        <v>94.689787999999993</v>
      </c>
      <c r="D174">
        <f>VLOOKUP(B174,[8]high!B:BG,47,FALSE)</f>
        <v>94.689787999999993</v>
      </c>
      <c r="E174">
        <f>VLOOKUP(B174,[8]low!B:BG,57,FALSE)</f>
        <v>70.096909999999994</v>
      </c>
      <c r="F174">
        <f>VLOOKUP(B174,[8]high!B:BG,57,FALSE)</f>
        <v>70.096909999999994</v>
      </c>
      <c r="G174">
        <f t="shared" si="4"/>
        <v>0.74027951145059068</v>
      </c>
      <c r="H174">
        <f t="shared" si="5"/>
        <v>0.74027951145059068</v>
      </c>
    </row>
    <row r="175" spans="1:8" x14ac:dyDescent="0.25">
      <c r="A175" t="s">
        <v>107</v>
      </c>
      <c r="B175" t="str">
        <f>VLOOKUP(A175,[7]Tabelle1!A:B,2,FALSE)</f>
        <v>SDN</v>
      </c>
      <c r="C175">
        <f>VLOOKUP(B175,[8]low!B:BG,47,FALSE)</f>
        <v>39.735489000000001</v>
      </c>
      <c r="D175">
        <f>VLOOKUP(B175,[8]high!B:BG,47,FALSE)</f>
        <v>39.735489000000001</v>
      </c>
      <c r="E175">
        <f>VLOOKUP(B175,[8]low!B:BG,57,FALSE)</f>
        <v>42.420901000000001</v>
      </c>
      <c r="F175">
        <f>VLOOKUP(B175,[8]high!B:BG,57,FALSE)</f>
        <v>29.258955</v>
      </c>
      <c r="G175">
        <f t="shared" si="4"/>
        <v>1.0675822059217643</v>
      </c>
      <c r="H175">
        <f t="shared" si="5"/>
        <v>0.73634314655093336</v>
      </c>
    </row>
    <row r="176" spans="1:8" x14ac:dyDescent="0.25">
      <c r="A176" t="s">
        <v>208</v>
      </c>
      <c r="B176" t="str">
        <f>VLOOKUP(A176,[7]Tabelle1!A:B,2,FALSE)</f>
        <v>BEL</v>
      </c>
      <c r="C176">
        <f>VLOOKUP(B176,[8]low!B:BG,47,FALSE)</f>
        <v>136.006383</v>
      </c>
      <c r="D176">
        <f>VLOOKUP(B176,[8]high!B:BG,47,FALSE)</f>
        <v>136.006383</v>
      </c>
      <c r="E176">
        <f>VLOOKUP(B176,[8]low!B:BG,57,FALSE)</f>
        <v>84.603431</v>
      </c>
      <c r="F176">
        <f>VLOOKUP(B176,[8]high!B:BG,57,FALSE)</f>
        <v>84.603431</v>
      </c>
      <c r="G176">
        <f t="shared" si="4"/>
        <v>0.62205485605774846</v>
      </c>
      <c r="H176">
        <f t="shared" si="5"/>
        <v>0.62205485605774846</v>
      </c>
    </row>
    <row r="177" spans="1:8" x14ac:dyDescent="0.25">
      <c r="A177" t="s">
        <v>254</v>
      </c>
      <c r="B177" t="str">
        <f>VLOOKUP(A177,[7]Tabelle1!A:B,2,FALSE)</f>
        <v>ROU</v>
      </c>
      <c r="C177">
        <f>VLOOKUP(B177,[8]low!B:BG,47,FALSE)</f>
        <v>110.607158</v>
      </c>
      <c r="D177">
        <f>VLOOKUP(B177,[8]high!B:BG,47,FALSE)</f>
        <v>110.607158</v>
      </c>
      <c r="E177">
        <f>VLOOKUP(B177,[8]low!B:BG,57,FALSE)</f>
        <v>103.225346</v>
      </c>
      <c r="F177">
        <f>VLOOKUP(B177,[8]high!B:BG,57,FALSE)</f>
        <v>103.225346</v>
      </c>
      <c r="G177">
        <f t="shared" si="4"/>
        <v>0.93326099202368085</v>
      </c>
      <c r="H177">
        <f t="shared" si="5"/>
        <v>0.93326099202368085</v>
      </c>
    </row>
    <row r="178" spans="1:8" x14ac:dyDescent="0.25">
      <c r="A178" t="s">
        <v>558</v>
      </c>
      <c r="B178" t="str">
        <f>VLOOKUP(A178,[7]Tabelle1!A:B,2,FALSE)</f>
        <v>LCA</v>
      </c>
      <c r="C178">
        <f>VLOOKUP(B178,[8]low!B:BG,47,FALSE)</f>
        <v>0.379245</v>
      </c>
      <c r="D178">
        <f>VLOOKUP(B178,[8]high!B:BG,47,FALSE)</f>
        <v>0.379245</v>
      </c>
      <c r="E178">
        <f>VLOOKUP(B178,[8]low!B:BG,57,FALSE)</f>
        <v>0.533111</v>
      </c>
      <c r="F178">
        <f>VLOOKUP(B178,[8]high!B:BG,57,FALSE)</f>
        <v>0.46550000000000002</v>
      </c>
      <c r="G178">
        <f t="shared" si="4"/>
        <v>1.4057166211815582</v>
      </c>
      <c r="H178">
        <f t="shared" si="5"/>
        <v>1.2274387269443237</v>
      </c>
    </row>
    <row r="179" spans="1:8" x14ac:dyDescent="0.25">
      <c r="A179" t="s">
        <v>264</v>
      </c>
      <c r="B179" t="str">
        <f>VLOOKUP(A179,[7]Tabelle1!A:B,2,FALSE)</f>
        <v>MDA</v>
      </c>
      <c r="C179">
        <f>VLOOKUP(B179,[8]low!B:BG,47,FALSE)</f>
        <v>9.3379740000000009</v>
      </c>
      <c r="D179">
        <f>VLOOKUP(B179,[8]high!B:BG,47,FALSE)</f>
        <v>9.3379740000000009</v>
      </c>
      <c r="E179">
        <f>VLOOKUP(B179,[8]low!B:BG,57,FALSE)</f>
        <v>13.040419999999999</v>
      </c>
      <c r="F179">
        <f>VLOOKUP(B179,[8]high!B:BG,57,FALSE)</f>
        <v>5.85642</v>
      </c>
      <c r="G179">
        <f t="shared" si="4"/>
        <v>1.3964935006244392</v>
      </c>
      <c r="H179">
        <f t="shared" si="5"/>
        <v>0.62716173765315686</v>
      </c>
    </row>
    <row r="180" spans="1:8" x14ac:dyDescent="0.25">
      <c r="A180" t="s">
        <v>189</v>
      </c>
      <c r="B180" t="str">
        <f>VLOOKUP(A180,[7]Tabelle1!A:B,2,FALSE)</f>
        <v>IND</v>
      </c>
      <c r="C180">
        <f>VLOOKUP(B180,[8]low!B:BG,47,FALSE)</f>
        <v>2715.0045420000001</v>
      </c>
      <c r="D180">
        <f>VLOOKUP(B180,[8]high!B:BG,47,FALSE)</f>
        <v>2715.0045420000001</v>
      </c>
      <c r="E180">
        <f>VLOOKUP(B180,[8]low!B:BG,57,FALSE)</f>
        <v>4419.3298240000004</v>
      </c>
      <c r="F180">
        <f>VLOOKUP(B180,[8]high!B:BG,57,FALSE)</f>
        <v>3353.4075600000001</v>
      </c>
      <c r="G180">
        <f t="shared" si="4"/>
        <v>1.6277430684313015</v>
      </c>
      <c r="H180">
        <f t="shared" si="5"/>
        <v>1.2351388397787808</v>
      </c>
    </row>
    <row r="181" spans="1:8" x14ac:dyDescent="0.25">
      <c r="A181" t="s">
        <v>559</v>
      </c>
      <c r="B181" t="str">
        <f>VLOOKUP(A181,[7]Tabelle1!A:B,2,FALSE)</f>
        <v>RUS</v>
      </c>
      <c r="C181">
        <f>VLOOKUP(B181,[8]low!B:BG,47,FALSE)</f>
        <v>2575.1489099999999</v>
      </c>
      <c r="D181">
        <f>VLOOKUP(B181,[8]high!B:BG,47,FALSE)</f>
        <v>2575.1489099999999</v>
      </c>
      <c r="E181">
        <f>VLOOKUP(B181,[8]low!B:BG,57,FALSE)</f>
        <v>2675.1906600000002</v>
      </c>
      <c r="F181">
        <f>VLOOKUP(B181,[8]high!B:BG,57,FALSE)</f>
        <v>2675.1906600000002</v>
      </c>
      <c r="G181">
        <f t="shared" si="4"/>
        <v>1.0388489184495355</v>
      </c>
      <c r="H181">
        <f t="shared" si="5"/>
        <v>1.0388489184495355</v>
      </c>
    </row>
    <row r="182" spans="1:8" x14ac:dyDescent="0.25">
      <c r="A182" t="s">
        <v>232</v>
      </c>
      <c r="B182" t="str">
        <f>VLOOKUP(A182,[7]Tabelle1!A:B,2,FALSE)</f>
        <v>SWE</v>
      </c>
      <c r="C182">
        <f>VLOOKUP(B182,[8]low!B:BG,47,FALSE)</f>
        <v>60.120716999999999</v>
      </c>
      <c r="D182">
        <f>VLOOKUP(B182,[8]high!B:BG,47,FALSE)</f>
        <v>60.120716999999999</v>
      </c>
      <c r="E182">
        <f>VLOOKUP(B182,[8]low!B:BG,57,FALSE)</f>
        <v>52.105016999999997</v>
      </c>
      <c r="F182">
        <f>VLOOKUP(B182,[8]high!B:BG,57,FALSE)</f>
        <v>52.105016999999997</v>
      </c>
      <c r="G182">
        <f t="shared" si="4"/>
        <v>0.86667324676117885</v>
      </c>
      <c r="H182">
        <f t="shared" si="5"/>
        <v>0.86667324676117885</v>
      </c>
    </row>
    <row r="183" spans="1:8" x14ac:dyDescent="0.25">
      <c r="A183" t="s">
        <v>136</v>
      </c>
      <c r="B183" t="str">
        <f>VLOOKUP(A183,[7]Tabelle1!A:B,2,FALSE)</f>
        <v>HND</v>
      </c>
      <c r="C183">
        <f>VLOOKUP(B183,[8]low!B:BG,47,FALSE)</f>
        <v>23.599433000000001</v>
      </c>
      <c r="D183">
        <f>VLOOKUP(B183,[8]high!B:BG,47,FALSE)</f>
        <v>23.599433000000001</v>
      </c>
      <c r="E183">
        <f>VLOOKUP(B183,[8]low!B:BG,57,FALSE)</f>
        <v>28.159811999999999</v>
      </c>
      <c r="F183">
        <f>VLOOKUP(B183,[8]high!B:BG,57,FALSE)</f>
        <v>24.075146</v>
      </c>
      <c r="G183">
        <f t="shared" si="4"/>
        <v>1.1932410410029766</v>
      </c>
      <c r="H183">
        <f t="shared" si="5"/>
        <v>1.0201578148085169</v>
      </c>
    </row>
    <row r="184" spans="1:8" x14ac:dyDescent="0.25">
      <c r="A184" t="s">
        <v>263</v>
      </c>
      <c r="B184" t="str">
        <f>VLOOKUP(A184,[7]Tabelle1!A:B,2,FALSE)</f>
        <v>UKR</v>
      </c>
      <c r="C184">
        <f>VLOOKUP(B184,[8]low!B:BG,47,FALSE)</f>
        <v>276.69717500000002</v>
      </c>
      <c r="D184">
        <f>VLOOKUP(B184,[8]high!B:BG,47,FALSE)</f>
        <v>276.69717500000002</v>
      </c>
      <c r="E184">
        <f>VLOOKUP(B184,[8]low!B:BG,57,FALSE)</f>
        <v>290.32712700000002</v>
      </c>
      <c r="F184">
        <f>VLOOKUP(B184,[8]high!B:BG,57,FALSE)</f>
        <v>290.32712700000002</v>
      </c>
      <c r="G184">
        <f t="shared" si="4"/>
        <v>1.0492594548534875</v>
      </c>
      <c r="H184">
        <f t="shared" si="5"/>
        <v>1.0492594548534875</v>
      </c>
    </row>
    <row r="185" spans="1:8" x14ac:dyDescent="0.25">
      <c r="A185" t="s">
        <v>244</v>
      </c>
      <c r="B185" t="str">
        <f>VLOOKUP(A185,[7]Tabelle1!A:B,2,FALSE)</f>
        <v>HUN</v>
      </c>
      <c r="C185">
        <f>VLOOKUP(B185,[8]low!B:BG,47,FALSE)</f>
        <v>71.824303</v>
      </c>
      <c r="D185">
        <f>VLOOKUP(B185,[8]high!B:BG,47,FALSE)</f>
        <v>71.824303</v>
      </c>
      <c r="E185">
        <f>VLOOKUP(B185,[8]low!B:BG,57,FALSE)</f>
        <v>59.481971999999999</v>
      </c>
      <c r="F185">
        <f>VLOOKUP(B185,[8]high!B:BG,57,FALSE)</f>
        <v>59.481971999999999</v>
      </c>
      <c r="G185">
        <f t="shared" si="4"/>
        <v>0.82815940448457948</v>
      </c>
      <c r="H185">
        <f t="shared" si="5"/>
        <v>0.82815940448457948</v>
      </c>
    </row>
    <row r="186" spans="1:8" x14ac:dyDescent="0.25">
      <c r="A186" t="s">
        <v>560</v>
      </c>
      <c r="B186" t="str">
        <f>VLOOKUP(A186,[7]Tabelle1!A:B,2,FALSE)</f>
        <v>IRN</v>
      </c>
      <c r="C186">
        <f>VLOOKUP(B186,[8]low!B:BG,47,FALSE)</f>
        <v>999.93041300000004</v>
      </c>
      <c r="D186">
        <f>VLOOKUP(B186,[8]high!B:BG,47,FALSE)</f>
        <v>999.93041300000004</v>
      </c>
      <c r="E186">
        <f>VLOOKUP(B186,[8]low!B:BG,57,FALSE)</f>
        <v>1168.3540410000001</v>
      </c>
      <c r="F186">
        <f>VLOOKUP(B186,[8]high!B:BG,57,FALSE)</f>
        <v>1080.719092</v>
      </c>
      <c r="G186">
        <f t="shared" si="4"/>
        <v>1.1684353489106247</v>
      </c>
      <c r="H186">
        <f t="shared" si="5"/>
        <v>1.0807943012330399</v>
      </c>
    </row>
    <row r="187" spans="1:8" x14ac:dyDescent="0.25">
      <c r="A187" t="s">
        <v>62</v>
      </c>
      <c r="B187" t="str">
        <f>VLOOKUP(A187,[7]Tabelle1!A:B,2,FALSE)</f>
        <v>CPV</v>
      </c>
      <c r="C187">
        <f>VLOOKUP(B187,[8]low!B:BG,47,FALSE)</f>
        <v>1.023417</v>
      </c>
      <c r="D187">
        <f>VLOOKUP(B187,[8]high!B:BG,47,FALSE)</f>
        <v>1.023417</v>
      </c>
      <c r="E187">
        <f>VLOOKUP(B187,[8]low!B:BG,57,FALSE)</f>
        <v>0.92222499999999996</v>
      </c>
      <c r="F187">
        <f>VLOOKUP(B187,[8]high!B:BG,57,FALSE)</f>
        <v>0.86365400000000003</v>
      </c>
      <c r="G187">
        <f t="shared" si="4"/>
        <v>0.90112339349453829</v>
      </c>
      <c r="H187">
        <f t="shared" si="5"/>
        <v>0.84389256774120425</v>
      </c>
    </row>
    <row r="188" spans="1:8" x14ac:dyDescent="0.25">
      <c r="A188" t="s">
        <v>311</v>
      </c>
      <c r="B188" t="str">
        <f>VLOOKUP(A188,[7]Tabelle1!A:B,2,FALSE)</f>
        <v>WSM</v>
      </c>
      <c r="C188">
        <f>VLOOKUP(B188,[8]low!B:BG,47,FALSE)</f>
        <v>0.64074399999999998</v>
      </c>
      <c r="D188">
        <f>VLOOKUP(B188,[8]high!B:BG,47,FALSE)</f>
        <v>0.64074399999999998</v>
      </c>
      <c r="E188">
        <f>VLOOKUP(B188,[8]low!B:BG,57,FALSE)</f>
        <v>0.77615400000000001</v>
      </c>
      <c r="F188">
        <f>VLOOKUP(B188,[8]high!B:BG,57,FALSE)</f>
        <v>0.35823899999999997</v>
      </c>
      <c r="G188">
        <f t="shared" si="4"/>
        <v>1.2113324510256827</v>
      </c>
      <c r="H188">
        <f t="shared" si="5"/>
        <v>0.55909848551059393</v>
      </c>
    </row>
    <row r="189" spans="1:8" x14ac:dyDescent="0.25">
      <c r="A189" t="s">
        <v>57</v>
      </c>
      <c r="B189" t="str">
        <f>VLOOKUP(A189,[7]Tabelle1!A:B,2,FALSE)</f>
        <v>DZA</v>
      </c>
      <c r="C189">
        <f>VLOOKUP(B189,[8]low!B:BG,47,FALSE)</f>
        <v>204.815743</v>
      </c>
      <c r="D189">
        <f>VLOOKUP(B189,[8]high!B:BG,47,FALSE)</f>
        <v>204.815743</v>
      </c>
      <c r="E189">
        <f>VLOOKUP(B189,[8]low!B:BG,57,FALSE)</f>
        <v>247.014386</v>
      </c>
      <c r="F189">
        <f>VLOOKUP(B189,[8]high!B:BG,57,FALSE)</f>
        <v>211.29752400000001</v>
      </c>
      <c r="G189">
        <f t="shared" si="4"/>
        <v>1.2060322238022494</v>
      </c>
      <c r="H189">
        <f t="shared" si="5"/>
        <v>1.0316468885890282</v>
      </c>
    </row>
    <row r="190" spans="1:8" x14ac:dyDescent="0.25">
      <c r="A190" t="s">
        <v>2</v>
      </c>
      <c r="B190" t="str">
        <f>VLOOKUP(A190,[7]Tabelle1!A:B,2,FALSE)</f>
        <v>TUN</v>
      </c>
      <c r="C190">
        <f>VLOOKUP(B190,[8]low!B:BG,47,FALSE)</f>
        <v>39.423338000000001</v>
      </c>
      <c r="D190">
        <f>VLOOKUP(B190,[8]high!B:BG,47,FALSE)</f>
        <v>39.423338000000001</v>
      </c>
      <c r="E190">
        <f>VLOOKUP(B190,[8]low!B:BG,57,FALSE)</f>
        <v>71.651314999999997</v>
      </c>
      <c r="F190">
        <f>VLOOKUP(B190,[8]high!B:BG,57,FALSE)</f>
        <v>35.410263</v>
      </c>
      <c r="G190">
        <f t="shared" si="4"/>
        <v>1.8174847345498748</v>
      </c>
      <c r="H190">
        <f t="shared" si="5"/>
        <v>0.89820560095646895</v>
      </c>
    </row>
    <row r="191" spans="1:8" x14ac:dyDescent="0.25">
      <c r="A191" t="s">
        <v>17</v>
      </c>
      <c r="B191" t="str">
        <f>VLOOKUP(A191,[7]Tabelle1!A:B,2,FALSE)</f>
        <v>MOZ</v>
      </c>
      <c r="C191">
        <f>VLOOKUP(B191,[8]low!B:BG,47,FALSE)</f>
        <v>45.199178000000003</v>
      </c>
      <c r="D191">
        <f>VLOOKUP(B191,[8]high!B:BG,47,FALSE)</f>
        <v>45.199178000000003</v>
      </c>
      <c r="E191">
        <f>VLOOKUP(B191,[8]low!B:BG,57,FALSE)</f>
        <v>82.117654000000002</v>
      </c>
      <c r="F191">
        <f>VLOOKUP(B191,[8]high!B:BG,57,FALSE)</f>
        <v>29.016760000000001</v>
      </c>
      <c r="G191">
        <f t="shared" si="4"/>
        <v>1.8167952965870307</v>
      </c>
      <c r="H191">
        <f t="shared" si="5"/>
        <v>0.64197539167637074</v>
      </c>
    </row>
    <row r="192" spans="1:8" x14ac:dyDescent="0.25">
      <c r="A192" t="s">
        <v>63</v>
      </c>
      <c r="B192" t="str">
        <f>VLOOKUP(A192,[7]Tabelle1!A:B,2,FALSE)</f>
        <v>GMB</v>
      </c>
      <c r="C192">
        <f>VLOOKUP(B192,[8]low!B:BG,47,FALSE)</f>
        <v>2.601175</v>
      </c>
      <c r="D192">
        <f>VLOOKUP(B192,[8]high!B:BG,47,FALSE)</f>
        <v>2.601175</v>
      </c>
      <c r="E192">
        <f>VLOOKUP(B192,[8]low!B:BG,57,FALSE)</f>
        <v>5.0065910000000002</v>
      </c>
      <c r="F192">
        <f>VLOOKUP(B192,[8]high!B:BG,57,FALSE)</f>
        <v>2.6569259999999999</v>
      </c>
      <c r="G192">
        <f t="shared" si="4"/>
        <v>1.9247420877103618</v>
      </c>
      <c r="H192">
        <f t="shared" si="5"/>
        <v>1.0214330062375656</v>
      </c>
    </row>
    <row r="193" spans="1:8" x14ac:dyDescent="0.25">
      <c r="A193" t="s">
        <v>330</v>
      </c>
      <c r="B193" t="str">
        <f>VLOOKUP(A193,[7]Tabelle1!A:B,2,FALSE)</f>
        <v>IDN</v>
      </c>
      <c r="C193">
        <f>VLOOKUP(B193,[8]low!B:BG,47,FALSE)</f>
        <v>1107.6046229999999</v>
      </c>
      <c r="D193">
        <f>VLOOKUP(B193,[8]high!B:BG,47,FALSE)</f>
        <v>1107.6046229999999</v>
      </c>
      <c r="E193">
        <f>VLOOKUP(B193,[8]low!B:BG,57,FALSE)</f>
        <v>1145.930797</v>
      </c>
      <c r="F193">
        <f>VLOOKUP(B193,[8]high!B:BG,57,FALSE)</f>
        <v>854.64868799999999</v>
      </c>
      <c r="G193">
        <f t="shared" si="4"/>
        <v>1.0346027573415066</v>
      </c>
      <c r="H193">
        <f t="shared" si="5"/>
        <v>0.77161892452664493</v>
      </c>
    </row>
    <row r="194" spans="1:8" x14ac:dyDescent="0.25">
      <c r="A194" t="s">
        <v>21</v>
      </c>
      <c r="B194" t="str">
        <f>VLOOKUP(A194,[7]Tabelle1!A:B,2,FALSE)</f>
        <v>ZMB</v>
      </c>
      <c r="C194">
        <f>VLOOKUP(B194,[8]low!B:BG,47,FALSE)</f>
        <v>40.153379999999999</v>
      </c>
      <c r="D194">
        <f>VLOOKUP(B194,[8]high!B:BG,47,FALSE)</f>
        <v>40.153379999999999</v>
      </c>
      <c r="E194">
        <f>VLOOKUP(B194,[8]low!B:BG,57,FALSE)</f>
        <v>63.833247</v>
      </c>
      <c r="F194">
        <f>VLOOKUP(B194,[8]high!B:BG,57,FALSE)</f>
        <v>46.813479000000001</v>
      </c>
      <c r="G194">
        <f t="shared" si="4"/>
        <v>1.5897353348584853</v>
      </c>
      <c r="H194">
        <f t="shared" si="5"/>
        <v>1.1658664600589042</v>
      </c>
    </row>
    <row r="195" spans="1:8" x14ac:dyDescent="0.25">
      <c r="A195" t="s">
        <v>83</v>
      </c>
      <c r="B195" t="str">
        <f>VLOOKUP(A195,[7]Tabelle1!A:B,2,FALSE)</f>
        <v>STP</v>
      </c>
      <c r="C195">
        <f>VLOOKUP(B195,[8]low!B:BG,47,FALSE)</f>
        <v>0.21248900000000001</v>
      </c>
      <c r="D195">
        <f>VLOOKUP(B195,[8]high!B:BG,47,FALSE)</f>
        <v>0.21248900000000001</v>
      </c>
      <c r="E195">
        <f>VLOOKUP(B195,[8]low!B:BG,57,FALSE)</f>
        <v>0.40679900000000002</v>
      </c>
      <c r="F195">
        <f>VLOOKUP(B195,[8]high!B:BG,57,FALSE)</f>
        <v>0.30355500000000002</v>
      </c>
      <c r="G195">
        <f t="shared" ref="G195:H197" si="6">IFERROR(MAX(E195/C195,0),"NA")</f>
        <v>1.9144473360973979</v>
      </c>
      <c r="H195">
        <f t="shared" si="6"/>
        <v>1.4285680670528829</v>
      </c>
    </row>
    <row r="196" spans="1:8" x14ac:dyDescent="0.25">
      <c r="A196" t="s">
        <v>16</v>
      </c>
      <c r="B196" t="str">
        <f>VLOOKUP(A196,[7]Tabelle1!A:B,2,FALSE)</f>
        <v>MUS</v>
      </c>
      <c r="C196">
        <f>VLOOKUP(B196,[8]low!B:BG,47,FALSE)</f>
        <v>5.7769750000000002</v>
      </c>
      <c r="D196">
        <f>VLOOKUP(B196,[8]high!B:BG,47,FALSE)</f>
        <v>5.7769750000000002</v>
      </c>
      <c r="E196">
        <f>VLOOKUP(B196,[8]low!B:BG,57,FALSE)</f>
        <v>7.1276380000000001</v>
      </c>
      <c r="F196">
        <f>VLOOKUP(B196,[8]high!B:BG,57,FALSE)</f>
        <v>4.6090730000000004</v>
      </c>
      <c r="G196">
        <f t="shared" si="6"/>
        <v>1.2338010810155835</v>
      </c>
      <c r="H196">
        <f t="shared" si="6"/>
        <v>0.7978350261166095</v>
      </c>
    </row>
    <row r="197" spans="1:8" x14ac:dyDescent="0.25">
      <c r="A197" t="s">
        <v>58</v>
      </c>
      <c r="B197" t="str">
        <f>VLOOKUP(A197,[7]Tabelle1!A:B,2,FALSE)</f>
        <v>LBY</v>
      </c>
      <c r="C197" t="str">
        <f>VLOOKUP(B197,[8]low!B:BG,47,FALSE)</f>
        <v>N/A</v>
      </c>
      <c r="D197" t="str">
        <f>VLOOKUP(B197,[8]high!B:BG,47,FALSE)</f>
        <v>N/A</v>
      </c>
      <c r="E197" t="str">
        <f>VLOOKUP(B197,[8]low!B:BG,57,FALSE)</f>
        <v>N/A</v>
      </c>
      <c r="F197" t="str">
        <f>VLOOKUP(B197,[8]high!B:BG,57,FALSE)</f>
        <v>N/A</v>
      </c>
      <c r="G197" t="str">
        <f t="shared" si="6"/>
        <v>NA</v>
      </c>
      <c r="H197" t="str">
        <f t="shared" si="6"/>
        <v>NA</v>
      </c>
    </row>
    <row r="198" spans="1:8" x14ac:dyDescent="0.25">
      <c r="A198" t="s">
        <v>202</v>
      </c>
      <c r="B198" t="s">
        <v>201</v>
      </c>
      <c r="C198" s="9" t="s">
        <v>572</v>
      </c>
      <c r="D198" s="9" t="s">
        <v>572</v>
      </c>
      <c r="E198" s="9" t="s">
        <v>573</v>
      </c>
      <c r="F198" s="9" t="s">
        <v>573</v>
      </c>
      <c r="G198">
        <f>F198/C198</f>
        <v>0.66223689747419612</v>
      </c>
      <c r="H198">
        <f>F198/D198</f>
        <v>0.66223689747419612</v>
      </c>
    </row>
    <row r="200" spans="1:8" x14ac:dyDescent="0.25">
      <c r="A200" t="s">
        <v>561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F0036-EC1F-47E6-91CD-CEC9B215290C}">
  <dimension ref="A4:V210"/>
  <sheetViews>
    <sheetView tabSelected="1" topLeftCell="A178" workbookViewId="0">
      <selection activeCell="S184" sqref="S184"/>
    </sheetView>
  </sheetViews>
  <sheetFormatPr baseColWidth="10" defaultRowHeight="15" x14ac:dyDescent="0.25"/>
  <sheetData>
    <row r="4" spans="1:22" x14ac:dyDescent="0.25">
      <c r="C4" t="s">
        <v>611</v>
      </c>
      <c r="E4" t="s">
        <v>588</v>
      </c>
      <c r="G4" t="s">
        <v>610</v>
      </c>
      <c r="K4" t="s">
        <v>627</v>
      </c>
      <c r="O4" t="s">
        <v>628</v>
      </c>
    </row>
    <row r="5" spans="1:22" x14ac:dyDescent="0.25">
      <c r="C5" t="s">
        <v>612</v>
      </c>
      <c r="E5" t="s">
        <v>613</v>
      </c>
      <c r="G5" t="s">
        <v>615</v>
      </c>
      <c r="I5" t="s">
        <v>614</v>
      </c>
      <c r="K5" t="s">
        <v>615</v>
      </c>
      <c r="M5" t="s">
        <v>614</v>
      </c>
      <c r="O5" t="s">
        <v>615</v>
      </c>
      <c r="Q5" t="s">
        <v>614</v>
      </c>
    </row>
    <row r="6" spans="1:22" x14ac:dyDescent="0.25">
      <c r="C6" t="s">
        <v>589</v>
      </c>
      <c r="E6" t="s">
        <v>589</v>
      </c>
      <c r="G6" t="s">
        <v>589</v>
      </c>
      <c r="I6" t="s">
        <v>589</v>
      </c>
      <c r="K6" t="s">
        <v>589</v>
      </c>
      <c r="M6" t="s">
        <v>589</v>
      </c>
      <c r="O6" t="s">
        <v>589</v>
      </c>
      <c r="Q6" t="s">
        <v>589</v>
      </c>
    </row>
    <row r="7" spans="1:22" x14ac:dyDescent="0.25">
      <c r="C7" t="s">
        <v>590</v>
      </c>
      <c r="D7" t="s">
        <v>591</v>
      </c>
      <c r="E7" t="s">
        <v>590</v>
      </c>
      <c r="F7" t="s">
        <v>591</v>
      </c>
      <c r="G7" t="s">
        <v>590</v>
      </c>
      <c r="H7" t="s">
        <v>591</v>
      </c>
      <c r="I7" t="s">
        <v>590</v>
      </c>
      <c r="J7" t="s">
        <v>591</v>
      </c>
      <c r="K7" t="s">
        <v>590</v>
      </c>
      <c r="L7" t="s">
        <v>591</v>
      </c>
      <c r="M7" t="s">
        <v>590</v>
      </c>
      <c r="N7" t="s">
        <v>591</v>
      </c>
      <c r="O7" t="s">
        <v>590</v>
      </c>
      <c r="P7" t="s">
        <v>591</v>
      </c>
      <c r="Q7" t="s">
        <v>590</v>
      </c>
      <c r="R7" t="s">
        <v>591</v>
      </c>
    </row>
    <row r="8" spans="1:22" x14ac:dyDescent="0.25">
      <c r="B8" t="s">
        <v>609</v>
      </c>
      <c r="C8" s="11">
        <v>227.27854299954947</v>
      </c>
      <c r="D8" s="11">
        <v>14.947171113318879</v>
      </c>
      <c r="E8" s="11">
        <v>29.165972959182906</v>
      </c>
      <c r="F8" s="11">
        <v>3.6686850385834529</v>
      </c>
      <c r="G8" s="11">
        <f>Model!EI3</f>
        <v>28.089919132458448</v>
      </c>
      <c r="H8" s="11">
        <f>Model!EJ3</f>
        <v>18.22291534564091</v>
      </c>
      <c r="I8" s="11">
        <f>Model!EK3</f>
        <v>42.392456794374823</v>
      </c>
      <c r="J8" s="11">
        <f>Model!EL3</f>
        <v>20.788652415542334</v>
      </c>
      <c r="K8" s="11">
        <f>Model_with_ocean!EF3</f>
        <v>29.249066639105283</v>
      </c>
      <c r="L8" s="11">
        <f>Model_with_ocean!EG3</f>
        <v>17.985751803740346</v>
      </c>
      <c r="M8" s="11">
        <f>Model_with_ocean!EH3</f>
        <v>43.620483759321793</v>
      </c>
      <c r="N8" s="11">
        <f>Model_with_ocean!EI3</f>
        <v>20.576735548403299</v>
      </c>
      <c r="O8">
        <f t="shared" ref="O8:O9" si="0">IFERROR(100*(K8-G8)/G8,"NA")</f>
        <v>4.126560497311714</v>
      </c>
      <c r="P8">
        <f t="shared" ref="P8:P9" si="1">IFERROR(O8*((H8/G8)^2+(L8/K8)^2+(H8/G8)^2)^0.5,"NA")</f>
        <v>4.5576313296287694</v>
      </c>
      <c r="Q8" s="11">
        <f t="shared" ref="Q8:Q9" si="2">IFERROR((M8-I8)/I8*100,"NA")</f>
        <v>2.8968053701240564</v>
      </c>
      <c r="R8">
        <f t="shared" ref="R8:R9" si="3">IFERROR(Q8*((N8/M8)^2+(J8/I8)^2+(J8/I8)^2)^0.5,"NA")</f>
        <v>2.4296542581130569</v>
      </c>
    </row>
    <row r="9" spans="1:22" x14ac:dyDescent="0.25">
      <c r="B9" t="s">
        <v>616</v>
      </c>
      <c r="C9" s="11">
        <v>227.27854299954947</v>
      </c>
      <c r="D9" s="11">
        <v>14.947171113318879</v>
      </c>
      <c r="E9" s="11">
        <v>29.165972959182906</v>
      </c>
      <c r="F9" s="11">
        <v>3.6686850385834529</v>
      </c>
      <c r="G9" s="11">
        <f>Model!DU2</f>
        <v>10.505328353121749</v>
      </c>
      <c r="H9" s="11">
        <f>Model!DV2</f>
        <v>5.3860496800267041</v>
      </c>
      <c r="I9" s="11">
        <f>Model!DX2</f>
        <v>19.853884047901932</v>
      </c>
      <c r="J9" s="11">
        <f>Model!DY2</f>
        <v>7.6043923384230627</v>
      </c>
      <c r="K9" s="11">
        <f>Model_with_ocean!DR1</f>
        <v>10.774442436129112</v>
      </c>
      <c r="L9" s="11">
        <f>Model_with_ocean!DS1</f>
        <v>5.4601302770390454</v>
      </c>
      <c r="M9" s="11">
        <f>Model_with_ocean!DU1</f>
        <v>20.233720054227302</v>
      </c>
      <c r="N9" s="11">
        <f>Model_with_ocean!DV1</f>
        <v>7.6307380604742159</v>
      </c>
      <c r="O9">
        <f t="shared" si="0"/>
        <v>2.5616913052260117</v>
      </c>
      <c r="P9">
        <f t="shared" si="1"/>
        <v>2.2660891896520554</v>
      </c>
      <c r="Q9" s="11">
        <f t="shared" si="2"/>
        <v>1.9131571707023693</v>
      </c>
      <c r="R9">
        <f t="shared" si="3"/>
        <v>1.2627304489360482</v>
      </c>
    </row>
    <row r="10" spans="1:22" x14ac:dyDescent="0.25">
      <c r="A10" t="s">
        <v>629</v>
      </c>
      <c r="B10" t="s">
        <v>201</v>
      </c>
      <c r="C10">
        <v>44.825327160148277</v>
      </c>
      <c r="D10">
        <v>1.7103270543308313</v>
      </c>
      <c r="E10">
        <v>0.35973369803258065</v>
      </c>
      <c r="F10">
        <v>5.0933318081381129E-2</v>
      </c>
      <c r="G10">
        <f>IFERROR(VLOOKUP(B10,Model!$DL$5:$DZ$150,10,FALSE),"NA")</f>
        <v>101.50658940737212</v>
      </c>
      <c r="H10">
        <f>IFERROR(VLOOKUP(B10,Model!$DL$5:$DZ$150,11,FALSE),"NA")</f>
        <v>36.03210195476067</v>
      </c>
      <c r="I10">
        <f>IFERROR(VLOOKUP(B10,Model!$DL$5:$DZ$150,13,FALSE),"NA")</f>
        <v>101.50658940737212</v>
      </c>
      <c r="J10">
        <f>IFERROR(VLOOKUP(B10,Model!$DL$5:$DZ$150,14,FALSE),"NA")</f>
        <v>36.03210195476067</v>
      </c>
      <c r="K10">
        <f>IFERROR(VLOOKUP(B10,Model_with_ocean!$DM$5:$DV$150,6,FALSE),"NA")</f>
        <v>115.36851602787833</v>
      </c>
      <c r="L10">
        <f>IFERROR(VLOOKUP(B10,Model_with_ocean!$DM$5:$DV$150,7,FALSE),"NA")</f>
        <v>37.0231610223817</v>
      </c>
      <c r="M10">
        <f>IFERROR(VLOOKUP(B10,Model_with_ocean!$DM$5:$DV$150,9,FALSE),"NA")</f>
        <v>115.36851602787833</v>
      </c>
      <c r="N10">
        <f>IFERROR(VLOOKUP(B10,Model_with_ocean!$DM$5:$DV$150,10,FALSE),"NA")</f>
        <v>37.0231610223817</v>
      </c>
      <c r="O10">
        <f>IFERROR(100*(K10-G10)/G10,"NA")</f>
        <v>13.656183998927128</v>
      </c>
      <c r="P10">
        <f>IFERROR(O10*((H10/G10)^2+(L10/K10)^2+(H10/G10)^2)^0.5,"NA")</f>
        <v>8.1365686279683711</v>
      </c>
      <c r="Q10" s="11">
        <f>IFERROR((M10-I10)/I10*100,"NA")</f>
        <v>13.65618399892713</v>
      </c>
      <c r="R10">
        <f>IFERROR(Q10*((N10/M10)^2+(J10/I10)^2+(J10/I10)^2)^0.5,"NA")</f>
        <v>8.1365686279683729</v>
      </c>
      <c r="S10">
        <v>1</v>
      </c>
      <c r="T10">
        <f>LN(R10)</f>
        <v>2.0963685466639692</v>
      </c>
      <c r="U10">
        <f>LOG(R10)</f>
        <v>0.91044129185170153</v>
      </c>
      <c r="V10" t="s">
        <v>629</v>
      </c>
    </row>
    <row r="11" spans="1:22" x14ac:dyDescent="0.25">
      <c r="A11" t="s">
        <v>184</v>
      </c>
      <c r="B11" t="s">
        <v>184</v>
      </c>
      <c r="C11">
        <v>4.1296007581078751</v>
      </c>
      <c r="D11">
        <v>1.1433935412975205</v>
      </c>
      <c r="E11">
        <v>0.22094551755538147</v>
      </c>
      <c r="F11">
        <v>9.3479336563255327E-2</v>
      </c>
      <c r="G11">
        <f>IFERROR(VLOOKUP(B11,Model!$DL$5:$DZ$150,10,FALSE),"NA")</f>
        <v>2.6509285484022929</v>
      </c>
      <c r="H11">
        <f>IFERROR(VLOOKUP(B11,Model!$DL$5:$DZ$150,11,FALSE),"NA")</f>
        <v>2.7761797249407536</v>
      </c>
      <c r="I11">
        <f>IFERROR(VLOOKUP(B11,Model!$DL$5:$DZ$150,13,FALSE),"NA")</f>
        <v>2.6509285484022929</v>
      </c>
      <c r="J11">
        <f>IFERROR(VLOOKUP(B11,Model!$DL$5:$DZ$150,14,FALSE),"NA")</f>
        <v>2.7761797249407536</v>
      </c>
      <c r="K11">
        <f>IFERROR(VLOOKUP(B11,Model_with_ocean!$DM$5:$DV$150,6,FALSE),"NA")</f>
        <v>3.1675660846803209</v>
      </c>
      <c r="L11">
        <f>IFERROR(VLOOKUP(B11,Model_with_ocean!$DM$5:$DV$150,7,FALSE),"NA")</f>
        <v>3.0238582470184103</v>
      </c>
      <c r="M11">
        <f>IFERROR(VLOOKUP(B11,Model_with_ocean!$DM$5:$DV$150,9,FALSE),"NA")</f>
        <v>3.1675660846803209</v>
      </c>
      <c r="N11">
        <f>IFERROR(VLOOKUP(B11,Model_with_ocean!$DM$5:$DV$150,10,FALSE),"NA")</f>
        <v>3.0238582470184103</v>
      </c>
      <c r="O11">
        <f t="shared" ref="O11:O74" si="4">IFERROR(100*(K11-G11)/G11,"NA")</f>
        <v>19.488927251147675</v>
      </c>
      <c r="P11">
        <f t="shared" ref="P11:P74" si="5">IFERROR(O11*((H11/G11)^2+(L11/K11)^2+(H11/G11)^2)^0.5,"NA")</f>
        <v>34.340231666009799</v>
      </c>
      <c r="Q11" s="11">
        <f t="shared" ref="Q11:Q74" si="6">IFERROR((M11-I11)/I11*100,"NA")</f>
        <v>19.488927251147679</v>
      </c>
      <c r="R11">
        <f t="shared" ref="R11:R74" si="7">IFERROR(Q11*((N11/M11)^2+(J11/I11)^2+(J11/I11)^2)^0.5,"NA")</f>
        <v>34.340231666009807</v>
      </c>
      <c r="S11">
        <v>2</v>
      </c>
      <c r="T11">
        <f t="shared" ref="T11:T23" si="8">LN(R11)</f>
        <v>3.5363176016903073</v>
      </c>
      <c r="U11">
        <f t="shared" ref="U11:U23" si="9">LOG(R11)</f>
        <v>1.535803220671442</v>
      </c>
      <c r="V11" t="str">
        <f>VLOOKUP(B11,Model!$DL$5:$DM$150,2,FALSE)</f>
        <v>Russia</v>
      </c>
    </row>
    <row r="12" spans="1:22" x14ac:dyDescent="0.25">
      <c r="A12" t="s">
        <v>227</v>
      </c>
      <c r="B12" t="s">
        <v>227</v>
      </c>
      <c r="C12">
        <v>1.0628800776169707</v>
      </c>
      <c r="D12">
        <v>0.17868133176460099</v>
      </c>
      <c r="E12">
        <v>3.2499490133210988E-3</v>
      </c>
      <c r="F12">
        <v>1.6649181662406378E-3</v>
      </c>
      <c r="G12" t="str">
        <f>IFERROR(VLOOKUP(B12,Model!$DL$5:$DZ$150,10,FALSE),"NA")</f>
        <v>NA</v>
      </c>
      <c r="H12" t="str">
        <f>IFERROR(VLOOKUP(B12,Model!$DL$5:$DZ$150,11,FALSE),"NA")</f>
        <v>NA</v>
      </c>
      <c r="I12" t="str">
        <f>IFERROR(VLOOKUP(B12,Model!$DL$5:$DZ$150,13,FALSE),"NA")</f>
        <v>NA</v>
      </c>
      <c r="J12" t="str">
        <f>IFERROR(VLOOKUP(B12,Model!$DL$5:$DZ$150,14,FALSE),"NA")</f>
        <v>NA</v>
      </c>
      <c r="K12" t="str">
        <f>IFERROR(VLOOKUP(B12,Model_with_ocean!$DM$5:$DV$150,6,FALSE),"NA")</f>
        <v>NA</v>
      </c>
      <c r="L12" t="str">
        <f>IFERROR(VLOOKUP(B12,Model_with_ocean!$DM$5:$DV$150,7,FALSE),"NA")</f>
        <v>NA</v>
      </c>
      <c r="M12" t="str">
        <f>IFERROR(VLOOKUP(B12,Model_with_ocean!$DM$5:$DV$150,9,FALSE),"NA")</f>
        <v>NA</v>
      </c>
      <c r="N12" t="str">
        <f>IFERROR(VLOOKUP(B12,Model_with_ocean!$DM$5:$DV$150,10,FALSE),"NA")</f>
        <v>NA</v>
      </c>
      <c r="O12" t="str">
        <f t="shared" si="4"/>
        <v>NA</v>
      </c>
      <c r="P12" t="str">
        <f t="shared" si="5"/>
        <v>NA</v>
      </c>
      <c r="Q12" s="11" t="str">
        <f t="shared" si="6"/>
        <v>NA</v>
      </c>
      <c r="R12" t="str">
        <f t="shared" si="7"/>
        <v>NA</v>
      </c>
    </row>
    <row r="13" spans="1:22" x14ac:dyDescent="0.25">
      <c r="A13" t="s">
        <v>291</v>
      </c>
      <c r="B13" t="s">
        <v>291</v>
      </c>
      <c r="C13">
        <v>4.6922703052568817</v>
      </c>
      <c r="D13">
        <v>0.6469041208129902</v>
      </c>
      <c r="E13">
        <v>1.4985435593052102E-2</v>
      </c>
      <c r="F13">
        <v>7.3564833705989643E-3</v>
      </c>
      <c r="G13">
        <f>IFERROR(VLOOKUP(B13,Model!$DL$5:$DZ$150,10,FALSE),"NA")</f>
        <v>48.494224304863621</v>
      </c>
      <c r="H13">
        <f>IFERROR(VLOOKUP(B13,Model!$DL$5:$DZ$150,11,FALSE),"NA")</f>
        <v>18.003769095552475</v>
      </c>
      <c r="I13">
        <f>IFERROR(VLOOKUP(B13,Model!$DL$5:$DZ$150,13,FALSE),"NA")</f>
        <v>48.494224304863621</v>
      </c>
      <c r="J13">
        <f>IFERROR(VLOOKUP(B13,Model!$DL$5:$DZ$150,14,FALSE),"NA")</f>
        <v>18.003769095552475</v>
      </c>
      <c r="K13">
        <f>IFERROR(VLOOKUP(B13,Model_with_ocean!$DM$5:$DV$150,6,FALSE),"NA")</f>
        <v>52.707965200121699</v>
      </c>
      <c r="L13">
        <f>IFERROR(VLOOKUP(B13,Model_with_ocean!$DM$5:$DV$150,7,FALSE),"NA")</f>
        <v>18.327645278892184</v>
      </c>
      <c r="M13">
        <f>IFERROR(VLOOKUP(B13,Model_with_ocean!$DM$5:$DV$150,9,FALSE),"NA")</f>
        <v>52.707965200121699</v>
      </c>
      <c r="N13">
        <f>IFERROR(VLOOKUP(B13,Model_with_ocean!$DM$5:$DV$150,10,FALSE),"NA")</f>
        <v>18.327645278892184</v>
      </c>
      <c r="O13">
        <f t="shared" si="4"/>
        <v>8.6891603189031095</v>
      </c>
      <c r="P13">
        <f t="shared" si="5"/>
        <v>5.471905624824231</v>
      </c>
      <c r="Q13" s="11">
        <f t="shared" si="6"/>
        <v>8.6891603189031095</v>
      </c>
      <c r="R13">
        <f t="shared" si="7"/>
        <v>5.471905624824231</v>
      </c>
      <c r="S13">
        <v>3</v>
      </c>
      <c r="T13">
        <f t="shared" si="8"/>
        <v>1.6996269332461231</v>
      </c>
      <c r="U13">
        <f t="shared" si="9"/>
        <v>0.73813859840293783</v>
      </c>
      <c r="V13" t="str">
        <f>VLOOKUP(B13,Model!$DL$5:$DM$150,2,FALSE)</f>
        <v>Australia</v>
      </c>
    </row>
    <row r="14" spans="1:22" x14ac:dyDescent="0.25">
      <c r="A14" t="s">
        <v>233</v>
      </c>
      <c r="B14" t="s">
        <v>233</v>
      </c>
      <c r="C14">
        <v>2.3377440356700649</v>
      </c>
      <c r="D14">
        <v>0.41287817082495404</v>
      </c>
      <c r="E14">
        <v>2.5533035758261886E-3</v>
      </c>
      <c r="F14">
        <v>1.3654555124952251E-3</v>
      </c>
      <c r="G14" t="str">
        <f>IFERROR(VLOOKUP(B14,Model!$DL$5:$DZ$150,10,FALSE),"NA")</f>
        <v>NA</v>
      </c>
      <c r="H14" t="str">
        <f>IFERROR(VLOOKUP(B14,Model!$DL$5:$DZ$150,11,FALSE),"NA")</f>
        <v>NA</v>
      </c>
      <c r="I14" t="str">
        <f>IFERROR(VLOOKUP(B14,Model!$DL$5:$DZ$150,13,FALSE),"NA")</f>
        <v>NA</v>
      </c>
      <c r="J14" t="str">
        <f>IFERROR(VLOOKUP(B14,Model!$DL$5:$DZ$150,14,FALSE),"NA")</f>
        <v>NA</v>
      </c>
      <c r="K14" t="str">
        <f>IFERROR(VLOOKUP(B14,Model_with_ocean!$DM$5:$DV$150,6,FALSE),"NA")</f>
        <v>NA</v>
      </c>
      <c r="L14" t="str">
        <f>IFERROR(VLOOKUP(B14,Model_with_ocean!$DM$5:$DV$150,7,FALSE),"NA")</f>
        <v>NA</v>
      </c>
      <c r="M14" t="str">
        <f>IFERROR(VLOOKUP(B14,Model_with_ocean!$DM$5:$DV$150,9,FALSE),"NA")</f>
        <v>NA</v>
      </c>
      <c r="N14" t="str">
        <f>IFERROR(VLOOKUP(B14,Model_with_ocean!$DM$5:$DV$150,10,FALSE),"NA")</f>
        <v>NA</v>
      </c>
      <c r="O14" t="str">
        <f t="shared" si="4"/>
        <v>NA</v>
      </c>
      <c r="P14" t="str">
        <f t="shared" si="5"/>
        <v>NA</v>
      </c>
      <c r="Q14" s="11" t="str">
        <f t="shared" si="6"/>
        <v>NA</v>
      </c>
      <c r="R14" t="str">
        <f t="shared" si="7"/>
        <v>NA</v>
      </c>
    </row>
    <row r="15" spans="1:22" x14ac:dyDescent="0.25">
      <c r="A15" t="s">
        <v>178</v>
      </c>
      <c r="B15" t="s">
        <v>178</v>
      </c>
      <c r="C15">
        <v>8.9153157667813971</v>
      </c>
      <c r="D15">
        <v>1.8023627279535583</v>
      </c>
      <c r="E15">
        <v>2.2876165997858286E-2</v>
      </c>
      <c r="F15">
        <v>1.1259158464206774E-2</v>
      </c>
      <c r="G15">
        <f>IFERROR(VLOOKUP(B15,Model!$DL$5:$DZ$150,10,FALSE),"NA")</f>
        <v>140.50153486364374</v>
      </c>
      <c r="H15">
        <f>IFERROR(VLOOKUP(B15,Model!$DL$5:$DZ$150,11,FALSE),"NA")</f>
        <v>41.353100323580186</v>
      </c>
      <c r="I15">
        <f>IFERROR(VLOOKUP(B15,Model!$DL$5:$DZ$150,13,FALSE),"NA")</f>
        <v>165.79016974739872</v>
      </c>
      <c r="J15">
        <f>IFERROR(VLOOKUP(B15,Model!$DL$5:$DZ$150,14,FALSE),"NA")</f>
        <v>42.592908131951162</v>
      </c>
      <c r="K15">
        <f>IFERROR(VLOOKUP(B15,Model_with_ocean!$DM$5:$DV$150,6,FALSE),"NA")</f>
        <v>147.74145095302313</v>
      </c>
      <c r="L15">
        <f>IFERROR(VLOOKUP(B15,Model_with_ocean!$DM$5:$DV$150,7,FALSE),"NA")</f>
        <v>41.763203624911597</v>
      </c>
      <c r="M15">
        <f>IFERROR(VLOOKUP(B15,Model_with_ocean!$DM$5:$DV$150,9,FALSE),"NA")</f>
        <v>173.67861001184914</v>
      </c>
      <c r="N15">
        <f>IFERROR(VLOOKUP(B15,Model_with_ocean!$DM$5:$DV$150,10,FALSE),"NA")</f>
        <v>42.878584091477173</v>
      </c>
      <c r="O15">
        <f t="shared" si="4"/>
        <v>5.1529088962662977</v>
      </c>
      <c r="P15">
        <f t="shared" si="5"/>
        <v>2.5926913145728685</v>
      </c>
      <c r="Q15" s="11">
        <f t="shared" si="6"/>
        <v>4.7580868494612263</v>
      </c>
      <c r="R15">
        <f t="shared" si="7"/>
        <v>2.0900733421154944</v>
      </c>
      <c r="S15">
        <v>4</v>
      </c>
      <c r="T15">
        <f t="shared" si="8"/>
        <v>0.73719915728230179</v>
      </c>
      <c r="U15">
        <f t="shared" si="9"/>
        <v>0.32016152607143111</v>
      </c>
      <c r="V15" t="str">
        <f>VLOOKUP(B15,Model!$DL$5:$DM$150,2,FALSE)</f>
        <v>Canada</v>
      </c>
    </row>
    <row r="16" spans="1:22" x14ac:dyDescent="0.25">
      <c r="A16" t="s">
        <v>180</v>
      </c>
      <c r="B16" t="s">
        <v>180</v>
      </c>
      <c r="C16">
        <v>10.920151067469597</v>
      </c>
      <c r="D16">
        <v>1.0248012951547107</v>
      </c>
      <c r="E16">
        <v>8.2842286199300341E-2</v>
      </c>
      <c r="F16">
        <v>4.0992816502653066E-2</v>
      </c>
      <c r="G16">
        <f>IFERROR(VLOOKUP(B16,Model!$DL$5:$DZ$150,10,FALSE),"NA")</f>
        <v>125.52294076578583</v>
      </c>
      <c r="H16">
        <f>IFERROR(VLOOKUP(B16,Model!$DL$5:$DZ$150,11,FALSE),"NA")</f>
        <v>45.420683332346123</v>
      </c>
      <c r="I16">
        <f>IFERROR(VLOOKUP(B16,Model!$DL$5:$DZ$150,13,FALSE),"NA")</f>
        <v>144.95617937519151</v>
      </c>
      <c r="J16">
        <f>IFERROR(VLOOKUP(B16,Model!$DL$5:$DZ$150,14,FALSE),"NA")</f>
        <v>46.100916215341357</v>
      </c>
      <c r="K16">
        <f>IFERROR(VLOOKUP(B16,Model_with_ocean!$DM$5:$DV$150,6,FALSE),"NA")</f>
        <v>128.200615571133</v>
      </c>
      <c r="L16">
        <f>IFERROR(VLOOKUP(B16,Model_with_ocean!$DM$5:$DV$150,7,FALSE),"NA")</f>
        <v>45.541131078067984</v>
      </c>
      <c r="M16">
        <f>IFERROR(VLOOKUP(B16,Model_with_ocean!$DM$5:$DV$150,9,FALSE),"NA")</f>
        <v>147.84971994215627</v>
      </c>
      <c r="N16">
        <f>IFERROR(VLOOKUP(B16,Model_with_ocean!$DM$5:$DV$150,10,FALSE),"NA")</f>
        <v>46.166656991579011</v>
      </c>
      <c r="O16">
        <f t="shared" si="4"/>
        <v>2.1332154815775541</v>
      </c>
      <c r="P16">
        <f t="shared" si="5"/>
        <v>1.3288818720984528</v>
      </c>
      <c r="Q16" s="11">
        <f t="shared" si="6"/>
        <v>1.9961484770341387</v>
      </c>
      <c r="R16">
        <f t="shared" si="7"/>
        <v>1.0929584511628048</v>
      </c>
      <c r="S16">
        <v>5</v>
      </c>
      <c r="T16">
        <f t="shared" si="8"/>
        <v>8.8888194897123227E-2</v>
      </c>
      <c r="U16">
        <f t="shared" si="9"/>
        <v>3.8603652550161405E-2</v>
      </c>
      <c r="V16" t="str">
        <f>VLOOKUP(B16,Model!$DL$5:$DM$150,2,FALSE)</f>
        <v>Japan</v>
      </c>
    </row>
    <row r="17" spans="1:22" x14ac:dyDescent="0.25">
      <c r="A17" t="s">
        <v>197</v>
      </c>
      <c r="B17" t="s">
        <v>197</v>
      </c>
      <c r="C17">
        <v>8.9979788277254595</v>
      </c>
      <c r="D17">
        <v>0.88125692217773932</v>
      </c>
      <c r="E17">
        <v>4.3590409297046988E-2</v>
      </c>
      <c r="F17">
        <v>2.1341269219309778E-2</v>
      </c>
      <c r="G17" t="str">
        <f>IFERROR(VLOOKUP(B17,Model!$DL$5:$DZ$150,10,FALSE),"NA")</f>
        <v>NA</v>
      </c>
      <c r="H17" t="str">
        <f>IFERROR(VLOOKUP(B17,Model!$DL$5:$DZ$150,11,FALSE),"NA")</f>
        <v>NA</v>
      </c>
      <c r="I17" t="str">
        <f>IFERROR(VLOOKUP(B17,Model!$DL$5:$DZ$150,13,FALSE),"NA")</f>
        <v>NA</v>
      </c>
      <c r="J17" t="str">
        <f>IFERROR(VLOOKUP(B17,Model!$DL$5:$DZ$150,14,FALSE),"NA")</f>
        <v>NA</v>
      </c>
      <c r="K17" t="str">
        <f>IFERROR(VLOOKUP(B17,Model_with_ocean!$DM$5:$DV$150,6,FALSE),"NA")</f>
        <v>NA</v>
      </c>
      <c r="L17" t="str">
        <f>IFERROR(VLOOKUP(B17,Model_with_ocean!$DM$5:$DV$150,7,FALSE),"NA")</f>
        <v>NA</v>
      </c>
      <c r="M17" t="str">
        <f>IFERROR(VLOOKUP(B17,Model_with_ocean!$DM$5:$DV$150,9,FALSE),"NA")</f>
        <v>NA</v>
      </c>
      <c r="N17" t="str">
        <f>IFERROR(VLOOKUP(B17,Model_with_ocean!$DM$5:$DV$150,10,FALSE),"NA")</f>
        <v>NA</v>
      </c>
      <c r="O17" t="str">
        <f t="shared" si="4"/>
        <v>NA</v>
      </c>
      <c r="P17" t="str">
        <f t="shared" si="5"/>
        <v>NA</v>
      </c>
      <c r="Q17" s="11" t="str">
        <f t="shared" si="6"/>
        <v>NA</v>
      </c>
      <c r="R17" t="str">
        <f t="shared" si="7"/>
        <v>NA</v>
      </c>
    </row>
    <row r="18" spans="1:22" x14ac:dyDescent="0.25">
      <c r="A18" t="s">
        <v>293</v>
      </c>
      <c r="B18" t="s">
        <v>293</v>
      </c>
      <c r="C18">
        <v>0.38308197700914026</v>
      </c>
      <c r="D18">
        <v>4.3720584917454619E-2</v>
      </c>
      <c r="E18">
        <v>3.2612447121453747E-3</v>
      </c>
      <c r="F18">
        <v>1.5445750149065691E-3</v>
      </c>
      <c r="G18">
        <f>IFERROR(VLOOKUP(B18,Model!$DL$5:$DZ$150,10,FALSE),"NA")</f>
        <v>7.5588363327066839</v>
      </c>
      <c r="H18">
        <f>IFERROR(VLOOKUP(B18,Model!$DL$5:$DZ$150,11,FALSE),"NA")</f>
        <v>3.0628376529430139</v>
      </c>
      <c r="I18">
        <f>IFERROR(VLOOKUP(B18,Model!$DL$5:$DZ$150,13,FALSE),"NA")</f>
        <v>7.5588363327066839</v>
      </c>
      <c r="J18">
        <f>IFERROR(VLOOKUP(B18,Model!$DL$5:$DZ$150,14,FALSE),"NA")</f>
        <v>3.0628376529430139</v>
      </c>
      <c r="K18">
        <f>IFERROR(VLOOKUP(B18,Model_with_ocean!$DM$5:$DV$150,6,FALSE),"NA")</f>
        <v>11.922858142642108</v>
      </c>
      <c r="L18">
        <f>IFERROR(VLOOKUP(B18,Model_with_ocean!$DM$5:$DV$150,7,FALSE),"NA")</f>
        <v>3.3537683521075019</v>
      </c>
      <c r="M18">
        <f>IFERROR(VLOOKUP(B18,Model_with_ocean!$DM$5:$DV$150,9,FALSE),"NA")</f>
        <v>11.922858142642108</v>
      </c>
      <c r="N18">
        <f>IFERROR(VLOOKUP(B18,Model_with_ocean!$DM$5:$DV$150,10,FALSE),"NA")</f>
        <v>3.3537683521075019</v>
      </c>
      <c r="O18">
        <f t="shared" si="4"/>
        <v>57.734042885047437</v>
      </c>
      <c r="P18">
        <f t="shared" si="5"/>
        <v>36.854807966500118</v>
      </c>
      <c r="Q18" s="11">
        <f t="shared" si="6"/>
        <v>57.73404288504743</v>
      </c>
      <c r="R18">
        <f t="shared" si="7"/>
        <v>36.854807966500118</v>
      </c>
      <c r="S18">
        <v>6</v>
      </c>
      <c r="T18">
        <f t="shared" si="8"/>
        <v>3.6069860841135033</v>
      </c>
      <c r="U18">
        <f t="shared" si="9"/>
        <v>1.5664941526323131</v>
      </c>
      <c r="V18" t="str">
        <f>VLOOKUP(B18,Model!$DL$5:$DM$150,2,FALSE)</f>
        <v>NewZealand</v>
      </c>
    </row>
    <row r="19" spans="1:22" x14ac:dyDescent="0.25">
      <c r="A19" t="s">
        <v>42</v>
      </c>
      <c r="B19" t="s">
        <v>42</v>
      </c>
      <c r="C19">
        <v>1.7440402802983476E-2</v>
      </c>
      <c r="D19">
        <v>6.9612058141707202E-3</v>
      </c>
      <c r="E19">
        <v>2.1473685810000339E-3</v>
      </c>
      <c r="F19">
        <v>9.0526260788109604E-4</v>
      </c>
      <c r="G19">
        <f>IFERROR(VLOOKUP(B19,Model!$DL$5:$DZ$150,10,FALSE),"NA")</f>
        <v>1.3195267485306983</v>
      </c>
      <c r="H19">
        <f>IFERROR(VLOOKUP(B19,Model!$DL$5:$DZ$150,11,FALSE),"NA")</f>
        <v>0.8442428404412059</v>
      </c>
      <c r="I19">
        <f>IFERROR(VLOOKUP(B19,Model!$DL$5:$DZ$150,13,FALSE),"NA")</f>
        <v>52.632994743071208</v>
      </c>
      <c r="J19">
        <f>IFERROR(VLOOKUP(B19,Model!$DL$5:$DZ$150,14,FALSE),"NA")</f>
        <v>6.4376863702914164</v>
      </c>
      <c r="K19">
        <f>IFERROR(VLOOKUP(B19,Model_with_ocean!$DM$5:$DV$150,6,FALSE),"NA")</f>
        <v>183.16344681723703</v>
      </c>
      <c r="L19">
        <f>IFERROR(VLOOKUP(B19,Model_with_ocean!$DM$5:$DV$150,7,FALSE),"NA")</f>
        <v>11.705833059386199</v>
      </c>
      <c r="M19">
        <f>IFERROR(VLOOKUP(B19,Model_with_ocean!$DM$5:$DV$150,9,FALSE),"NA")</f>
        <v>351.06038232625724</v>
      </c>
      <c r="N19">
        <f>IFERROR(VLOOKUP(B19,Model_with_ocean!$DM$5:$DV$150,10,FALSE),"NA")</f>
        <v>22.296725443295994</v>
      </c>
      <c r="O19">
        <f t="shared" si="4"/>
        <v>13780.995366042464</v>
      </c>
      <c r="P19">
        <f t="shared" si="5"/>
        <v>12500.442586460185</v>
      </c>
      <c r="Q19" s="11">
        <f t="shared" si="6"/>
        <v>566.9967841274547</v>
      </c>
      <c r="R19">
        <f t="shared" si="7"/>
        <v>104.47930327093327</v>
      </c>
      <c r="S19">
        <v>7</v>
      </c>
      <c r="T19">
        <f t="shared" si="8"/>
        <v>4.648988996965814</v>
      </c>
      <c r="U19">
        <f t="shared" si="9"/>
        <v>2.0190302678111864</v>
      </c>
      <c r="V19" t="str">
        <f>VLOOKUP(B19,Model!$DL$5:$DM$150,2,FALSE)</f>
        <v>Mauritius</v>
      </c>
    </row>
    <row r="20" spans="1:22" x14ac:dyDescent="0.25">
      <c r="A20" t="s">
        <v>203</v>
      </c>
      <c r="B20" t="s">
        <v>203</v>
      </c>
      <c r="C20">
        <v>9.3181272871190792</v>
      </c>
      <c r="D20">
        <v>1.1000320120212901</v>
      </c>
      <c r="E20">
        <v>3.9352917750168012E-2</v>
      </c>
      <c r="F20">
        <v>1.9618489550725E-2</v>
      </c>
      <c r="G20">
        <f>IFERROR(VLOOKUP(B20,Model!$DL$5:$DZ$150,10,FALSE),"NA")</f>
        <v>141.381121817322</v>
      </c>
      <c r="H20">
        <f>IFERROR(VLOOKUP(B20,Model!$DL$5:$DZ$150,11,FALSE),"NA")</f>
        <v>39.954551134623863</v>
      </c>
      <c r="I20">
        <f>IFERROR(VLOOKUP(B20,Model!$DL$5:$DZ$150,13,FALSE),"NA")</f>
        <v>141.381121817322</v>
      </c>
      <c r="J20">
        <f>IFERROR(VLOOKUP(B20,Model!$DL$5:$DZ$150,14,FALSE),"NA")</f>
        <v>39.954551134623863</v>
      </c>
      <c r="K20">
        <f>IFERROR(VLOOKUP(B20,Model_with_ocean!$DM$5:$DV$150,6,FALSE),"NA")</f>
        <v>146.10350716261422</v>
      </c>
      <c r="L20">
        <f>IFERROR(VLOOKUP(B20,Model_with_ocean!$DM$5:$DV$150,7,FALSE),"NA")</f>
        <v>40.132665258301905</v>
      </c>
      <c r="M20">
        <f>IFERROR(VLOOKUP(B20,Model_with_ocean!$DM$5:$DV$150,9,FALSE),"NA")</f>
        <v>146.10350716261422</v>
      </c>
      <c r="N20">
        <f>IFERROR(VLOOKUP(B20,Model_with_ocean!$DM$5:$DV$150,10,FALSE),"NA")</f>
        <v>40.132665258301905</v>
      </c>
      <c r="O20">
        <f t="shared" si="4"/>
        <v>3.3401809835644114</v>
      </c>
      <c r="P20">
        <f t="shared" si="5"/>
        <v>1.6198334222082504</v>
      </c>
      <c r="Q20" s="11">
        <f t="shared" si="6"/>
        <v>3.3401809835644114</v>
      </c>
      <c r="R20">
        <f t="shared" si="7"/>
        <v>1.6198334222082504</v>
      </c>
      <c r="S20">
        <v>8</v>
      </c>
      <c r="T20">
        <f t="shared" si="8"/>
        <v>0.4823233181599817</v>
      </c>
      <c r="U20">
        <f t="shared" si="9"/>
        <v>0.20947035557014654</v>
      </c>
      <c r="V20" t="str">
        <f>VLOOKUP(B20,Model!$DL$5:$DM$150,2,FALSE)</f>
        <v>United Kingdom</v>
      </c>
    </row>
    <row r="21" spans="1:22" x14ac:dyDescent="0.25">
      <c r="A21" t="s">
        <v>176</v>
      </c>
      <c r="B21" t="s">
        <v>176</v>
      </c>
      <c r="C21">
        <v>88.967206608471201</v>
      </c>
      <c r="D21">
        <v>13.258593695783253</v>
      </c>
      <c r="E21">
        <v>0.19069646883867569</v>
      </c>
      <c r="F21">
        <v>9.6499650167134604E-2</v>
      </c>
      <c r="G21">
        <f>IFERROR(VLOOKUP(B21,Model!$DL$5:$DZ$150,10,FALSE),"NA")</f>
        <v>56.2485103183894</v>
      </c>
      <c r="H21">
        <f>IFERROR(VLOOKUP(B21,Model!$DL$5:$DZ$150,11,FALSE),"NA")</f>
        <v>22.667246251144807</v>
      </c>
      <c r="I21">
        <f>IFERROR(VLOOKUP(B21,Model!$DL$5:$DZ$150,13,FALSE),"NA")</f>
        <v>62.699637645303937</v>
      </c>
      <c r="J21">
        <f>IFERROR(VLOOKUP(B21,Model!$DL$5:$DZ$150,14,FALSE),"NA")</f>
        <v>23.37931059270932</v>
      </c>
      <c r="K21">
        <f>IFERROR(VLOOKUP(B21,Model_with_ocean!$DM$5:$DV$150,6,FALSE),"NA")</f>
        <v>56.393975419794877</v>
      </c>
      <c r="L21">
        <f>IFERROR(VLOOKUP(B21,Model_with_ocean!$DM$5:$DV$150,7,FALSE),"NA")</f>
        <v>22.68465121149022</v>
      </c>
      <c r="M21">
        <f>IFERROR(VLOOKUP(B21,Model_with_ocean!$DM$5:$DV$150,9,FALSE),"NA")</f>
        <v>62.853915149529421</v>
      </c>
      <c r="N21">
        <f>IFERROR(VLOOKUP(B21,Model_with_ocean!$DM$5:$DV$150,10,FALSE),"NA")</f>
        <v>23.394927301532388</v>
      </c>
      <c r="O21">
        <f t="shared" si="4"/>
        <v>0.25861147358763104</v>
      </c>
      <c r="P21">
        <f t="shared" si="5"/>
        <v>0.180398819412909</v>
      </c>
      <c r="Q21" s="11">
        <f t="shared" si="6"/>
        <v>0.2460580475731636</v>
      </c>
      <c r="R21">
        <f t="shared" si="7"/>
        <v>0.15882032417062317</v>
      </c>
      <c r="S21">
        <v>9</v>
      </c>
      <c r="T21">
        <f t="shared" si="8"/>
        <v>-1.8399817523975031</v>
      </c>
      <c r="U21">
        <f t="shared" si="9"/>
        <v>-0.79909392186891093</v>
      </c>
      <c r="V21" t="str">
        <f>VLOOKUP(B21,Model!$DL$5:$DM$150,2,FALSE)</f>
        <v>United States</v>
      </c>
    </row>
    <row r="22" spans="1:22" x14ac:dyDescent="0.25">
      <c r="A22" t="s">
        <v>497</v>
      </c>
      <c r="B22" t="s">
        <v>497</v>
      </c>
      <c r="C22">
        <v>2.0783950887464434E-2</v>
      </c>
      <c r="D22">
        <v>7.7536415024831405E-3</v>
      </c>
      <c r="E22">
        <v>0</v>
      </c>
      <c r="F22">
        <v>0</v>
      </c>
      <c r="G22" t="str">
        <f>IFERROR(VLOOKUP(B22,Model!$DL$5:$DZ$150,10,FALSE),"NA")</f>
        <v>NA</v>
      </c>
      <c r="H22" t="str">
        <f>IFERROR(VLOOKUP(B22,Model!$DL$5:$DZ$150,11,FALSE),"NA")</f>
        <v>NA</v>
      </c>
      <c r="I22" t="str">
        <f>IFERROR(VLOOKUP(B22,Model!$DL$5:$DZ$150,13,FALSE),"NA")</f>
        <v>NA</v>
      </c>
      <c r="J22" t="str">
        <f>IFERROR(VLOOKUP(B22,Model!$DL$5:$DZ$150,14,FALSE),"NA")</f>
        <v>NA</v>
      </c>
      <c r="K22" t="str">
        <f>IFERROR(VLOOKUP(B22,Model_with_ocean!$DM$5:$DV$150,6,FALSE),"NA")</f>
        <v>NA</v>
      </c>
      <c r="L22" t="str">
        <f>IFERROR(VLOOKUP(B22,Model_with_ocean!$DM$5:$DV$150,7,FALSE),"NA")</f>
        <v>NA</v>
      </c>
      <c r="M22" t="str">
        <f>IFERROR(VLOOKUP(B22,Model_with_ocean!$DM$5:$DV$150,9,FALSE),"NA")</f>
        <v>NA</v>
      </c>
      <c r="N22" t="str">
        <f>IFERROR(VLOOKUP(B22,Model_with_ocean!$DM$5:$DV$150,10,FALSE),"NA")</f>
        <v>NA</v>
      </c>
      <c r="O22" t="str">
        <f t="shared" si="4"/>
        <v>NA</v>
      </c>
      <c r="P22" t="str">
        <f t="shared" si="5"/>
        <v>NA</v>
      </c>
      <c r="Q22" s="11" t="str">
        <f t="shared" si="6"/>
        <v>NA</v>
      </c>
      <c r="R22" t="str">
        <f t="shared" si="7"/>
        <v>NA</v>
      </c>
    </row>
    <row r="23" spans="1:22" x14ac:dyDescent="0.25">
      <c r="A23" t="s">
        <v>115</v>
      </c>
      <c r="B23" t="s">
        <v>115</v>
      </c>
      <c r="C23">
        <v>0.45380193642834682</v>
      </c>
      <c r="D23">
        <v>0.17164150119804916</v>
      </c>
      <c r="E23">
        <v>2.337768993651456E-2</v>
      </c>
      <c r="F23">
        <v>9.744355985209948E-3</v>
      </c>
      <c r="G23">
        <f>IFERROR(VLOOKUP(B23,Model!$DL$5:$DZ$150,10,FALSE),"NA")</f>
        <v>70.566666594302035</v>
      </c>
      <c r="H23">
        <f>IFERROR(VLOOKUP(B23,Model!$DL$5:$DZ$150,11,FALSE),"NA")</f>
        <v>26.985823669687509</v>
      </c>
      <c r="I23">
        <f>IFERROR(VLOOKUP(B23,Model!$DL$5:$DZ$150,13,FALSE),"NA")</f>
        <v>70.566666594302035</v>
      </c>
      <c r="J23">
        <f>IFERROR(VLOOKUP(B23,Model!$DL$5:$DZ$150,14,FALSE),"NA")</f>
        <v>26.985823669687509</v>
      </c>
      <c r="K23">
        <f>IFERROR(VLOOKUP(B23,Model_with_ocean!$DM$5:$DV$150,6,FALSE),"NA")</f>
        <v>78.648449027198353</v>
      </c>
      <c r="L23">
        <f>IFERROR(VLOOKUP(B23,Model_with_ocean!$DM$5:$DV$150,7,FALSE),"NA")</f>
        <v>27.972822948819839</v>
      </c>
      <c r="M23">
        <f>IFERROR(VLOOKUP(B23,Model_with_ocean!$DM$5:$DV$150,9,FALSE),"NA")</f>
        <v>78.648449027198353</v>
      </c>
      <c r="N23">
        <f>IFERROR(VLOOKUP(B23,Model_with_ocean!$DM$5:$DV$150,10,FALSE),"NA")</f>
        <v>27.972822948819839</v>
      </c>
      <c r="O23">
        <f t="shared" si="4"/>
        <v>11.45269122510725</v>
      </c>
      <c r="P23">
        <f t="shared" si="5"/>
        <v>7.4132141452659983</v>
      </c>
      <c r="Q23" s="11">
        <f t="shared" si="6"/>
        <v>11.45269122510725</v>
      </c>
      <c r="R23">
        <f t="shared" si="7"/>
        <v>7.4132141452659983</v>
      </c>
      <c r="S23">
        <v>10</v>
      </c>
      <c r="T23">
        <f t="shared" si="8"/>
        <v>2.0032641030579583</v>
      </c>
      <c r="U23">
        <f t="shared" si="9"/>
        <v>0.87000654575293856</v>
      </c>
      <c r="V23" t="str">
        <f>VLOOKUP(B23,Model!$DL$5:$DM$150,2,FALSE)</f>
        <v>Chile</v>
      </c>
    </row>
    <row r="24" spans="1:22" x14ac:dyDescent="0.25">
      <c r="A24" t="s">
        <v>51</v>
      </c>
      <c r="B24" t="s">
        <v>51</v>
      </c>
      <c r="C24">
        <v>1.0692410797648784</v>
      </c>
      <c r="D24">
        <v>0.33027603596918359</v>
      </c>
      <c r="E24">
        <v>9.0108835014930416E-2</v>
      </c>
      <c r="F24">
        <v>3.7899858120377883E-2</v>
      </c>
      <c r="G24">
        <f>IFERROR(VLOOKUP(B24,Model!$DL$5:$DZ$150,10,FALSE),"NA")</f>
        <v>5.5827739070644283E-2</v>
      </c>
      <c r="H24">
        <f>IFERROR(VLOOKUP(B24,Model!$DL$5:$DZ$150,11,FALSE),"NA")</f>
        <v>6.4276752588603672E-2</v>
      </c>
      <c r="I24">
        <f>IFERROR(VLOOKUP(B24,Model!$DL$5:$DZ$150,13,FALSE),"NA")</f>
        <v>68.826227568186667</v>
      </c>
      <c r="J24">
        <f>IFERROR(VLOOKUP(B24,Model!$DL$5:$DZ$150,14,FALSE),"NA")</f>
        <v>6.5522299581143928</v>
      </c>
      <c r="K24">
        <f>IFERROR(VLOOKUP(B24,Model_with_ocean!$DM$5:$DV$150,6,FALSE),"NA")</f>
        <v>8.0636280355726883E-2</v>
      </c>
      <c r="L24">
        <f>IFERROR(VLOOKUP(B24,Model_with_ocean!$DM$5:$DV$150,7,FALSE),"NA")</f>
        <v>8.6657460659608734E-2</v>
      </c>
      <c r="M24">
        <f>IFERROR(VLOOKUP(B24,Model_with_ocean!$DM$5:$DV$150,9,FALSE),"NA")</f>
        <v>69.889933629010116</v>
      </c>
      <c r="N24">
        <f>IFERROR(VLOOKUP(B24,Model_with_ocean!$DM$5:$DV$150,10,FALSE),"NA")</f>
        <v>6.5854044166202916</v>
      </c>
      <c r="O24">
        <f t="shared" si="4"/>
        <v>44.437660736520122</v>
      </c>
      <c r="P24">
        <f t="shared" si="5"/>
        <v>86.694318656894438</v>
      </c>
      <c r="Q24">
        <f t="shared" si="6"/>
        <v>1.5454952253043763</v>
      </c>
      <c r="R24">
        <f t="shared" si="7"/>
        <v>0.25397123696571855</v>
      </c>
    </row>
    <row r="25" spans="1:22" x14ac:dyDescent="0.25">
      <c r="A25" t="s">
        <v>479</v>
      </c>
      <c r="B25" t="s">
        <v>479</v>
      </c>
      <c r="C25">
        <v>2.7249803573987088E-3</v>
      </c>
      <c r="D25">
        <v>1.3889571719091509E-3</v>
      </c>
      <c r="E25">
        <v>2.1071996910700477E-3</v>
      </c>
      <c r="F25">
        <v>8.9975725898249999E-4</v>
      </c>
      <c r="G25">
        <f>IFERROR(VLOOKUP(B25,Model!$DL$5:$DZ$150,10,FALSE),"NA")</f>
        <v>33.790173229917741</v>
      </c>
      <c r="H25">
        <f>IFERROR(VLOOKUP(B25,Model!$DL$5:$DZ$150,11,FALSE),"NA")</f>
        <v>10.733004864790155</v>
      </c>
      <c r="I25">
        <f>IFERROR(VLOOKUP(B25,Model!$DL$5:$DZ$150,13,FALSE),"NA")</f>
        <v>61.627880976190369</v>
      </c>
      <c r="J25">
        <f>IFERROR(VLOOKUP(B25,Model!$DL$5:$DZ$150,14,FALSE),"NA")</f>
        <v>13.207015187356879</v>
      </c>
      <c r="K25">
        <f>IFERROR(VLOOKUP(B25,Model_with_ocean!$DM$5:$DV$150,6,FALSE),"NA")</f>
        <v>267.41132427482802</v>
      </c>
      <c r="L25">
        <f>IFERROR(VLOOKUP(B25,Model_with_ocean!$DM$5:$DV$150,7,FALSE),"NA")</f>
        <v>11.208904094274551</v>
      </c>
      <c r="M25">
        <f>IFERROR(VLOOKUP(B25,Model_with_ocean!$DM$5:$DV$150,9,FALSE),"NA")</f>
        <v>267.41132427482802</v>
      </c>
      <c r="N25">
        <f>IFERROR(VLOOKUP(B25,Model_with_ocean!$DM$5:$DV$150,10,FALSE),"NA")</f>
        <v>11.208904094274551</v>
      </c>
      <c r="O25">
        <f t="shared" si="4"/>
        <v>691.38784656499683</v>
      </c>
      <c r="P25">
        <f t="shared" si="5"/>
        <v>311.92500569013515</v>
      </c>
      <c r="Q25">
        <f t="shared" si="6"/>
        <v>333.91289792706175</v>
      </c>
      <c r="R25">
        <f t="shared" si="7"/>
        <v>102.16217179844226</v>
      </c>
    </row>
    <row r="26" spans="1:22" x14ac:dyDescent="0.25">
      <c r="A26" t="s">
        <v>117</v>
      </c>
      <c r="B26" t="s">
        <v>117</v>
      </c>
      <c r="C26">
        <v>0.7637863927643207</v>
      </c>
      <c r="D26">
        <v>0.38807894243215446</v>
      </c>
      <c r="E26">
        <v>6.0438781057543113E-2</v>
      </c>
      <c r="F26">
        <v>2.5307632387677272E-2</v>
      </c>
      <c r="G26">
        <f>IFERROR(VLOOKUP(B26,Model!$DL$5:$DZ$150,10,FALSE),"NA")</f>
        <v>31.899554286888787</v>
      </c>
      <c r="H26">
        <f>IFERROR(VLOOKUP(B26,Model!$DL$5:$DZ$150,11,FALSE),"NA")</f>
        <v>18.587402707873249</v>
      </c>
      <c r="I26">
        <f>IFERROR(VLOOKUP(B26,Model!$DL$5:$DZ$150,13,FALSE),"NA")</f>
        <v>31.899554286888787</v>
      </c>
      <c r="J26">
        <f>IFERROR(VLOOKUP(B26,Model!$DL$5:$DZ$150,14,FALSE),"NA")</f>
        <v>18.587402707873249</v>
      </c>
      <c r="K26">
        <f>IFERROR(VLOOKUP(B26,Model_with_ocean!$DM$5:$DV$150,6,FALSE),"NA")</f>
        <v>33.237090692600638</v>
      </c>
      <c r="L26">
        <f>IFERROR(VLOOKUP(B26,Model_with_ocean!$DM$5:$DV$150,7,FALSE),"NA")</f>
        <v>18.874899876519912</v>
      </c>
      <c r="M26">
        <f>IFERROR(VLOOKUP(B26,Model_with_ocean!$DM$5:$DV$150,9,FALSE),"NA")</f>
        <v>33.237090692600638</v>
      </c>
      <c r="N26">
        <f>IFERROR(VLOOKUP(B26,Model_with_ocean!$DM$5:$DV$150,10,FALSE),"NA")</f>
        <v>18.874899876519912</v>
      </c>
      <c r="O26">
        <f t="shared" si="4"/>
        <v>4.1929626780446903</v>
      </c>
      <c r="P26">
        <f t="shared" si="5"/>
        <v>4.1961892969827463</v>
      </c>
      <c r="Q26">
        <f t="shared" si="6"/>
        <v>4.1929626780446903</v>
      </c>
      <c r="R26">
        <f t="shared" si="7"/>
        <v>4.1961892969827463</v>
      </c>
    </row>
    <row r="27" spans="1:22" x14ac:dyDescent="0.25">
      <c r="A27" t="s">
        <v>516</v>
      </c>
      <c r="B27" t="s">
        <v>516</v>
      </c>
      <c r="C27">
        <v>2.4815829156543227E-3</v>
      </c>
      <c r="D27">
        <v>1.3898384127671629E-3</v>
      </c>
      <c r="E27">
        <v>8.564893641512146E-4</v>
      </c>
      <c r="F27">
        <v>3.6491344807258134E-4</v>
      </c>
      <c r="G27">
        <f>IFERROR(VLOOKUP(B27,Model!$DL$5:$DZ$150,10,FALSE),"NA")</f>
        <v>43.07523803278449</v>
      </c>
      <c r="H27">
        <f>IFERROR(VLOOKUP(B27,Model!$DL$5:$DZ$150,11,FALSE),"NA")</f>
        <v>12.357283127212867</v>
      </c>
      <c r="I27">
        <f>IFERROR(VLOOKUP(B27,Model!$DL$5:$DZ$150,13,FALSE),"NA")</f>
        <v>75.256554820905308</v>
      </c>
      <c r="J27">
        <f>IFERROR(VLOOKUP(B27,Model!$DL$5:$DZ$150,14,FALSE),"NA")</f>
        <v>14.871817205148268</v>
      </c>
      <c r="K27">
        <f>IFERROR(VLOOKUP(B27,Model_with_ocean!$DM$5:$DV$150,6,FALSE),"NA")</f>
        <v>290.33229492695597</v>
      </c>
      <c r="L27">
        <f>IFERROR(VLOOKUP(B27,Model_with_ocean!$DM$5:$DV$150,7,FALSE),"NA")</f>
        <v>12.169667302355217</v>
      </c>
      <c r="M27">
        <f>IFERROR(VLOOKUP(B27,Model_with_ocean!$DM$5:$DV$150,9,FALSE),"NA")</f>
        <v>290.33229492695597</v>
      </c>
      <c r="N27">
        <f>IFERROR(VLOOKUP(B27,Model_with_ocean!$DM$5:$DV$150,10,FALSE),"NA")</f>
        <v>12.169667302355217</v>
      </c>
      <c r="O27">
        <f t="shared" si="4"/>
        <v>574.01205004597898</v>
      </c>
      <c r="P27">
        <f t="shared" si="5"/>
        <v>234.11916422682592</v>
      </c>
      <c r="Q27">
        <f t="shared" si="6"/>
        <v>285.79004263201455</v>
      </c>
      <c r="R27">
        <f t="shared" si="7"/>
        <v>80.763013973428784</v>
      </c>
    </row>
    <row r="28" spans="1:22" x14ac:dyDescent="0.25">
      <c r="A28" t="s">
        <v>513</v>
      </c>
      <c r="B28" t="s">
        <v>513</v>
      </c>
      <c r="C28">
        <v>0</v>
      </c>
      <c r="D28">
        <v>0</v>
      </c>
      <c r="E28">
        <v>3.0655945509589286E-4</v>
      </c>
      <c r="F28">
        <v>1.3167892905109542E-4</v>
      </c>
      <c r="G28">
        <f>IFERROR(VLOOKUP(B28,Model!$DL$5:$DZ$150,10,FALSE),"NA")</f>
        <v>62.446086259289366</v>
      </c>
      <c r="H28">
        <f>IFERROR(VLOOKUP(B28,Model!$DL$5:$DZ$150,11,FALSE),"NA")</f>
        <v>13.647683803572132</v>
      </c>
      <c r="I28">
        <f>IFERROR(VLOOKUP(B28,Model!$DL$5:$DZ$150,13,FALSE),"NA")</f>
        <v>62.446086259289366</v>
      </c>
      <c r="J28">
        <f>IFERROR(VLOOKUP(B28,Model!$DL$5:$DZ$150,14,FALSE),"NA")</f>
        <v>13.647683803572132</v>
      </c>
      <c r="K28">
        <f>IFERROR(VLOOKUP(B28,Model_with_ocean!$DM$5:$DV$150,6,FALSE),"NA")</f>
        <v>278.87180960089199</v>
      </c>
      <c r="L28">
        <f>IFERROR(VLOOKUP(B28,Model_with_ocean!$DM$5:$DV$150,7,FALSE),"NA")</f>
        <v>11.689285698314871</v>
      </c>
      <c r="M28">
        <f>IFERROR(VLOOKUP(B28,Model_with_ocean!$DM$5:$DV$150,9,FALSE),"NA")</f>
        <v>278.87180960089199</v>
      </c>
      <c r="N28">
        <f>IFERROR(VLOOKUP(B28,Model_with_ocean!$DM$5:$DV$150,10,FALSE),"NA")</f>
        <v>11.689285698314871</v>
      </c>
      <c r="O28">
        <f t="shared" si="4"/>
        <v>346.58012424182556</v>
      </c>
      <c r="P28">
        <f t="shared" si="5"/>
        <v>108.10103960459125</v>
      </c>
      <c r="Q28">
        <f t="shared" si="6"/>
        <v>346.58012424182556</v>
      </c>
      <c r="R28">
        <f t="shared" si="7"/>
        <v>108.10103960459125</v>
      </c>
    </row>
    <row r="29" spans="1:22" x14ac:dyDescent="0.25">
      <c r="A29" t="s">
        <v>40</v>
      </c>
      <c r="B29" t="s">
        <v>40</v>
      </c>
      <c r="C29">
        <v>6.0492809001657398E-2</v>
      </c>
      <c r="D29">
        <v>4.5981026746347929E-2</v>
      </c>
      <c r="E29">
        <v>0.31197594690161051</v>
      </c>
      <c r="F29">
        <v>0.13292779378378036</v>
      </c>
      <c r="G29">
        <f>IFERROR(VLOOKUP(B29,Model!$DL$5:$DZ$150,10,FALSE),"NA")</f>
        <v>20.620181727881175</v>
      </c>
      <c r="H29">
        <f>IFERROR(VLOOKUP(B29,Model!$DL$5:$DZ$150,11,FALSE),"NA")</f>
        <v>5.6698719445255454</v>
      </c>
      <c r="I29">
        <f>IFERROR(VLOOKUP(B29,Model!$DL$5:$DZ$150,13,FALSE),"NA")</f>
        <v>53.931915237738771</v>
      </c>
      <c r="J29">
        <f>IFERROR(VLOOKUP(B29,Model!$DL$5:$DZ$150,14,FALSE),"NA")</f>
        <v>9.0630288326771868</v>
      </c>
      <c r="K29">
        <f>IFERROR(VLOOKUP(B29,Model_with_ocean!$DM$5:$DV$150,6,FALSE),"NA")</f>
        <v>68.233881105178469</v>
      </c>
      <c r="L29">
        <f>IFERROR(VLOOKUP(B29,Model_with_ocean!$DM$5:$DV$150,7,FALSE),"NA")</f>
        <v>10.253322266011681</v>
      </c>
      <c r="M29">
        <f>IFERROR(VLOOKUP(B29,Model_with_ocean!$DM$5:$DV$150,9,FALSE),"NA")</f>
        <v>122.7293272089921</v>
      </c>
      <c r="N29">
        <f>IFERROR(VLOOKUP(B29,Model_with_ocean!$DM$5:$DV$150,10,FALSE),"NA")</f>
        <v>14.670581404029116</v>
      </c>
      <c r="O29">
        <f t="shared" si="4"/>
        <v>230.9082432232756</v>
      </c>
      <c r="P29">
        <f t="shared" si="5"/>
        <v>96.262458678908928</v>
      </c>
      <c r="Q29">
        <f t="shared" si="6"/>
        <v>127.56345045041613</v>
      </c>
      <c r="R29">
        <f t="shared" si="7"/>
        <v>33.93466305763495</v>
      </c>
    </row>
    <row r="30" spans="1:22" x14ac:dyDescent="0.25">
      <c r="A30" t="s">
        <v>50</v>
      </c>
      <c r="B30" t="s">
        <v>50</v>
      </c>
      <c r="C30">
        <v>3.7381760811168889E-2</v>
      </c>
      <c r="D30">
        <v>1.3014622237013725E-2</v>
      </c>
      <c r="E30">
        <v>5.0604082745683496E-3</v>
      </c>
      <c r="F30">
        <v>2.1431822872375285E-3</v>
      </c>
      <c r="G30">
        <f>IFERROR(VLOOKUP(B30,Model!$DL$5:$DZ$150,10,FALSE),"NA")</f>
        <v>43.386934955020024</v>
      </c>
      <c r="H30">
        <f>IFERROR(VLOOKUP(B30,Model!$DL$5:$DZ$150,11,FALSE),"NA")</f>
        <v>6.4271082360051821</v>
      </c>
      <c r="I30">
        <f>IFERROR(VLOOKUP(B30,Model!$DL$5:$DZ$150,13,FALSE),"NA")</f>
        <v>69.48329837010435</v>
      </c>
      <c r="J30">
        <f>IFERROR(VLOOKUP(B30,Model!$DL$5:$DZ$150,14,FALSE),"NA")</f>
        <v>7.5642556171213782</v>
      </c>
      <c r="K30">
        <f>IFERROR(VLOOKUP(B30,Model_with_ocean!$DM$5:$DV$150,6,FALSE),"NA")</f>
        <v>99.017410152576488</v>
      </c>
      <c r="L30">
        <f>IFERROR(VLOOKUP(B30,Model_with_ocean!$DM$5:$DV$150,7,FALSE),"NA")</f>
        <v>8.6555567005150422</v>
      </c>
      <c r="M30">
        <f>IFERROR(VLOOKUP(B30,Model_with_ocean!$DM$5:$DV$150,9,FALSE),"NA")</f>
        <v>136.97572106523023</v>
      </c>
      <c r="N30">
        <f>IFERROR(VLOOKUP(B30,Model_with_ocean!$DM$5:$DV$150,10,FALSE),"NA")</f>
        <v>10.146969882976927</v>
      </c>
      <c r="O30">
        <f t="shared" si="4"/>
        <v>128.21941733203676</v>
      </c>
      <c r="P30">
        <f t="shared" si="5"/>
        <v>29.105819050310753</v>
      </c>
      <c r="Q30">
        <f t="shared" si="6"/>
        <v>97.134742129865472</v>
      </c>
      <c r="R30">
        <f t="shared" si="7"/>
        <v>16.595703666308474</v>
      </c>
    </row>
    <row r="31" spans="1:22" x14ac:dyDescent="0.25">
      <c r="A31" t="s">
        <v>592</v>
      </c>
      <c r="B31" t="s">
        <v>592</v>
      </c>
      <c r="C31">
        <v>9.3210761764165567E-2</v>
      </c>
      <c r="D31">
        <v>1.3201549277348701E-2</v>
      </c>
      <c r="E31">
        <v>1.8539443669791255E-4</v>
      </c>
      <c r="F31">
        <v>9.5782908687573373E-5</v>
      </c>
      <c r="G31" t="str">
        <f>IFERROR(VLOOKUP(B31,Model!$DL$5:$DZ$150,10,FALSE),"NA")</f>
        <v>NA</v>
      </c>
      <c r="H31" t="str">
        <f>IFERROR(VLOOKUP(B31,Model!$DL$5:$DZ$150,11,FALSE),"NA")</f>
        <v>NA</v>
      </c>
      <c r="I31" t="str">
        <f>IFERROR(VLOOKUP(B31,Model!$DL$5:$DZ$150,13,FALSE),"NA")</f>
        <v>NA</v>
      </c>
      <c r="J31" t="str">
        <f>IFERROR(VLOOKUP(B31,Model!$DL$5:$DZ$150,14,FALSE),"NA")</f>
        <v>NA</v>
      </c>
      <c r="K31" t="str">
        <f>IFERROR(VLOOKUP(B31,Model_with_ocean!$DM$5:$DV$150,6,FALSE),"NA")</f>
        <v>NA</v>
      </c>
      <c r="L31" t="str">
        <f>IFERROR(VLOOKUP(B31,Model_with_ocean!$DM$5:$DV$150,7,FALSE),"NA")</f>
        <v>NA</v>
      </c>
      <c r="M31" t="str">
        <f>IFERROR(VLOOKUP(B31,Model_with_ocean!$DM$5:$DV$150,9,FALSE),"NA")</f>
        <v>NA</v>
      </c>
      <c r="N31" t="str">
        <f>IFERROR(VLOOKUP(B31,Model_with_ocean!$DM$5:$DV$150,10,FALSE),"NA")</f>
        <v>NA</v>
      </c>
      <c r="O31" t="str">
        <f t="shared" si="4"/>
        <v>NA</v>
      </c>
      <c r="P31" t="str">
        <f t="shared" si="5"/>
        <v>NA</v>
      </c>
      <c r="Q31" t="str">
        <f t="shared" si="6"/>
        <v>NA</v>
      </c>
      <c r="R31" t="str">
        <f t="shared" si="7"/>
        <v>NA</v>
      </c>
    </row>
    <row r="32" spans="1:22" x14ac:dyDescent="0.25">
      <c r="A32" t="s">
        <v>186</v>
      </c>
      <c r="B32" t="s">
        <v>186</v>
      </c>
      <c r="C32">
        <v>12.123003350429499</v>
      </c>
      <c r="D32">
        <v>4.0390990994126099</v>
      </c>
      <c r="E32">
        <v>3.729835786607901</v>
      </c>
      <c r="F32">
        <v>1.5977002511131493</v>
      </c>
      <c r="G32">
        <f>IFERROR(VLOOKUP(B32,Model!$DL$5:$DZ$150,10,FALSE),"NA")</f>
        <v>2.5341299178714443</v>
      </c>
      <c r="H32">
        <f>IFERROR(VLOOKUP(B32,Model!$DL$5:$DZ$150,11,FALSE),"NA")</f>
        <v>2.6960030051579484</v>
      </c>
      <c r="I32">
        <f>IFERROR(VLOOKUP(B32,Model!$DL$5:$DZ$150,13,FALSE),"NA")</f>
        <v>5.7378368842256462</v>
      </c>
      <c r="J32">
        <f>IFERROR(VLOOKUP(B32,Model!$DL$5:$DZ$150,14,FALSE),"NA")</f>
        <v>4.0162910852771683</v>
      </c>
      <c r="K32">
        <f>IFERROR(VLOOKUP(B32,Model_with_ocean!$DM$5:$DV$150,6,FALSE),"NA")</f>
        <v>2.5365577961749559</v>
      </c>
      <c r="L32">
        <f>IFERROR(VLOOKUP(B32,Model_with_ocean!$DM$5:$DV$150,7,FALSE),"NA")</f>
        <v>2.697364377131886</v>
      </c>
      <c r="M32">
        <f>IFERROR(VLOOKUP(B32,Model_with_ocean!$DM$5:$DV$150,9,FALSE),"NA")</f>
        <v>5.7418307969884337</v>
      </c>
      <c r="N32">
        <f>IFERROR(VLOOKUP(B32,Model_with_ocean!$DM$5:$DV$150,10,FALSE),"NA")</f>
        <v>4.0175731874388667</v>
      </c>
      <c r="O32">
        <f t="shared" si="4"/>
        <v>9.5807175724872226E-2</v>
      </c>
      <c r="P32">
        <f t="shared" si="5"/>
        <v>0.17651622622621224</v>
      </c>
      <c r="Q32">
        <f t="shared" si="6"/>
        <v>6.960659292646465E-2</v>
      </c>
      <c r="R32">
        <f t="shared" si="7"/>
        <v>8.4378825395104162E-2</v>
      </c>
    </row>
    <row r="33" spans="1:18" x14ac:dyDescent="0.25">
      <c r="A33" t="s">
        <v>182</v>
      </c>
      <c r="B33" t="s">
        <v>182</v>
      </c>
      <c r="C33">
        <v>3.1729919194032399</v>
      </c>
      <c r="D33">
        <v>0.33362015955343627</v>
      </c>
      <c r="E33">
        <v>4.0460517223407065E-2</v>
      </c>
      <c r="F33">
        <v>1.8583170627380897E-2</v>
      </c>
      <c r="G33">
        <f>IFERROR(VLOOKUP(B33,Model!$DL$5:$DZ$150,10,FALSE),"NA")</f>
        <v>66.321639971981156</v>
      </c>
      <c r="H33">
        <f>IFERROR(VLOOKUP(B33,Model!$DL$5:$DZ$150,11,FALSE),"NA")</f>
        <v>34.559190282962724</v>
      </c>
      <c r="I33">
        <f>IFERROR(VLOOKUP(B33,Model!$DL$5:$DZ$150,13,FALSE),"NA")</f>
        <v>66.321639971981156</v>
      </c>
      <c r="J33">
        <f>IFERROR(VLOOKUP(B33,Model!$DL$5:$DZ$150,14,FALSE),"NA")</f>
        <v>34.559190282962724</v>
      </c>
      <c r="K33">
        <f>IFERROR(VLOOKUP(B33,Model_with_ocean!$DM$5:$DV$150,6,FALSE),"NA")</f>
        <v>54.655586500613019</v>
      </c>
      <c r="L33">
        <f>IFERROR(VLOOKUP(B33,Model_with_ocean!$DM$5:$DV$150,7,FALSE),"NA")</f>
        <v>17.222844445784379</v>
      </c>
      <c r="M33">
        <f>IFERROR(VLOOKUP(B33,Model_with_ocean!$DM$5:$DV$150,9,FALSE),"NA")</f>
        <v>54.655586500613019</v>
      </c>
      <c r="N33">
        <f>IFERROR(VLOOKUP(B33,Model_with_ocean!$DM$5:$DV$150,10,FALSE),"NA")</f>
        <v>17.222844445784379</v>
      </c>
      <c r="O33">
        <f t="shared" si="4"/>
        <v>-17.590116101315775</v>
      </c>
      <c r="P33">
        <f t="shared" si="5"/>
        <v>-14.097976141884212</v>
      </c>
      <c r="Q33">
        <f t="shared" si="6"/>
        <v>-17.590116101315775</v>
      </c>
      <c r="R33">
        <f t="shared" si="7"/>
        <v>-14.097976141884212</v>
      </c>
    </row>
    <row r="34" spans="1:18" x14ac:dyDescent="0.25">
      <c r="A34" t="s">
        <v>508</v>
      </c>
      <c r="B34" t="s">
        <v>508</v>
      </c>
      <c r="C34">
        <v>3.3584612211285153E-3</v>
      </c>
      <c r="D34">
        <v>1.9184318899913948E-3</v>
      </c>
      <c r="E34">
        <v>3.2648374642663472E-3</v>
      </c>
      <c r="F34">
        <v>1.3897340579848089E-3</v>
      </c>
      <c r="G34">
        <f>IFERROR(VLOOKUP(B34,Model!$DL$5:$DZ$150,10,FALSE),"NA")</f>
        <v>2.5211431556113637</v>
      </c>
      <c r="H34">
        <f>IFERROR(VLOOKUP(B34,Model!$DL$5:$DZ$150,11,FALSE),"NA")</f>
        <v>3.0653599228495176</v>
      </c>
      <c r="I34">
        <f>IFERROR(VLOOKUP(B34,Model!$DL$5:$DZ$150,13,FALSE),"NA")</f>
        <v>113.20007856770464</v>
      </c>
      <c r="J34">
        <f>IFERROR(VLOOKUP(B34,Model!$DL$5:$DZ$150,14,FALSE),"NA")</f>
        <v>16.646445308007447</v>
      </c>
      <c r="K34">
        <f>IFERROR(VLOOKUP(B34,Model_with_ocean!$DM$5:$DV$150,6,FALSE),"NA")</f>
        <v>289.05890766850456</v>
      </c>
      <c r="L34">
        <f>IFERROR(VLOOKUP(B34,Model_with_ocean!$DM$5:$DV$150,7,FALSE),"NA")</f>
        <v>12.11629156857297</v>
      </c>
      <c r="M34">
        <f>IFERROR(VLOOKUP(B34,Model_with_ocean!$DM$5:$DV$150,9,FALSE),"NA")</f>
        <v>289.05890766850456</v>
      </c>
      <c r="N34">
        <f>IFERROR(VLOOKUP(B34,Model_with_ocean!$DM$5:$DV$150,10,FALSE),"NA")</f>
        <v>12.11629156857297</v>
      </c>
      <c r="O34">
        <f t="shared" si="4"/>
        <v>11365.390492608078</v>
      </c>
      <c r="P34">
        <f t="shared" si="5"/>
        <v>19548.450076491081</v>
      </c>
      <c r="Q34">
        <f t="shared" si="6"/>
        <v>155.35221470329569</v>
      </c>
      <c r="R34">
        <f t="shared" si="7"/>
        <v>32.957497898841495</v>
      </c>
    </row>
    <row r="35" spans="1:18" x14ac:dyDescent="0.25">
      <c r="A35" t="s">
        <v>217</v>
      </c>
      <c r="B35" t="s">
        <v>217</v>
      </c>
      <c r="C35">
        <v>0.44327767502195242</v>
      </c>
      <c r="D35">
        <v>4.31127486408696E-2</v>
      </c>
      <c r="E35">
        <v>9.0235013411132815E-3</v>
      </c>
      <c r="F35">
        <v>4.0677807112034234E-3</v>
      </c>
      <c r="G35" t="str">
        <f>IFERROR(VLOOKUP(B35,Model!$DL$5:$DZ$150,10,FALSE),"NA")</f>
        <v>NA</v>
      </c>
      <c r="H35" t="str">
        <f>IFERROR(VLOOKUP(B35,Model!$DL$5:$DZ$150,11,FALSE),"NA")</f>
        <v>NA</v>
      </c>
      <c r="I35" t="str">
        <f>IFERROR(VLOOKUP(B35,Model!$DL$5:$DZ$150,13,FALSE),"NA")</f>
        <v>NA</v>
      </c>
      <c r="J35" t="str">
        <f>IFERROR(VLOOKUP(B35,Model!$DL$5:$DZ$150,14,FALSE),"NA")</f>
        <v>NA</v>
      </c>
      <c r="K35" t="str">
        <f>IFERROR(VLOOKUP(B35,Model_with_ocean!$DM$5:$DV$150,6,FALSE),"NA")</f>
        <v>NA</v>
      </c>
      <c r="L35" t="str">
        <f>IFERROR(VLOOKUP(B35,Model_with_ocean!$DM$5:$DV$150,7,FALSE),"NA")</f>
        <v>NA</v>
      </c>
      <c r="M35" t="str">
        <f>IFERROR(VLOOKUP(B35,Model_with_ocean!$DM$5:$DV$150,9,FALSE),"NA")</f>
        <v>NA</v>
      </c>
      <c r="N35" t="str">
        <f>IFERROR(VLOOKUP(B35,Model_with_ocean!$DM$5:$DV$150,10,FALSE),"NA")</f>
        <v>NA</v>
      </c>
      <c r="O35" t="str">
        <f t="shared" si="4"/>
        <v>NA</v>
      </c>
      <c r="P35" t="str">
        <f t="shared" si="5"/>
        <v>NA</v>
      </c>
      <c r="Q35" t="str">
        <f t="shared" si="6"/>
        <v>NA</v>
      </c>
      <c r="R35" t="str">
        <f t="shared" si="7"/>
        <v>NA</v>
      </c>
    </row>
    <row r="36" spans="1:18" x14ac:dyDescent="0.25">
      <c r="A36" t="s">
        <v>204</v>
      </c>
      <c r="B36" t="s">
        <v>204</v>
      </c>
      <c r="C36">
        <v>0.73904600811774124</v>
      </c>
      <c r="D36">
        <v>0.10818713049121319</v>
      </c>
      <c r="E36">
        <v>2.7055981842651817E-3</v>
      </c>
      <c r="F36">
        <v>1.3766698893875402E-3</v>
      </c>
      <c r="G36">
        <f>IFERROR(VLOOKUP(B36,Model!$DL$5:$DZ$150,10,FALSE),"NA")</f>
        <v>91.530986733696338</v>
      </c>
      <c r="H36">
        <f>IFERROR(VLOOKUP(B36,Model!$DL$5:$DZ$150,11,FALSE),"NA")</f>
        <v>40.280329583687497</v>
      </c>
      <c r="I36">
        <f>IFERROR(VLOOKUP(B36,Model!$DL$5:$DZ$150,13,FALSE),"NA")</f>
        <v>91.530986733696338</v>
      </c>
      <c r="J36">
        <f>IFERROR(VLOOKUP(B36,Model!$DL$5:$DZ$150,14,FALSE),"NA")</f>
        <v>40.280329583687497</v>
      </c>
      <c r="K36">
        <f>IFERROR(VLOOKUP(B36,Model_with_ocean!$DM$5:$DV$150,6,FALSE),"NA")</f>
        <v>96.843686424294404</v>
      </c>
      <c r="L36">
        <f>IFERROR(VLOOKUP(B36,Model_with_ocean!$DM$5:$DV$150,7,FALSE),"NA")</f>
        <v>40.954198845290158</v>
      </c>
      <c r="M36">
        <f>IFERROR(VLOOKUP(B36,Model_with_ocean!$DM$5:$DV$150,9,FALSE),"NA")</f>
        <v>96.843686424294404</v>
      </c>
      <c r="N36">
        <f>IFERROR(VLOOKUP(B36,Model_with_ocean!$DM$5:$DV$150,10,FALSE),"NA")</f>
        <v>40.954198845290158</v>
      </c>
      <c r="O36">
        <f t="shared" si="4"/>
        <v>5.8042635397944879</v>
      </c>
      <c r="P36">
        <f t="shared" si="5"/>
        <v>4.3673543104862382</v>
      </c>
      <c r="Q36">
        <f t="shared" si="6"/>
        <v>5.8042635397944879</v>
      </c>
      <c r="R36">
        <f t="shared" si="7"/>
        <v>4.3673543104862382</v>
      </c>
    </row>
    <row r="37" spans="1:18" x14ac:dyDescent="0.25">
      <c r="A37" t="s">
        <v>335</v>
      </c>
      <c r="B37" t="s">
        <v>335</v>
      </c>
      <c r="C37">
        <v>0.40195479319060706</v>
      </c>
      <c r="D37">
        <v>0.23280160974705907</v>
      </c>
      <c r="E37">
        <v>0.44875080270373535</v>
      </c>
      <c r="F37">
        <v>0.19144995037778603</v>
      </c>
      <c r="G37">
        <f>IFERROR(VLOOKUP(B37,Model!$DL$5:$DZ$150,10,FALSE),"NA")</f>
        <v>7.3122033163984107E-2</v>
      </c>
      <c r="H37">
        <f>IFERROR(VLOOKUP(B37,Model!$DL$5:$DZ$150,11,FALSE),"NA")</f>
        <v>0.17837296983069933</v>
      </c>
      <c r="I37">
        <f>IFERROR(VLOOKUP(B37,Model!$DL$5:$DZ$150,13,FALSE),"NA")</f>
        <v>345.06216994233591</v>
      </c>
      <c r="J37">
        <f>IFERROR(VLOOKUP(B37,Model!$DL$5:$DZ$150,14,FALSE),"NA")</f>
        <v>21.205671296459894</v>
      </c>
      <c r="K37">
        <f>IFERROR(VLOOKUP(B37,Model_with_ocean!$DM$5:$DV$150,6,FALSE),"NA")</f>
        <v>7.8502177494853123E-2</v>
      </c>
      <c r="L37">
        <f>IFERROR(VLOOKUP(B37,Model_with_ocean!$DM$5:$DV$150,7,FALSE),"NA")</f>
        <v>0.1892532384411007</v>
      </c>
      <c r="M37">
        <f>IFERROR(VLOOKUP(B37,Model_with_ocean!$DM$5:$DV$150,9,FALSE),"NA")</f>
        <v>345.06216994233591</v>
      </c>
      <c r="N37">
        <f>IFERROR(VLOOKUP(B37,Model_with_ocean!$DM$5:$DV$150,10,FALSE),"NA")</f>
        <v>21.205671296459894</v>
      </c>
      <c r="O37">
        <f t="shared" si="4"/>
        <v>7.3577608527425085</v>
      </c>
      <c r="P37">
        <f t="shared" si="5"/>
        <v>30.96663851291682</v>
      </c>
      <c r="Q37">
        <f t="shared" si="6"/>
        <v>0</v>
      </c>
      <c r="R37">
        <f t="shared" si="7"/>
        <v>0</v>
      </c>
    </row>
    <row r="38" spans="1:18" x14ac:dyDescent="0.25">
      <c r="A38" t="s">
        <v>503</v>
      </c>
      <c r="B38" t="s">
        <v>503</v>
      </c>
      <c r="C38">
        <v>3.2230023694678651E-2</v>
      </c>
      <c r="D38">
        <v>1.7085895487378017E-2</v>
      </c>
      <c r="E38">
        <v>4.2623318586524336E-2</v>
      </c>
      <c r="F38">
        <v>1.8195349748870656E-2</v>
      </c>
      <c r="G38">
        <f>IFERROR(VLOOKUP(B38,Model!$DL$5:$DZ$150,10,FALSE),"NA")</f>
        <v>0.24227820047772419</v>
      </c>
      <c r="H38">
        <f>IFERROR(VLOOKUP(B38,Model!$DL$5:$DZ$150,11,FALSE),"NA")</f>
        <v>0.49492925115997827</v>
      </c>
      <c r="I38">
        <f>IFERROR(VLOOKUP(B38,Model!$DL$5:$DZ$150,13,FALSE),"NA")</f>
        <v>110.18315690674439</v>
      </c>
      <c r="J38">
        <f>IFERROR(VLOOKUP(B38,Model!$DL$5:$DZ$150,14,FALSE),"NA")</f>
        <v>16.366901412355684</v>
      </c>
      <c r="K38">
        <f>IFERROR(VLOOKUP(B38,Model_with_ocean!$DM$5:$DV$150,6,FALSE),"NA")</f>
        <v>0.13626076400119225</v>
      </c>
      <c r="L38">
        <f>IFERROR(VLOOKUP(B38,Model_with_ocean!$DM$5:$DV$150,7,FALSE),"NA")</f>
        <v>0.17528267405662371</v>
      </c>
      <c r="M38">
        <f>IFERROR(VLOOKUP(B38,Model_with_ocean!$DM$5:$DV$150,9,FALSE),"NA")</f>
        <v>111.32281349177914</v>
      </c>
      <c r="N38">
        <f>IFERROR(VLOOKUP(B38,Model_with_ocean!$DM$5:$DV$150,10,FALSE),"NA")</f>
        <v>9.2001048097956382</v>
      </c>
      <c r="O38">
        <f t="shared" si="4"/>
        <v>-43.758553707055256</v>
      </c>
      <c r="P38">
        <f t="shared" si="5"/>
        <v>-138.38321068988992</v>
      </c>
      <c r="Q38">
        <f t="shared" si="6"/>
        <v>1.0343292178489014</v>
      </c>
      <c r="R38">
        <f t="shared" si="7"/>
        <v>0.23349234790841622</v>
      </c>
    </row>
    <row r="39" spans="1:18" x14ac:dyDescent="0.25">
      <c r="A39" t="s">
        <v>494</v>
      </c>
      <c r="B39" t="s">
        <v>494</v>
      </c>
      <c r="C39">
        <v>4.2731441533932511E-2</v>
      </c>
      <c r="D39">
        <v>3.102317549762907E-2</v>
      </c>
      <c r="E39">
        <v>0</v>
      </c>
      <c r="F39">
        <v>0</v>
      </c>
      <c r="G39">
        <f>IFERROR(VLOOKUP(B39,Model!$DL$5:$DZ$150,10,FALSE),"NA")</f>
        <v>31.163087217799937</v>
      </c>
      <c r="H39">
        <f>IFERROR(VLOOKUP(B39,Model!$DL$5:$DZ$150,11,FALSE),"NA")</f>
        <v>9.7385267070951897</v>
      </c>
      <c r="I39">
        <f>IFERROR(VLOOKUP(B39,Model!$DL$5:$DZ$150,13,FALSE),"NA")</f>
        <v>68.777211204062141</v>
      </c>
      <c r="J39">
        <f>IFERROR(VLOOKUP(B39,Model!$DL$5:$DZ$150,14,FALSE),"NA")</f>
        <v>11.551529385331406</v>
      </c>
      <c r="K39">
        <f>IFERROR(VLOOKUP(B39,Model_with_ocean!$DM$5:$DV$150,6,FALSE),"NA")</f>
        <v>31.655135334742599</v>
      </c>
      <c r="L39">
        <f>IFERROR(VLOOKUP(B39,Model_with_ocean!$DM$5:$DV$150,7,FALSE),"NA")</f>
        <v>9.782556505774938</v>
      </c>
      <c r="M39">
        <f>IFERROR(VLOOKUP(B39,Model_with_ocean!$DM$5:$DV$150,9,FALSE),"NA")</f>
        <v>69.516554879309467</v>
      </c>
      <c r="N39">
        <f>IFERROR(VLOOKUP(B39,Model_with_ocean!$DM$5:$DV$150,10,FALSE),"NA")</f>
        <v>11.567919835564368</v>
      </c>
      <c r="O39">
        <f t="shared" si="4"/>
        <v>1.5789453512860272</v>
      </c>
      <c r="P39">
        <f t="shared" si="5"/>
        <v>0.85148622299748544</v>
      </c>
      <c r="Q39">
        <f t="shared" si="6"/>
        <v>1.0749835044251679</v>
      </c>
      <c r="R39">
        <f t="shared" si="7"/>
        <v>0.31176187524393301</v>
      </c>
    </row>
    <row r="40" spans="1:18" x14ac:dyDescent="0.25">
      <c r="A40" t="s">
        <v>341</v>
      </c>
      <c r="B40" t="s">
        <v>341</v>
      </c>
      <c r="C40">
        <v>0.1497207533972032</v>
      </c>
      <c r="D40">
        <v>5.3216792822289471E-2</v>
      </c>
      <c r="E40">
        <v>0.54440505552137031</v>
      </c>
      <c r="F40">
        <v>0.23330106306723805</v>
      </c>
      <c r="G40">
        <f>IFERROR(VLOOKUP(B40,Model!$DL$5:$DZ$150,10,FALSE),"NA")</f>
        <v>0</v>
      </c>
      <c r="H40">
        <f>IFERROR(VLOOKUP(B40,Model!$DL$5:$DZ$150,11,FALSE),"NA")</f>
        <v>0</v>
      </c>
      <c r="I40">
        <f>IFERROR(VLOOKUP(B40,Model!$DL$5:$DZ$150,13,FALSE),"NA")</f>
        <v>0</v>
      </c>
      <c r="J40">
        <f>IFERROR(VLOOKUP(B40,Model!$DL$5:$DZ$150,14,FALSE),"NA")</f>
        <v>0</v>
      </c>
      <c r="K40">
        <f>IFERROR(VLOOKUP(B40,Model_with_ocean!$DM$5:$DV$150,6,FALSE),"NA")</f>
        <v>2.4254405040619292E-5</v>
      </c>
      <c r="L40">
        <f>IFERROR(VLOOKUP(B40,Model_with_ocean!$DM$5:$DV$150,7,FALSE),"NA")</f>
        <v>5.0006546757571757E-6</v>
      </c>
      <c r="M40">
        <f>IFERROR(VLOOKUP(B40,Model_with_ocean!$DM$5:$DV$150,9,FALSE),"NA")</f>
        <v>2.4254405040619292E-5</v>
      </c>
      <c r="N40">
        <f>IFERROR(VLOOKUP(B40,Model_with_ocean!$DM$5:$DV$150,10,FALSE),"NA")</f>
        <v>5.0006546757571757E-6</v>
      </c>
      <c r="O40" t="str">
        <f t="shared" si="4"/>
        <v>NA</v>
      </c>
      <c r="P40" t="str">
        <f t="shared" si="5"/>
        <v>NA</v>
      </c>
      <c r="Q40" t="str">
        <f t="shared" si="6"/>
        <v>NA</v>
      </c>
      <c r="R40" t="str">
        <f t="shared" si="7"/>
        <v>NA</v>
      </c>
    </row>
    <row r="41" spans="1:18" x14ac:dyDescent="0.25">
      <c r="A41" t="s">
        <v>518</v>
      </c>
      <c r="B41" t="s">
        <v>518</v>
      </c>
      <c r="C41">
        <v>7.7602209973852052E-4</v>
      </c>
      <c r="D41">
        <v>5.4017049599475349E-4</v>
      </c>
      <c r="E41">
        <v>5.941830846970832E-4</v>
      </c>
      <c r="F41">
        <v>2.5538883267402148E-4</v>
      </c>
      <c r="G41">
        <f>IFERROR(VLOOKUP(B41,Model!$DL$5:$DZ$150,10,FALSE),"NA")</f>
        <v>1.6021646730213177</v>
      </c>
      <c r="H41">
        <f>IFERROR(VLOOKUP(B41,Model!$DL$5:$DZ$150,11,FALSE),"NA")</f>
        <v>2.2226939432393493</v>
      </c>
      <c r="I41">
        <f>IFERROR(VLOOKUP(B41,Model!$DL$5:$DZ$150,13,FALSE),"NA")</f>
        <v>89.545843035088637</v>
      </c>
      <c r="J41">
        <f>IFERROR(VLOOKUP(B41,Model!$DL$5:$DZ$150,14,FALSE),"NA")</f>
        <v>15.261247202249111</v>
      </c>
      <c r="K41">
        <f>IFERROR(VLOOKUP(B41,Model_with_ocean!$DM$5:$DV$150,6,FALSE),"NA")</f>
        <v>24.355103188841554</v>
      </c>
      <c r="L41">
        <f>IFERROR(VLOOKUP(B41,Model_with_ocean!$DM$5:$DV$150,7,FALSE),"NA")</f>
        <v>4.818391821920045</v>
      </c>
      <c r="M41">
        <f>IFERROR(VLOOKUP(B41,Model_with_ocean!$DM$5:$DV$150,9,FALSE),"NA")</f>
        <v>182.67124145111845</v>
      </c>
      <c r="N41">
        <f>IFERROR(VLOOKUP(B41,Model_with_ocean!$DM$5:$DV$150,10,FALSE),"NA")</f>
        <v>9.631600956830443</v>
      </c>
      <c r="O41">
        <f t="shared" si="4"/>
        <v>1420.1373241436772</v>
      </c>
      <c r="P41">
        <f t="shared" si="5"/>
        <v>2800.3655515201904</v>
      </c>
      <c r="Q41">
        <f t="shared" si="6"/>
        <v>103.99745567143583</v>
      </c>
      <c r="R41">
        <f t="shared" si="7"/>
        <v>25.658610559039261</v>
      </c>
    </row>
    <row r="42" spans="1:18" x14ac:dyDescent="0.25">
      <c r="A42" t="s">
        <v>262</v>
      </c>
      <c r="B42" t="s">
        <v>262</v>
      </c>
      <c r="C42">
        <v>0.1922619791769295</v>
      </c>
      <c r="D42">
        <v>5.2987927264402546E-2</v>
      </c>
      <c r="E42">
        <v>0.15490612688377534</v>
      </c>
      <c r="F42">
        <v>6.6975376678606785E-2</v>
      </c>
      <c r="G42">
        <f>IFERROR(VLOOKUP(B42,Model!$DL$5:$DZ$150,10,FALSE),"NA")</f>
        <v>5.1161218924392271</v>
      </c>
      <c r="H42">
        <f>IFERROR(VLOOKUP(B42,Model!$DL$5:$DZ$150,11,FALSE),"NA")</f>
        <v>6.9600774716507132</v>
      </c>
      <c r="I42">
        <f>IFERROR(VLOOKUP(B42,Model!$DL$5:$DZ$150,13,FALSE),"NA")</f>
        <v>5.1161218924392271</v>
      </c>
      <c r="J42">
        <f>IFERROR(VLOOKUP(B42,Model!$DL$5:$DZ$150,14,FALSE),"NA")</f>
        <v>6.9600774716507132</v>
      </c>
      <c r="K42">
        <f>IFERROR(VLOOKUP(B42,Model_with_ocean!$DM$5:$DV$150,6,FALSE),"NA")</f>
        <v>5.5830593918888569</v>
      </c>
      <c r="L42">
        <f>IFERROR(VLOOKUP(B42,Model_with_ocean!$DM$5:$DV$150,7,FALSE),"NA")</f>
        <v>7.9843389688281388</v>
      </c>
      <c r="M42">
        <f>IFERROR(VLOOKUP(B42,Model_with_ocean!$DM$5:$DV$150,9,FALSE),"NA")</f>
        <v>5.5830593918888569</v>
      </c>
      <c r="N42">
        <f>IFERROR(VLOOKUP(B42,Model_with_ocean!$DM$5:$DV$150,10,FALSE),"NA")</f>
        <v>7.9843389688281388</v>
      </c>
      <c r="O42">
        <f t="shared" si="4"/>
        <v>9.1267860552674751</v>
      </c>
      <c r="P42">
        <f t="shared" si="5"/>
        <v>21.878939736039911</v>
      </c>
      <c r="Q42">
        <f t="shared" si="6"/>
        <v>9.1267860552674751</v>
      </c>
      <c r="R42">
        <f t="shared" si="7"/>
        <v>21.878939736039911</v>
      </c>
    </row>
    <row r="43" spans="1:18" x14ac:dyDescent="0.25">
      <c r="A43" t="s">
        <v>593</v>
      </c>
      <c r="B43" t="s">
        <v>593</v>
      </c>
      <c r="C43">
        <v>0</v>
      </c>
      <c r="D43">
        <v>0</v>
      </c>
      <c r="E43">
        <v>9.6674643761687204E-5</v>
      </c>
      <c r="F43">
        <v>4.1014630710566413E-5</v>
      </c>
      <c r="G43" t="str">
        <f>IFERROR(VLOOKUP(B43,Model!$DL$5:$DZ$150,10,FALSE),"NA")</f>
        <v>NA</v>
      </c>
      <c r="H43" t="str">
        <f>IFERROR(VLOOKUP(B43,Model!$DL$5:$DZ$150,11,FALSE),"NA")</f>
        <v>NA</v>
      </c>
      <c r="I43" t="str">
        <f>IFERROR(VLOOKUP(B43,Model!$DL$5:$DZ$150,13,FALSE),"NA")</f>
        <v>NA</v>
      </c>
      <c r="J43" t="str">
        <f>IFERROR(VLOOKUP(B43,Model!$DL$5:$DZ$150,14,FALSE),"NA")</f>
        <v>NA</v>
      </c>
      <c r="K43" t="str">
        <f>IFERROR(VLOOKUP(B43,Model_with_ocean!$DM$5:$DV$150,6,FALSE),"NA")</f>
        <v>NA</v>
      </c>
      <c r="L43" t="str">
        <f>IFERROR(VLOOKUP(B43,Model_with_ocean!$DM$5:$DV$150,7,FALSE),"NA")</f>
        <v>NA</v>
      </c>
      <c r="M43" t="str">
        <f>IFERROR(VLOOKUP(B43,Model_with_ocean!$DM$5:$DV$150,9,FALSE),"NA")</f>
        <v>NA</v>
      </c>
      <c r="N43" t="str">
        <f>IFERROR(VLOOKUP(B43,Model_with_ocean!$DM$5:$DV$150,10,FALSE),"NA")</f>
        <v>NA</v>
      </c>
      <c r="O43" t="str">
        <f t="shared" si="4"/>
        <v>NA</v>
      </c>
      <c r="P43" t="str">
        <f t="shared" si="5"/>
        <v>NA</v>
      </c>
      <c r="Q43" t="str">
        <f t="shared" si="6"/>
        <v>NA</v>
      </c>
      <c r="R43" t="str">
        <f t="shared" si="7"/>
        <v>NA</v>
      </c>
    </row>
    <row r="44" spans="1:18" x14ac:dyDescent="0.25">
      <c r="A44" t="s">
        <v>129</v>
      </c>
      <c r="B44" t="s">
        <v>129</v>
      </c>
      <c r="C44">
        <v>4.1727373050520634E-2</v>
      </c>
      <c r="D44">
        <v>2.0467073973522588E-2</v>
      </c>
      <c r="E44">
        <v>5.0822786109175535E-3</v>
      </c>
      <c r="F44">
        <v>2.1423591417029167E-3</v>
      </c>
      <c r="G44">
        <f>IFERROR(VLOOKUP(B44,Model!$DL$5:$DZ$150,10,FALSE),"NA")</f>
        <v>31.540413107368011</v>
      </c>
      <c r="H44">
        <f>IFERROR(VLOOKUP(B44,Model!$DL$5:$DZ$150,11,FALSE),"NA")</f>
        <v>20.023454603129323</v>
      </c>
      <c r="I44">
        <f>IFERROR(VLOOKUP(B44,Model!$DL$5:$DZ$150,13,FALSE),"NA")</f>
        <v>64.706593547198153</v>
      </c>
      <c r="J44">
        <f>IFERROR(VLOOKUP(B44,Model!$DL$5:$DZ$150,14,FALSE),"NA")</f>
        <v>25.75081885572752</v>
      </c>
      <c r="K44">
        <f>IFERROR(VLOOKUP(B44,Model_with_ocean!$DM$5:$DV$150,6,FALSE),"NA")</f>
        <v>32.887155789855527</v>
      </c>
      <c r="L44">
        <f>IFERROR(VLOOKUP(B44,Model_with_ocean!$DM$5:$DV$150,7,FALSE),"NA")</f>
        <v>20.343008650721082</v>
      </c>
      <c r="M44">
        <f>IFERROR(VLOOKUP(B44,Model_with_ocean!$DM$5:$DV$150,9,FALSE),"NA")</f>
        <v>66.690080415467591</v>
      </c>
      <c r="N44">
        <f>IFERROR(VLOOKUP(B44,Model_with_ocean!$DM$5:$DV$150,10,FALSE),"NA")</f>
        <v>25.997295264203544</v>
      </c>
      <c r="O44">
        <f t="shared" si="4"/>
        <v>4.2698955080360372</v>
      </c>
      <c r="P44">
        <f t="shared" si="5"/>
        <v>4.6553607552206522</v>
      </c>
      <c r="Q44">
        <f t="shared" si="6"/>
        <v>3.065355104534512</v>
      </c>
      <c r="R44">
        <f t="shared" si="7"/>
        <v>2.0986165659159464</v>
      </c>
    </row>
    <row r="45" spans="1:18" x14ac:dyDescent="0.25">
      <c r="A45" t="s">
        <v>255</v>
      </c>
      <c r="B45" t="s">
        <v>255</v>
      </c>
      <c r="C45">
        <v>9.2393497695690469E-2</v>
      </c>
      <c r="D45">
        <v>2.6013414196984504E-2</v>
      </c>
      <c r="E45">
        <v>1.4688151968658813E-2</v>
      </c>
      <c r="F45">
        <v>6.3069235252737419E-3</v>
      </c>
      <c r="G45" t="str">
        <f>IFERROR(VLOOKUP(B45,Model!$DL$5:$DZ$150,10,FALSE),"NA")</f>
        <v>NA</v>
      </c>
      <c r="H45" t="str">
        <f>IFERROR(VLOOKUP(B45,Model!$DL$5:$DZ$150,11,FALSE),"NA")</f>
        <v>NA</v>
      </c>
      <c r="I45" t="str">
        <f>IFERROR(VLOOKUP(B45,Model!$DL$5:$DZ$150,13,FALSE),"NA")</f>
        <v>NA</v>
      </c>
      <c r="J45" t="str">
        <f>IFERROR(VLOOKUP(B45,Model!$DL$5:$DZ$150,14,FALSE),"NA")</f>
        <v>NA</v>
      </c>
      <c r="K45" t="str">
        <f>IFERROR(VLOOKUP(B45,Model_with_ocean!$DM$5:$DV$150,6,FALSE),"NA")</f>
        <v>NA</v>
      </c>
      <c r="L45" t="str">
        <f>IFERROR(VLOOKUP(B45,Model_with_ocean!$DM$5:$DV$150,7,FALSE),"NA")</f>
        <v>NA</v>
      </c>
      <c r="M45" t="str">
        <f>IFERROR(VLOOKUP(B45,Model_with_ocean!$DM$5:$DV$150,9,FALSE),"NA")</f>
        <v>NA</v>
      </c>
      <c r="N45" t="str">
        <f>IFERROR(VLOOKUP(B45,Model_with_ocean!$DM$5:$DV$150,10,FALSE),"NA")</f>
        <v>NA</v>
      </c>
      <c r="O45" t="str">
        <f t="shared" si="4"/>
        <v>NA</v>
      </c>
      <c r="P45" t="str">
        <f t="shared" si="5"/>
        <v>NA</v>
      </c>
      <c r="Q45" t="str">
        <f t="shared" si="6"/>
        <v>NA</v>
      </c>
      <c r="R45" t="str">
        <f t="shared" si="7"/>
        <v>NA</v>
      </c>
    </row>
    <row r="46" spans="1:18" x14ac:dyDescent="0.25">
      <c r="A46" t="s">
        <v>253</v>
      </c>
      <c r="B46" t="s">
        <v>253</v>
      </c>
      <c r="C46">
        <v>0.27198881309769601</v>
      </c>
      <c r="D46">
        <v>9.9192183831575076E-2</v>
      </c>
      <c r="E46">
        <v>3.7445326251146084E-2</v>
      </c>
      <c r="F46">
        <v>1.5957089913631508E-2</v>
      </c>
      <c r="G46" t="str">
        <f>IFERROR(VLOOKUP(B46,Model!$DL$5:$DZ$150,10,FALSE),"NA")</f>
        <v>NA</v>
      </c>
      <c r="H46" t="str">
        <f>IFERROR(VLOOKUP(B46,Model!$DL$5:$DZ$150,11,FALSE),"NA")</f>
        <v>NA</v>
      </c>
      <c r="I46" t="str">
        <f>IFERROR(VLOOKUP(B46,Model!$DL$5:$DZ$150,13,FALSE),"NA")</f>
        <v>NA</v>
      </c>
      <c r="J46" t="str">
        <f>IFERROR(VLOOKUP(B46,Model!$DL$5:$DZ$150,14,FALSE),"NA")</f>
        <v>NA</v>
      </c>
      <c r="K46" t="str">
        <f>IFERROR(VLOOKUP(B46,Model_with_ocean!$DM$5:$DV$150,6,FALSE),"NA")</f>
        <v>NA</v>
      </c>
      <c r="L46" t="str">
        <f>IFERROR(VLOOKUP(B46,Model_with_ocean!$DM$5:$DV$150,7,FALSE),"NA")</f>
        <v>NA</v>
      </c>
      <c r="M46" t="str">
        <f>IFERROR(VLOOKUP(B46,Model_with_ocean!$DM$5:$DV$150,9,FALSE),"NA")</f>
        <v>NA</v>
      </c>
      <c r="N46" t="str">
        <f>IFERROR(VLOOKUP(B46,Model_with_ocean!$DM$5:$DV$150,10,FALSE),"NA")</f>
        <v>NA</v>
      </c>
      <c r="O46" t="str">
        <f t="shared" si="4"/>
        <v>NA</v>
      </c>
      <c r="P46" t="str">
        <f t="shared" si="5"/>
        <v>NA</v>
      </c>
      <c r="Q46" t="str">
        <f t="shared" si="6"/>
        <v>NA</v>
      </c>
      <c r="R46" t="str">
        <f t="shared" si="7"/>
        <v>NA</v>
      </c>
    </row>
    <row r="47" spans="1:18" x14ac:dyDescent="0.25">
      <c r="A47" t="s">
        <v>482</v>
      </c>
      <c r="B47" t="s">
        <v>482</v>
      </c>
      <c r="C47">
        <v>5.0377461727640132E-3</v>
      </c>
      <c r="D47">
        <v>3.224551600475121E-3</v>
      </c>
      <c r="E47">
        <v>1.6997371639634752E-2</v>
      </c>
      <c r="F47">
        <v>7.2789171863253859E-3</v>
      </c>
      <c r="G47">
        <f>IFERROR(VLOOKUP(B47,Model!$DL$5:$DZ$150,10,FALSE),"NA")</f>
        <v>0</v>
      </c>
      <c r="H47">
        <f>IFERROR(VLOOKUP(B47,Model!$DL$5:$DZ$150,11,FALSE),"NA")</f>
        <v>0</v>
      </c>
      <c r="I47">
        <f>IFERROR(VLOOKUP(B47,Model!$DL$5:$DZ$150,13,FALSE),"NA")</f>
        <v>0</v>
      </c>
      <c r="J47">
        <f>IFERROR(VLOOKUP(B47,Model!$DL$5:$DZ$150,14,FALSE),"NA")</f>
        <v>0</v>
      </c>
      <c r="K47">
        <f>IFERROR(VLOOKUP(B47,Model_with_ocean!$DM$5:$DV$150,6,FALSE),"NA")</f>
        <v>2.9724223454894911</v>
      </c>
      <c r="L47">
        <f>IFERROR(VLOOKUP(B47,Model_with_ocean!$DM$5:$DV$150,7,FALSE),"NA")</f>
        <v>0.39964176845995286</v>
      </c>
      <c r="M47">
        <f>IFERROR(VLOOKUP(B47,Model_with_ocean!$DM$5:$DV$150,9,FALSE),"NA")</f>
        <v>2.9724223454894911</v>
      </c>
      <c r="N47">
        <f>IFERROR(VLOOKUP(B47,Model_with_ocean!$DM$5:$DV$150,10,FALSE),"NA")</f>
        <v>0.39964176845995286</v>
      </c>
      <c r="O47" t="str">
        <f t="shared" si="4"/>
        <v>NA</v>
      </c>
      <c r="P47" t="str">
        <f t="shared" si="5"/>
        <v>NA</v>
      </c>
      <c r="Q47" t="str">
        <f t="shared" si="6"/>
        <v>NA</v>
      </c>
      <c r="R47" t="str">
        <f t="shared" si="7"/>
        <v>NA</v>
      </c>
    </row>
    <row r="48" spans="1:18" x14ac:dyDescent="0.25">
      <c r="A48" t="s">
        <v>333</v>
      </c>
      <c r="B48" t="s">
        <v>333</v>
      </c>
      <c r="C48">
        <v>0.52781582075685762</v>
      </c>
      <c r="D48">
        <v>0.20966004552078879</v>
      </c>
      <c r="E48">
        <v>4.9010180418193001E-2</v>
      </c>
      <c r="F48">
        <v>2.0502044812213915E-2</v>
      </c>
      <c r="G48">
        <f>IFERROR(VLOOKUP(B48,Model!$DL$5:$DZ$150,10,FALSE),"NA")</f>
        <v>18.912290575155261</v>
      </c>
      <c r="H48">
        <f>IFERROR(VLOOKUP(B48,Model!$DL$5:$DZ$150,11,FALSE),"NA")</f>
        <v>7.6419743224153232</v>
      </c>
      <c r="I48">
        <f>IFERROR(VLOOKUP(B48,Model!$DL$5:$DZ$150,13,FALSE),"NA")</f>
        <v>18.912290575155261</v>
      </c>
      <c r="J48">
        <f>IFERROR(VLOOKUP(B48,Model!$DL$5:$DZ$150,14,FALSE),"NA")</f>
        <v>7.6419743224153232</v>
      </c>
      <c r="K48">
        <f>IFERROR(VLOOKUP(B48,Model_with_ocean!$DM$5:$DV$150,6,FALSE),"NA")</f>
        <v>18.92845427006726</v>
      </c>
      <c r="L48">
        <f>IFERROR(VLOOKUP(B48,Model_with_ocean!$DM$5:$DV$150,7,FALSE),"NA")</f>
        <v>7.6441870963977205</v>
      </c>
      <c r="M48">
        <f>IFERROR(VLOOKUP(B48,Model_with_ocean!$DM$5:$DV$150,9,FALSE),"NA")</f>
        <v>18.92845427006726</v>
      </c>
      <c r="N48">
        <f>IFERROR(VLOOKUP(B48,Model_with_ocean!$DM$5:$DV$150,10,FALSE),"NA")</f>
        <v>7.6441870963977205</v>
      </c>
      <c r="O48">
        <f t="shared" si="4"/>
        <v>8.5466616789574498E-2</v>
      </c>
      <c r="P48">
        <f t="shared" si="5"/>
        <v>5.9804911438906622E-2</v>
      </c>
      <c r="Q48">
        <f t="shared" si="6"/>
        <v>8.5466616789574498E-2</v>
      </c>
      <c r="R48">
        <f t="shared" si="7"/>
        <v>5.9804911438906622E-2</v>
      </c>
    </row>
    <row r="49" spans="1:18" x14ac:dyDescent="0.25">
      <c r="A49" t="s">
        <v>401</v>
      </c>
      <c r="B49" t="s">
        <v>401</v>
      </c>
      <c r="C49">
        <v>3.06768525396539</v>
      </c>
      <c r="D49">
        <v>1.5906932430648051</v>
      </c>
      <c r="E49">
        <v>0.10583669519580188</v>
      </c>
      <c r="F49">
        <v>4.4100327398118803E-2</v>
      </c>
      <c r="G49">
        <f>IFERROR(VLOOKUP(B49,Model!$DL$5:$DZ$150,10,FALSE),"NA")</f>
        <v>0</v>
      </c>
      <c r="H49">
        <f>IFERROR(VLOOKUP(B49,Model!$DL$5:$DZ$150,11,FALSE),"NA")</f>
        <v>0</v>
      </c>
      <c r="I49">
        <f>IFERROR(VLOOKUP(B49,Model!$DL$5:$DZ$150,13,FALSE),"NA")</f>
        <v>0</v>
      </c>
      <c r="J49">
        <f>IFERROR(VLOOKUP(B49,Model!$DL$5:$DZ$150,14,FALSE),"NA")</f>
        <v>0</v>
      </c>
      <c r="K49">
        <f>IFERROR(VLOOKUP(B49,Model_with_ocean!$DM$5:$DV$150,6,FALSE),"NA")</f>
        <v>3.2832354476029377E-6</v>
      </c>
      <c r="L49">
        <f>IFERROR(VLOOKUP(B49,Model_with_ocean!$DM$5:$DV$150,7,FALSE),"NA")</f>
        <v>8.3761539101894788E-7</v>
      </c>
      <c r="M49">
        <f>IFERROR(VLOOKUP(B49,Model_with_ocean!$DM$5:$DV$150,9,FALSE),"NA")</f>
        <v>3.2832354476029377E-6</v>
      </c>
      <c r="N49">
        <f>IFERROR(VLOOKUP(B49,Model_with_ocean!$DM$5:$DV$150,10,FALSE),"NA")</f>
        <v>8.3761539101894788E-7</v>
      </c>
      <c r="O49" t="str">
        <f t="shared" si="4"/>
        <v>NA</v>
      </c>
      <c r="P49" t="str">
        <f t="shared" si="5"/>
        <v>NA</v>
      </c>
      <c r="Q49" t="str">
        <f t="shared" si="6"/>
        <v>NA</v>
      </c>
      <c r="R49" t="str">
        <f t="shared" si="7"/>
        <v>NA</v>
      </c>
    </row>
    <row r="50" spans="1:18" x14ac:dyDescent="0.25">
      <c r="A50" t="s">
        <v>28</v>
      </c>
      <c r="B50" t="s">
        <v>28</v>
      </c>
      <c r="C50">
        <v>0.11345608004665461</v>
      </c>
      <c r="D50">
        <v>3.5466289488072622E-2</v>
      </c>
      <c r="E50">
        <v>2.4605265031397754E-2</v>
      </c>
      <c r="F50">
        <v>1.0475850197998631E-2</v>
      </c>
      <c r="G50">
        <f>IFERROR(VLOOKUP(B50,Model!$DL$5:$DZ$150,10,FALSE),"NA")</f>
        <v>0</v>
      </c>
      <c r="H50">
        <f>IFERROR(VLOOKUP(B50,Model!$DL$5:$DZ$150,11,FALSE),"NA")</f>
        <v>0</v>
      </c>
      <c r="I50">
        <f>IFERROR(VLOOKUP(B50,Model!$DL$5:$DZ$150,13,FALSE),"NA")</f>
        <v>34.421254685940831</v>
      </c>
      <c r="J50">
        <f>IFERROR(VLOOKUP(B50,Model!$DL$5:$DZ$150,14,FALSE),"NA")</f>
        <v>6.2295840513685921</v>
      </c>
      <c r="K50">
        <f>IFERROR(VLOOKUP(B50,Model_with_ocean!$DM$5:$DV$150,6,FALSE),"NA")</f>
        <v>2.2040949239379945E-4</v>
      </c>
      <c r="L50">
        <f>IFERROR(VLOOKUP(B50,Model_with_ocean!$DM$5:$DV$150,7,FALSE),"NA")</f>
        <v>2.5597355823341158E-5</v>
      </c>
      <c r="M50">
        <f>IFERROR(VLOOKUP(B50,Model_with_ocean!$DM$5:$DV$150,9,FALSE),"NA")</f>
        <v>34.594480624942101</v>
      </c>
      <c r="N50">
        <f>IFERROR(VLOOKUP(B50,Model_with_ocean!$DM$5:$DV$150,10,FALSE),"NA")</f>
        <v>6.2425658890048705</v>
      </c>
      <c r="O50" t="str">
        <f t="shared" si="4"/>
        <v>NA</v>
      </c>
      <c r="P50" t="str">
        <f t="shared" si="5"/>
        <v>NA</v>
      </c>
      <c r="Q50">
        <f t="shared" si="6"/>
        <v>0.5032528319545051</v>
      </c>
      <c r="R50">
        <f t="shared" si="7"/>
        <v>0.15759944952968211</v>
      </c>
    </row>
    <row r="51" spans="1:18" x14ac:dyDescent="0.25">
      <c r="A51" t="s">
        <v>34</v>
      </c>
      <c r="B51" t="s">
        <v>34</v>
      </c>
      <c r="C51">
        <v>2.0813596991340597E-2</v>
      </c>
      <c r="D51">
        <v>1.354469183537787E-2</v>
      </c>
      <c r="E51">
        <v>0.14659395041767223</v>
      </c>
      <c r="F51">
        <v>6.2676117975137155E-2</v>
      </c>
      <c r="G51">
        <f>IFERROR(VLOOKUP(B51,Model!$DL$5:$DZ$150,10,FALSE),"NA")</f>
        <v>0</v>
      </c>
      <c r="H51">
        <f>IFERROR(VLOOKUP(B51,Model!$DL$5:$DZ$150,11,FALSE),"NA")</f>
        <v>0</v>
      </c>
      <c r="I51">
        <f>IFERROR(VLOOKUP(B51,Model!$DL$5:$DZ$150,13,FALSE),"NA")</f>
        <v>0</v>
      </c>
      <c r="J51">
        <f>IFERROR(VLOOKUP(B51,Model!$DL$5:$DZ$150,14,FALSE),"NA")</f>
        <v>0</v>
      </c>
      <c r="K51">
        <f>IFERROR(VLOOKUP(B51,Model_with_ocean!$DM$5:$DV$150,6,FALSE),"NA")</f>
        <v>9.2574974205700527E-3</v>
      </c>
      <c r="L51">
        <f>IFERROR(VLOOKUP(B51,Model_with_ocean!$DM$5:$DV$150,7,FALSE),"NA")</f>
        <v>2.6937300350859039E-3</v>
      </c>
      <c r="M51">
        <f>IFERROR(VLOOKUP(B51,Model_with_ocean!$DM$5:$DV$150,9,FALSE),"NA")</f>
        <v>9.2574974205700527E-3</v>
      </c>
      <c r="N51">
        <f>IFERROR(VLOOKUP(B51,Model_with_ocean!$DM$5:$DV$150,10,FALSE),"NA")</f>
        <v>2.6937300350859039E-3</v>
      </c>
      <c r="O51" t="str">
        <f t="shared" si="4"/>
        <v>NA</v>
      </c>
      <c r="P51" t="str">
        <f t="shared" si="5"/>
        <v>NA</v>
      </c>
      <c r="Q51" t="str">
        <f t="shared" si="6"/>
        <v>NA</v>
      </c>
      <c r="R51" t="str">
        <f t="shared" si="7"/>
        <v>NA</v>
      </c>
    </row>
    <row r="52" spans="1:18" x14ac:dyDescent="0.25">
      <c r="A52" t="s">
        <v>199</v>
      </c>
      <c r="B52" t="s">
        <v>199</v>
      </c>
      <c r="C52">
        <v>9.4266895987773296</v>
      </c>
      <c r="D52">
        <v>1.1034749413290259</v>
      </c>
      <c r="E52">
        <v>5.2421894212835815E-2</v>
      </c>
      <c r="F52">
        <v>2.5977467223444371E-2</v>
      </c>
      <c r="G52" t="str">
        <f>IFERROR(VLOOKUP(B52,Model!$DL$5:$DZ$150,10,FALSE),"NA")</f>
        <v>NA</v>
      </c>
      <c r="H52" t="str">
        <f>IFERROR(VLOOKUP(B52,Model!$DL$5:$DZ$150,11,FALSE),"NA")</f>
        <v>NA</v>
      </c>
      <c r="I52" t="str">
        <f>IFERROR(VLOOKUP(B52,Model!$DL$5:$DZ$150,13,FALSE),"NA")</f>
        <v>NA</v>
      </c>
      <c r="J52" t="str">
        <f>IFERROR(VLOOKUP(B52,Model!$DL$5:$DZ$150,14,FALSE),"NA")</f>
        <v>NA</v>
      </c>
      <c r="K52" t="str">
        <f>IFERROR(VLOOKUP(B52,Model_with_ocean!$DM$5:$DV$150,6,FALSE),"NA")</f>
        <v>NA</v>
      </c>
      <c r="L52" t="str">
        <f>IFERROR(VLOOKUP(B52,Model_with_ocean!$DM$5:$DV$150,7,FALSE),"NA")</f>
        <v>NA</v>
      </c>
      <c r="M52" t="str">
        <f>IFERROR(VLOOKUP(B52,Model_with_ocean!$DM$5:$DV$150,9,FALSE),"NA")</f>
        <v>NA</v>
      </c>
      <c r="N52" t="str">
        <f>IFERROR(VLOOKUP(B52,Model_with_ocean!$DM$5:$DV$150,10,FALSE),"NA")</f>
        <v>NA</v>
      </c>
      <c r="O52" t="str">
        <f t="shared" si="4"/>
        <v>NA</v>
      </c>
      <c r="P52" t="str">
        <f t="shared" si="5"/>
        <v>NA</v>
      </c>
      <c r="Q52" t="str">
        <f t="shared" si="6"/>
        <v>NA</v>
      </c>
      <c r="R52" t="str">
        <f t="shared" si="7"/>
        <v>NA</v>
      </c>
    </row>
    <row r="53" spans="1:18" x14ac:dyDescent="0.25">
      <c r="A53" t="s">
        <v>502</v>
      </c>
      <c r="B53" t="s">
        <v>502</v>
      </c>
      <c r="C53">
        <v>0</v>
      </c>
      <c r="D53">
        <v>0</v>
      </c>
      <c r="E53">
        <v>2.741959548810479E-5</v>
      </c>
      <c r="F53">
        <v>1.1436709551743213E-5</v>
      </c>
      <c r="G53">
        <f>IFERROR(VLOOKUP(B53,Model!$DL$5:$DZ$150,10,FALSE),"NA")</f>
        <v>253.51548973288359</v>
      </c>
      <c r="H53">
        <f>IFERROR(VLOOKUP(B53,Model!$DL$5:$DZ$150,11,FALSE),"NA")</f>
        <v>18.573084591173583</v>
      </c>
      <c r="I53">
        <f>IFERROR(VLOOKUP(B53,Model!$DL$5:$DZ$150,13,FALSE),"NA")</f>
        <v>253.51548973288359</v>
      </c>
      <c r="J53">
        <f>IFERROR(VLOOKUP(B53,Model!$DL$5:$DZ$150,14,FALSE),"NA")</f>
        <v>18.573084591173583</v>
      </c>
      <c r="K53">
        <f>IFERROR(VLOOKUP(B53,Model_with_ocean!$DM$5:$DV$150,6,FALSE),"NA")</f>
        <v>249.58390265650613</v>
      </c>
      <c r="L53">
        <f>IFERROR(VLOOKUP(B53,Model_with_ocean!$DM$5:$DV$150,7,FALSE),"NA")</f>
        <v>10.461643821322925</v>
      </c>
      <c r="M53">
        <f>IFERROR(VLOOKUP(B53,Model_with_ocean!$DM$5:$DV$150,9,FALSE),"NA")</f>
        <v>249.58390265650613</v>
      </c>
      <c r="N53">
        <f>IFERROR(VLOOKUP(B53,Model_with_ocean!$DM$5:$DV$150,10,FALSE),"NA")</f>
        <v>10.461643821322925</v>
      </c>
      <c r="O53">
        <f t="shared" si="4"/>
        <v>-1.5508271626794805</v>
      </c>
      <c r="P53">
        <f t="shared" si="5"/>
        <v>-0.17332988754999964</v>
      </c>
      <c r="Q53">
        <f t="shared" si="6"/>
        <v>-1.5508271626794805</v>
      </c>
      <c r="R53">
        <f t="shared" si="7"/>
        <v>-0.17332988754999964</v>
      </c>
    </row>
    <row r="54" spans="1:18" x14ac:dyDescent="0.25">
      <c r="A54" t="s">
        <v>374</v>
      </c>
      <c r="B54" t="s">
        <v>374</v>
      </c>
      <c r="C54">
        <v>1.4796933865343748E-2</v>
      </c>
      <c r="D54">
        <v>6.4726131620024161E-3</v>
      </c>
      <c r="E54">
        <v>1.5918487328588395E-2</v>
      </c>
      <c r="F54">
        <v>6.8734362001724334E-3</v>
      </c>
      <c r="G54">
        <f>IFERROR(VLOOKUP(B54,Model!$DL$5:$DZ$150,10,FALSE),"NA")</f>
        <v>18.069701771975051</v>
      </c>
      <c r="H54">
        <f>IFERROR(VLOOKUP(B54,Model!$DL$5:$DZ$150,11,FALSE),"NA")</f>
        <v>12.038968694755107</v>
      </c>
      <c r="I54">
        <f>IFERROR(VLOOKUP(B54,Model!$DL$5:$DZ$150,13,FALSE),"NA")</f>
        <v>43.752514963737077</v>
      </c>
      <c r="J54">
        <f>IFERROR(VLOOKUP(B54,Model!$DL$5:$DZ$150,14,FALSE),"NA")</f>
        <v>13.953227838805244</v>
      </c>
      <c r="K54">
        <f>IFERROR(VLOOKUP(B54,Model_with_ocean!$DM$5:$DV$150,6,FALSE),"NA")</f>
        <v>14.219236920838839</v>
      </c>
      <c r="L54">
        <f>IFERROR(VLOOKUP(B54,Model_with_ocean!$DM$5:$DV$150,7,FALSE),"NA")</f>
        <v>3.4708273817277604</v>
      </c>
      <c r="M54">
        <f>IFERROR(VLOOKUP(B54,Model_with_ocean!$DM$5:$DV$150,9,FALSE),"NA")</f>
        <v>38.67027882777294</v>
      </c>
      <c r="N54">
        <f>IFERROR(VLOOKUP(B54,Model_with_ocean!$DM$5:$DV$150,10,FALSE),"NA")</f>
        <v>4.7683050013032409</v>
      </c>
      <c r="O54">
        <f t="shared" si="4"/>
        <v>-21.308956283429296</v>
      </c>
      <c r="P54">
        <f t="shared" si="5"/>
        <v>-20.740570023296808</v>
      </c>
      <c r="Q54">
        <f t="shared" si="6"/>
        <v>-11.615872002275509</v>
      </c>
      <c r="R54">
        <f t="shared" si="7"/>
        <v>-5.4311502965801175</v>
      </c>
    </row>
    <row r="55" spans="1:18" x14ac:dyDescent="0.25">
      <c r="A55" t="s">
        <v>31</v>
      </c>
      <c r="B55" t="s">
        <v>31</v>
      </c>
      <c r="C55">
        <v>7.668068196520382E-2</v>
      </c>
      <c r="D55">
        <v>4.0549420504085797E-2</v>
      </c>
      <c r="E55">
        <v>0.13154551674348966</v>
      </c>
      <c r="F55">
        <v>5.6097409316322011E-2</v>
      </c>
      <c r="G55">
        <f>IFERROR(VLOOKUP(B55,Model!$DL$5:$DZ$150,10,FALSE),"NA")</f>
        <v>0</v>
      </c>
      <c r="H55">
        <f>IFERROR(VLOOKUP(B55,Model!$DL$5:$DZ$150,11,FALSE),"NA")</f>
        <v>0</v>
      </c>
      <c r="I55">
        <f>IFERROR(VLOOKUP(B55,Model!$DL$5:$DZ$150,13,FALSE),"NA")</f>
        <v>0</v>
      </c>
      <c r="J55">
        <f>IFERROR(VLOOKUP(B55,Model!$DL$5:$DZ$150,14,FALSE),"NA")</f>
        <v>0</v>
      </c>
      <c r="K55">
        <f>IFERROR(VLOOKUP(B55,Model_with_ocean!$DM$5:$DV$150,6,FALSE),"NA")</f>
        <v>3.3086050218403019E-4</v>
      </c>
      <c r="L55">
        <f>IFERROR(VLOOKUP(B55,Model_with_ocean!$DM$5:$DV$150,7,FALSE),"NA")</f>
        <v>4.9105468260333474E-5</v>
      </c>
      <c r="M55">
        <f>IFERROR(VLOOKUP(B55,Model_with_ocean!$DM$5:$DV$150,9,FALSE),"NA")</f>
        <v>3.3086050218403019E-4</v>
      </c>
      <c r="N55">
        <f>IFERROR(VLOOKUP(B55,Model_with_ocean!$DM$5:$DV$150,10,FALSE),"NA")</f>
        <v>4.9105468260333474E-5</v>
      </c>
      <c r="O55" t="str">
        <f t="shared" si="4"/>
        <v>NA</v>
      </c>
      <c r="P55" t="str">
        <f t="shared" si="5"/>
        <v>NA</v>
      </c>
      <c r="Q55" t="str">
        <f t="shared" si="6"/>
        <v>NA</v>
      </c>
      <c r="R55" t="str">
        <f t="shared" si="7"/>
        <v>NA</v>
      </c>
    </row>
    <row r="56" spans="1:18" x14ac:dyDescent="0.25">
      <c r="A56" t="s">
        <v>391</v>
      </c>
      <c r="B56" t="s">
        <v>391</v>
      </c>
      <c r="C56">
        <v>1.2064240004410556</v>
      </c>
      <c r="D56">
        <v>0.2799065622646662</v>
      </c>
      <c r="E56">
        <v>9.4255748466102983E-3</v>
      </c>
      <c r="F56">
        <v>4.1482001917792204E-3</v>
      </c>
      <c r="G56">
        <f>IFERROR(VLOOKUP(B56,Model!$DL$5:$DZ$150,10,FALSE),"NA")</f>
        <v>64.757912826956371</v>
      </c>
      <c r="H56">
        <f>IFERROR(VLOOKUP(B56,Model!$DL$5:$DZ$150,11,FALSE),"NA")</f>
        <v>21.019270846071628</v>
      </c>
      <c r="I56">
        <f>IFERROR(VLOOKUP(B56,Model!$DL$5:$DZ$150,13,FALSE),"NA")</f>
        <v>64.757912826956371</v>
      </c>
      <c r="J56">
        <f>IFERROR(VLOOKUP(B56,Model!$DL$5:$DZ$150,14,FALSE),"NA")</f>
        <v>21.019270846071628</v>
      </c>
      <c r="K56">
        <f>IFERROR(VLOOKUP(B56,Model_with_ocean!$DM$5:$DV$150,6,FALSE),"NA")</f>
        <v>64.772535304046485</v>
      </c>
      <c r="L56">
        <f>IFERROR(VLOOKUP(B56,Model_with_ocean!$DM$5:$DV$150,7,FALSE),"NA")</f>
        <v>21.021776600927801</v>
      </c>
      <c r="M56">
        <f>IFERROR(VLOOKUP(B56,Model_with_ocean!$DM$5:$DV$150,9,FALSE),"NA")</f>
        <v>64.772535304046485</v>
      </c>
      <c r="N56">
        <f>IFERROR(VLOOKUP(B56,Model_with_ocean!$DM$5:$DV$150,10,FALSE),"NA")</f>
        <v>21.021776600927801</v>
      </c>
      <c r="O56">
        <f t="shared" si="4"/>
        <v>2.2580216767003967E-2</v>
      </c>
      <c r="P56">
        <f t="shared" si="5"/>
        <v>1.2693988805145823E-2</v>
      </c>
      <c r="Q56">
        <f t="shared" si="6"/>
        <v>2.2580216767003967E-2</v>
      </c>
      <c r="R56">
        <f t="shared" si="7"/>
        <v>1.2693988805145823E-2</v>
      </c>
    </row>
    <row r="57" spans="1:18" x14ac:dyDescent="0.25">
      <c r="A57" t="s">
        <v>323</v>
      </c>
      <c r="B57" t="s">
        <v>323</v>
      </c>
      <c r="C57">
        <v>0.22538630116179312</v>
      </c>
      <c r="D57">
        <v>0.10538825083236288</v>
      </c>
      <c r="E57">
        <v>1.3663173282595225</v>
      </c>
      <c r="F57">
        <v>0.58428920489111513</v>
      </c>
      <c r="G57">
        <f>IFERROR(VLOOKUP(B57,Model!$DL$5:$DZ$150,10,FALSE),"NA")</f>
        <v>0</v>
      </c>
      <c r="H57">
        <f>IFERROR(VLOOKUP(B57,Model!$DL$5:$DZ$150,11,FALSE),"NA")</f>
        <v>0</v>
      </c>
      <c r="I57">
        <f>IFERROR(VLOOKUP(B57,Model!$DL$5:$DZ$150,13,FALSE),"NA")</f>
        <v>6.4490573176056679E-2</v>
      </c>
      <c r="J57">
        <f>IFERROR(VLOOKUP(B57,Model!$DL$5:$DZ$150,14,FALSE),"NA")</f>
        <v>0.1579689975009588</v>
      </c>
      <c r="K57">
        <f>IFERROR(VLOOKUP(B57,Model_with_ocean!$DM$5:$DV$150,6,FALSE),"NA")</f>
        <v>1.7042936237762193E-6</v>
      </c>
      <c r="L57">
        <f>IFERROR(VLOOKUP(B57,Model_with_ocean!$DM$5:$DV$150,7,FALSE),"NA")</f>
        <v>3.7350472624249806E-7</v>
      </c>
      <c r="M57">
        <f>IFERROR(VLOOKUP(B57,Model_with_ocean!$DM$5:$DV$150,9,FALSE),"NA")</f>
        <v>6.4712372966978168E-2</v>
      </c>
      <c r="N57">
        <f>IFERROR(VLOOKUP(B57,Model_with_ocean!$DM$5:$DV$150,10,FALSE),"NA")</f>
        <v>0.1585078362137726</v>
      </c>
      <c r="O57" t="str">
        <f t="shared" si="4"/>
        <v>NA</v>
      </c>
      <c r="P57" t="str">
        <f t="shared" si="5"/>
        <v>NA</v>
      </c>
      <c r="Q57">
        <f t="shared" si="6"/>
        <v>0.34392591040551801</v>
      </c>
      <c r="R57">
        <f t="shared" si="7"/>
        <v>1.4591403831128833</v>
      </c>
    </row>
    <row r="58" spans="1:18" x14ac:dyDescent="0.25">
      <c r="A58" t="s">
        <v>225</v>
      </c>
      <c r="B58" t="s">
        <v>225</v>
      </c>
      <c r="C58">
        <v>0</v>
      </c>
      <c r="D58">
        <v>0</v>
      </c>
      <c r="E58">
        <v>3.807637119007565E-4</v>
      </c>
      <c r="F58">
        <v>1.680566020079065E-4</v>
      </c>
      <c r="G58" t="str">
        <f>IFERROR(VLOOKUP(B58,Model!$DL$5:$DZ$150,10,FALSE),"NA")</f>
        <v>NA</v>
      </c>
      <c r="H58" t="str">
        <f>IFERROR(VLOOKUP(B58,Model!$DL$5:$DZ$150,11,FALSE),"NA")</f>
        <v>NA</v>
      </c>
      <c r="I58" t="str">
        <f>IFERROR(VLOOKUP(B58,Model!$DL$5:$DZ$150,13,FALSE),"NA")</f>
        <v>NA</v>
      </c>
      <c r="J58" t="str">
        <f>IFERROR(VLOOKUP(B58,Model!$DL$5:$DZ$150,14,FALSE),"NA")</f>
        <v>NA</v>
      </c>
      <c r="K58" t="str">
        <f>IFERROR(VLOOKUP(B58,Model_with_ocean!$DM$5:$DV$150,6,FALSE),"NA")</f>
        <v>NA</v>
      </c>
      <c r="L58" t="str">
        <f>IFERROR(VLOOKUP(B58,Model_with_ocean!$DM$5:$DV$150,7,FALSE),"NA")</f>
        <v>NA</v>
      </c>
      <c r="M58" t="str">
        <f>IFERROR(VLOOKUP(B58,Model_with_ocean!$DM$5:$DV$150,9,FALSE),"NA")</f>
        <v>NA</v>
      </c>
      <c r="N58" t="str">
        <f>IFERROR(VLOOKUP(B58,Model_with_ocean!$DM$5:$DV$150,10,FALSE),"NA")</f>
        <v>NA</v>
      </c>
      <c r="O58" t="str">
        <f t="shared" si="4"/>
        <v>NA</v>
      </c>
      <c r="P58" t="str">
        <f t="shared" si="5"/>
        <v>NA</v>
      </c>
      <c r="Q58" t="str">
        <f t="shared" si="6"/>
        <v>NA</v>
      </c>
      <c r="R58" t="str">
        <f t="shared" si="7"/>
        <v>NA</v>
      </c>
    </row>
    <row r="59" spans="1:18" x14ac:dyDescent="0.25">
      <c r="A59" t="s">
        <v>215</v>
      </c>
      <c r="B59" t="s">
        <v>215</v>
      </c>
      <c r="C59">
        <v>4.0555010321383334</v>
      </c>
      <c r="D59">
        <v>0.35103906574858013</v>
      </c>
      <c r="E59">
        <v>3.4754614249128776E-2</v>
      </c>
      <c r="F59">
        <v>1.6345777045238069E-2</v>
      </c>
      <c r="G59" t="str">
        <f>IFERROR(VLOOKUP(B59,Model!$DL$5:$DZ$150,10,FALSE),"NA")</f>
        <v>NA</v>
      </c>
      <c r="H59" t="str">
        <f>IFERROR(VLOOKUP(B59,Model!$DL$5:$DZ$150,11,FALSE),"NA")</f>
        <v>NA</v>
      </c>
      <c r="I59" t="str">
        <f>IFERROR(VLOOKUP(B59,Model!$DL$5:$DZ$150,13,FALSE),"NA")</f>
        <v>NA</v>
      </c>
      <c r="J59" t="str">
        <f>IFERROR(VLOOKUP(B59,Model!$DL$5:$DZ$150,14,FALSE),"NA")</f>
        <v>NA</v>
      </c>
      <c r="K59" t="str">
        <f>IFERROR(VLOOKUP(B59,Model_with_ocean!$DM$5:$DV$150,6,FALSE),"NA")</f>
        <v>NA</v>
      </c>
      <c r="L59" t="str">
        <f>IFERROR(VLOOKUP(B59,Model_with_ocean!$DM$5:$DV$150,7,FALSE),"NA")</f>
        <v>NA</v>
      </c>
      <c r="M59" t="str">
        <f>IFERROR(VLOOKUP(B59,Model_with_ocean!$DM$5:$DV$150,9,FALSE),"NA")</f>
        <v>NA</v>
      </c>
      <c r="N59" t="str">
        <f>IFERROR(VLOOKUP(B59,Model_with_ocean!$DM$5:$DV$150,10,FALSE),"NA")</f>
        <v>NA</v>
      </c>
      <c r="O59" t="str">
        <f t="shared" si="4"/>
        <v>NA</v>
      </c>
      <c r="P59" t="str">
        <f t="shared" si="5"/>
        <v>NA</v>
      </c>
      <c r="Q59" t="str">
        <f t="shared" si="6"/>
        <v>NA</v>
      </c>
      <c r="R59" t="str">
        <f t="shared" si="7"/>
        <v>NA</v>
      </c>
    </row>
    <row r="60" spans="1:18" x14ac:dyDescent="0.25">
      <c r="A60" t="s">
        <v>383</v>
      </c>
      <c r="B60" t="s">
        <v>383</v>
      </c>
      <c r="C60">
        <v>0.60671443666964886</v>
      </c>
      <c r="D60">
        <v>0.19582866693277259</v>
      </c>
      <c r="E60">
        <v>2.5866825494523481E-3</v>
      </c>
      <c r="F60">
        <v>1.2001520758821325E-3</v>
      </c>
      <c r="G60">
        <f>IFERROR(VLOOKUP(B60,Model!$DL$5:$DZ$150,10,FALSE),"NA")</f>
        <v>45.270247944886385</v>
      </c>
      <c r="H60">
        <f>IFERROR(VLOOKUP(B60,Model!$DL$5:$DZ$150,11,FALSE),"NA")</f>
        <v>16.316175361932022</v>
      </c>
      <c r="I60">
        <f>IFERROR(VLOOKUP(B60,Model!$DL$5:$DZ$150,13,FALSE),"NA")</f>
        <v>45.270247944886385</v>
      </c>
      <c r="J60">
        <f>IFERROR(VLOOKUP(B60,Model!$DL$5:$DZ$150,14,FALSE),"NA")</f>
        <v>16.316175361932022</v>
      </c>
      <c r="K60">
        <f>IFERROR(VLOOKUP(B60,Model_with_ocean!$DM$5:$DV$150,6,FALSE),"NA")</f>
        <v>45.279925352217994</v>
      </c>
      <c r="L60">
        <f>IFERROR(VLOOKUP(B60,Model_with_ocean!$DM$5:$DV$150,7,FALSE),"NA")</f>
        <v>16.3179858809564</v>
      </c>
      <c r="M60">
        <f>IFERROR(VLOOKUP(B60,Model_with_ocean!$DM$5:$DV$150,9,FALSE),"NA")</f>
        <v>45.279925352217994</v>
      </c>
      <c r="N60">
        <f>IFERROR(VLOOKUP(B60,Model_with_ocean!$DM$5:$DV$150,10,FALSE),"NA")</f>
        <v>16.3179858809564</v>
      </c>
      <c r="O60">
        <f t="shared" si="4"/>
        <v>2.1376970020994802E-2</v>
      </c>
      <c r="P60">
        <f t="shared" si="5"/>
        <v>1.3344348875132417E-2</v>
      </c>
      <c r="Q60">
        <f t="shared" si="6"/>
        <v>2.1376970020994805E-2</v>
      </c>
      <c r="R60">
        <f t="shared" si="7"/>
        <v>1.3344348875132419E-2</v>
      </c>
    </row>
    <row r="61" spans="1:18" x14ac:dyDescent="0.25">
      <c r="A61" t="s">
        <v>251</v>
      </c>
      <c r="B61" t="s">
        <v>251</v>
      </c>
      <c r="C61">
        <v>0.15213337404114249</v>
      </c>
      <c r="D61">
        <v>4.3052822884937933E-2</v>
      </c>
      <c r="E61">
        <v>5.0152275320428288E-3</v>
      </c>
      <c r="F61">
        <v>2.1209024966033921E-3</v>
      </c>
      <c r="G61" t="str">
        <f>IFERROR(VLOOKUP(B61,Model!$DL$5:$DZ$150,10,FALSE),"NA")</f>
        <v>NA</v>
      </c>
      <c r="H61" t="str">
        <f>IFERROR(VLOOKUP(B61,Model!$DL$5:$DZ$150,11,FALSE),"NA")</f>
        <v>NA</v>
      </c>
      <c r="I61" t="str">
        <f>IFERROR(VLOOKUP(B61,Model!$DL$5:$DZ$150,13,FALSE),"NA")</f>
        <v>NA</v>
      </c>
      <c r="J61" t="str">
        <f>IFERROR(VLOOKUP(B61,Model!$DL$5:$DZ$150,14,FALSE),"NA")</f>
        <v>NA</v>
      </c>
      <c r="K61" t="str">
        <f>IFERROR(VLOOKUP(B61,Model_with_ocean!$DM$5:$DV$150,6,FALSE),"NA")</f>
        <v>NA</v>
      </c>
      <c r="L61" t="str">
        <f>IFERROR(VLOOKUP(B61,Model_with_ocean!$DM$5:$DV$150,7,FALSE),"NA")</f>
        <v>NA</v>
      </c>
      <c r="M61" t="str">
        <f>IFERROR(VLOOKUP(B61,Model_with_ocean!$DM$5:$DV$150,9,FALSE),"NA")</f>
        <v>NA</v>
      </c>
      <c r="N61" t="str">
        <f>IFERROR(VLOOKUP(B61,Model_with_ocean!$DM$5:$DV$150,10,FALSE),"NA")</f>
        <v>NA</v>
      </c>
      <c r="O61" t="str">
        <f t="shared" si="4"/>
        <v>NA</v>
      </c>
      <c r="P61" t="str">
        <f t="shared" si="5"/>
        <v>NA</v>
      </c>
      <c r="Q61" t="str">
        <f t="shared" si="6"/>
        <v>NA</v>
      </c>
      <c r="R61" t="str">
        <f t="shared" si="7"/>
        <v>NA</v>
      </c>
    </row>
    <row r="62" spans="1:18" x14ac:dyDescent="0.25">
      <c r="A62" t="s">
        <v>213</v>
      </c>
      <c r="B62" t="s">
        <v>213</v>
      </c>
      <c r="C62">
        <v>5.1219092629061853</v>
      </c>
      <c r="D62">
        <v>0.40330050816897678</v>
      </c>
      <c r="E62">
        <v>4.2462497525068241E-2</v>
      </c>
      <c r="F62">
        <v>2.0400973525532211E-2</v>
      </c>
      <c r="G62" t="str">
        <f>IFERROR(VLOOKUP(B62,Model!$DL$5:$DZ$150,10,FALSE),"NA")</f>
        <v>NA</v>
      </c>
      <c r="H62" t="str">
        <f>IFERROR(VLOOKUP(B62,Model!$DL$5:$DZ$150,11,FALSE),"NA")</f>
        <v>NA</v>
      </c>
      <c r="I62" t="str">
        <f>IFERROR(VLOOKUP(B62,Model!$DL$5:$DZ$150,13,FALSE),"NA")</f>
        <v>NA</v>
      </c>
      <c r="J62" t="str">
        <f>IFERROR(VLOOKUP(B62,Model!$DL$5:$DZ$150,14,FALSE),"NA")</f>
        <v>NA</v>
      </c>
      <c r="K62" t="str">
        <f>IFERROR(VLOOKUP(B62,Model_with_ocean!$DM$5:$DV$150,6,FALSE),"NA")</f>
        <v>NA</v>
      </c>
      <c r="L62" t="str">
        <f>IFERROR(VLOOKUP(B62,Model_with_ocean!$DM$5:$DV$150,7,FALSE),"NA")</f>
        <v>NA</v>
      </c>
      <c r="M62" t="str">
        <f>IFERROR(VLOOKUP(B62,Model_with_ocean!$DM$5:$DV$150,9,FALSE),"NA")</f>
        <v>NA</v>
      </c>
      <c r="N62" t="str">
        <f>IFERROR(VLOOKUP(B62,Model_with_ocean!$DM$5:$DV$150,10,FALSE),"NA")</f>
        <v>NA</v>
      </c>
      <c r="O62" t="str">
        <f t="shared" si="4"/>
        <v>NA</v>
      </c>
      <c r="P62" t="str">
        <f t="shared" si="5"/>
        <v>NA</v>
      </c>
      <c r="Q62" t="str">
        <f t="shared" si="6"/>
        <v>NA</v>
      </c>
      <c r="R62" t="str">
        <f t="shared" si="7"/>
        <v>NA</v>
      </c>
    </row>
    <row r="63" spans="1:18" x14ac:dyDescent="0.25">
      <c r="A63" t="s">
        <v>207</v>
      </c>
      <c r="B63" t="s">
        <v>207</v>
      </c>
      <c r="C63">
        <v>1.4418676068168934</v>
      </c>
      <c r="D63">
        <v>0.2155304523257344</v>
      </c>
      <c r="E63">
        <v>6.9745465713459591E-3</v>
      </c>
      <c r="F63">
        <v>3.4615087062496324E-3</v>
      </c>
      <c r="G63" t="str">
        <f>IFERROR(VLOOKUP(B63,Model!$DL$5:$DZ$150,10,FALSE),"NA")</f>
        <v>NA</v>
      </c>
      <c r="H63" t="str">
        <f>IFERROR(VLOOKUP(B63,Model!$DL$5:$DZ$150,11,FALSE),"NA")</f>
        <v>NA</v>
      </c>
      <c r="I63" t="str">
        <f>IFERROR(VLOOKUP(B63,Model!$DL$5:$DZ$150,13,FALSE),"NA")</f>
        <v>NA</v>
      </c>
      <c r="J63" t="str">
        <f>IFERROR(VLOOKUP(B63,Model!$DL$5:$DZ$150,14,FALSE),"NA")</f>
        <v>NA</v>
      </c>
      <c r="K63" t="str">
        <f>IFERROR(VLOOKUP(B63,Model_with_ocean!$DM$5:$DV$150,6,FALSE),"NA")</f>
        <v>NA</v>
      </c>
      <c r="L63" t="str">
        <f>IFERROR(VLOOKUP(B63,Model_with_ocean!$DM$5:$DV$150,7,FALSE),"NA")</f>
        <v>NA</v>
      </c>
      <c r="M63" t="str">
        <f>IFERROR(VLOOKUP(B63,Model_with_ocean!$DM$5:$DV$150,9,FALSE),"NA")</f>
        <v>NA</v>
      </c>
      <c r="N63" t="str">
        <f>IFERROR(VLOOKUP(B63,Model_with_ocean!$DM$5:$DV$150,10,FALSE),"NA")</f>
        <v>NA</v>
      </c>
      <c r="O63" t="str">
        <f t="shared" si="4"/>
        <v>NA</v>
      </c>
      <c r="P63" t="str">
        <f t="shared" si="5"/>
        <v>NA</v>
      </c>
      <c r="Q63" t="str">
        <f t="shared" si="6"/>
        <v>NA</v>
      </c>
      <c r="R63" t="str">
        <f t="shared" si="7"/>
        <v>NA</v>
      </c>
    </row>
    <row r="64" spans="1:18" x14ac:dyDescent="0.25">
      <c r="A64" t="s">
        <v>481</v>
      </c>
      <c r="B64" t="s">
        <v>481</v>
      </c>
      <c r="C64">
        <v>4.9566408288130642E-3</v>
      </c>
      <c r="D64">
        <v>3.1271125091021559E-3</v>
      </c>
      <c r="E64">
        <v>1.7433213763888615E-2</v>
      </c>
      <c r="F64">
        <v>7.4204354124622557E-3</v>
      </c>
      <c r="G64">
        <f>IFERROR(VLOOKUP(B64,Model!$DL$5:$DZ$150,10,FALSE),"NA")</f>
        <v>0</v>
      </c>
      <c r="H64">
        <f>IFERROR(VLOOKUP(B64,Model!$DL$5:$DZ$150,11,FALSE),"NA")</f>
        <v>0</v>
      </c>
      <c r="I64">
        <f>IFERROR(VLOOKUP(B64,Model!$DL$5:$DZ$150,13,FALSE),"NA")</f>
        <v>17.694216167005802</v>
      </c>
      <c r="J64">
        <f>IFERROR(VLOOKUP(B64,Model!$DL$5:$DZ$150,14,FALSE),"NA")</f>
        <v>4.6505998216671909</v>
      </c>
      <c r="K64">
        <f>IFERROR(VLOOKUP(B64,Model_with_ocean!$DM$5:$DV$150,6,FALSE),"NA")</f>
        <v>3.1539095780114637E-4</v>
      </c>
      <c r="L64">
        <f>IFERROR(VLOOKUP(B64,Model_with_ocean!$DM$5:$DV$150,7,FALSE),"NA")</f>
        <v>4.2404270147946137E-5</v>
      </c>
      <c r="M64">
        <f>IFERROR(VLOOKUP(B64,Model_with_ocean!$DM$5:$DV$150,9,FALSE),"NA")</f>
        <v>17.841793981995046</v>
      </c>
      <c r="N64">
        <f>IFERROR(VLOOKUP(B64,Model_with_ocean!$DM$5:$DV$150,10,FALSE),"NA")</f>
        <v>4.6680424332486963</v>
      </c>
      <c r="O64" t="str">
        <f t="shared" si="4"/>
        <v>NA</v>
      </c>
      <c r="P64" t="str">
        <f t="shared" si="5"/>
        <v>NA</v>
      </c>
      <c r="Q64">
        <f t="shared" si="6"/>
        <v>0.83404550727955262</v>
      </c>
      <c r="R64">
        <f t="shared" si="7"/>
        <v>0.37911377760943687</v>
      </c>
    </row>
    <row r="65" spans="1:18" x14ac:dyDescent="0.25">
      <c r="A65" t="s">
        <v>337</v>
      </c>
      <c r="B65" t="s">
        <v>337</v>
      </c>
      <c r="C65">
        <v>0</v>
      </c>
      <c r="D65">
        <v>0</v>
      </c>
      <c r="E65">
        <v>3.6195605470178529E-3</v>
      </c>
      <c r="F65">
        <v>1.7574464374046095E-3</v>
      </c>
      <c r="G65">
        <f>IFERROR(VLOOKUP(B65,Model!$DL$5:$DZ$150,10,FALSE),"NA")</f>
        <v>58.379593188280317</v>
      </c>
      <c r="H65">
        <f>IFERROR(VLOOKUP(B65,Model!$DL$5:$DZ$150,11,FALSE),"NA")</f>
        <v>12.548193626529043</v>
      </c>
      <c r="I65">
        <f>IFERROR(VLOOKUP(B65,Model!$DL$5:$DZ$150,13,FALSE),"NA")</f>
        <v>58.379593188280317</v>
      </c>
      <c r="J65">
        <f>IFERROR(VLOOKUP(B65,Model!$DL$5:$DZ$150,14,FALSE),"NA")</f>
        <v>12.548193626529043</v>
      </c>
      <c r="K65">
        <f>IFERROR(VLOOKUP(B65,Model_with_ocean!$DM$5:$DV$150,6,FALSE),"NA")</f>
        <v>58.383071363091574</v>
      </c>
      <c r="L65">
        <f>IFERROR(VLOOKUP(B65,Model_with_ocean!$DM$5:$DV$150,7,FALSE),"NA")</f>
        <v>12.548382606875176</v>
      </c>
      <c r="M65">
        <f>IFERROR(VLOOKUP(B65,Model_with_ocean!$DM$5:$DV$150,9,FALSE),"NA")</f>
        <v>58.383071363091574</v>
      </c>
      <c r="N65">
        <f>IFERROR(VLOOKUP(B65,Model_with_ocean!$DM$5:$DV$150,10,FALSE),"NA")</f>
        <v>12.548382606875176</v>
      </c>
      <c r="O65">
        <f t="shared" si="4"/>
        <v>5.9578606518188174E-3</v>
      </c>
      <c r="P65">
        <f t="shared" si="5"/>
        <v>2.2180159843035005E-3</v>
      </c>
      <c r="Q65">
        <f t="shared" si="6"/>
        <v>5.9578606518188165E-3</v>
      </c>
      <c r="R65">
        <f t="shared" si="7"/>
        <v>2.2180159843035001E-3</v>
      </c>
    </row>
    <row r="66" spans="1:18" x14ac:dyDescent="0.25">
      <c r="A66" t="s">
        <v>477</v>
      </c>
      <c r="B66" t="s">
        <v>477</v>
      </c>
      <c r="C66">
        <v>0.3301478018291184</v>
      </c>
      <c r="D66">
        <v>0.16791432187080854</v>
      </c>
      <c r="E66">
        <v>0.10215524181120514</v>
      </c>
      <c r="F66">
        <v>4.3450624824165639E-2</v>
      </c>
      <c r="G66">
        <f>IFERROR(VLOOKUP(B66,Model!$DL$5:$DZ$150,10,FALSE),"NA")</f>
        <v>2.1834473811263542</v>
      </c>
      <c r="H66">
        <f>IFERROR(VLOOKUP(B66,Model!$DL$5:$DZ$150,11,FALSE),"NA")</f>
        <v>1.2916602663271692</v>
      </c>
      <c r="I66">
        <f>IFERROR(VLOOKUP(B66,Model!$DL$5:$DZ$150,13,FALSE),"NA")</f>
        <v>14.819470672970462</v>
      </c>
      <c r="J66">
        <f>IFERROR(VLOOKUP(B66,Model!$DL$5:$DZ$150,14,FALSE),"NA")</f>
        <v>4.0529612213311808</v>
      </c>
      <c r="K66">
        <f>IFERROR(VLOOKUP(B66,Model_with_ocean!$DM$5:$DV$150,6,FALSE),"NA")</f>
        <v>2.1835154723497943</v>
      </c>
      <c r="L66">
        <f>IFERROR(VLOOKUP(B66,Model_with_ocean!$DM$5:$DV$150,7,FALSE),"NA")</f>
        <v>1.2916935867695039</v>
      </c>
      <c r="M66">
        <f>IFERROR(VLOOKUP(B66,Model_with_ocean!$DM$5:$DV$150,9,FALSE),"NA")</f>
        <v>14.819666928870696</v>
      </c>
      <c r="N66">
        <f>IFERROR(VLOOKUP(B66,Model_with_ocean!$DM$5:$DV$150,10,FALSE),"NA")</f>
        <v>4.052985793026556</v>
      </c>
      <c r="O66">
        <f t="shared" si="4"/>
        <v>3.1185190918118916E-3</v>
      </c>
      <c r="P66">
        <f t="shared" si="5"/>
        <v>3.1953160753284285E-3</v>
      </c>
      <c r="Q66">
        <f t="shared" si="6"/>
        <v>1.3243111347510275E-3</v>
      </c>
      <c r="R66">
        <f t="shared" si="7"/>
        <v>6.2732034884807467E-4</v>
      </c>
    </row>
    <row r="67" spans="1:18" x14ac:dyDescent="0.25">
      <c r="A67" t="s">
        <v>377</v>
      </c>
      <c r="B67" t="s">
        <v>377</v>
      </c>
      <c r="C67">
        <v>0</v>
      </c>
      <c r="D67">
        <v>0</v>
      </c>
      <c r="E67">
        <v>1.3262954678722925E-3</v>
      </c>
      <c r="F67">
        <v>5.7412263057545908E-4</v>
      </c>
      <c r="G67">
        <f>IFERROR(VLOOKUP(B67,Model!$DL$5:$DZ$150,10,FALSE),"NA")</f>
        <v>0</v>
      </c>
      <c r="H67">
        <f>IFERROR(VLOOKUP(B67,Model!$DL$5:$DZ$150,11,FALSE),"NA")</f>
        <v>0</v>
      </c>
      <c r="I67">
        <f>IFERROR(VLOOKUP(B67,Model!$DL$5:$DZ$150,13,FALSE),"NA")</f>
        <v>0</v>
      </c>
      <c r="J67">
        <f>IFERROR(VLOOKUP(B67,Model!$DL$5:$DZ$150,14,FALSE),"NA")</f>
        <v>0</v>
      </c>
      <c r="K67">
        <f>IFERROR(VLOOKUP(B67,Model_with_ocean!$DM$5:$DV$150,6,FALSE),"NA")</f>
        <v>2.5394018465183922E-8</v>
      </c>
      <c r="L67">
        <f>IFERROR(VLOOKUP(B67,Model_with_ocean!$DM$5:$DV$150,7,FALSE),"NA")</f>
        <v>2.9784038686837985E-9</v>
      </c>
      <c r="M67">
        <f>IFERROR(VLOOKUP(B67,Model_with_ocean!$DM$5:$DV$150,9,FALSE),"NA")</f>
        <v>2.5394018465183922E-8</v>
      </c>
      <c r="N67">
        <f>IFERROR(VLOOKUP(B67,Model_with_ocean!$DM$5:$DV$150,10,FALSE),"NA")</f>
        <v>2.9784038686837985E-9</v>
      </c>
      <c r="O67" t="str">
        <f t="shared" si="4"/>
        <v>NA</v>
      </c>
      <c r="P67" t="str">
        <f t="shared" si="5"/>
        <v>NA</v>
      </c>
      <c r="Q67" t="str">
        <f t="shared" si="6"/>
        <v>NA</v>
      </c>
      <c r="R67" t="str">
        <f t="shared" si="7"/>
        <v>NA</v>
      </c>
    </row>
    <row r="68" spans="1:18" x14ac:dyDescent="0.25">
      <c r="A68" t="s">
        <v>471</v>
      </c>
      <c r="B68" t="s">
        <v>471</v>
      </c>
      <c r="C68">
        <v>0.26791052819700689</v>
      </c>
      <c r="D68">
        <v>0.19359264676398019</v>
      </c>
      <c r="E68">
        <v>0.33653109435330475</v>
      </c>
      <c r="F68">
        <v>0.14395887063121571</v>
      </c>
      <c r="G68">
        <f>IFERROR(VLOOKUP(B68,Model!$DL$5:$DZ$150,10,FALSE),"NA")</f>
        <v>0</v>
      </c>
      <c r="H68">
        <f>IFERROR(VLOOKUP(B68,Model!$DL$5:$DZ$150,11,FALSE),"NA")</f>
        <v>0</v>
      </c>
      <c r="I68">
        <f>IFERROR(VLOOKUP(B68,Model!$DL$5:$DZ$150,13,FALSE),"NA")</f>
        <v>0</v>
      </c>
      <c r="J68">
        <f>IFERROR(VLOOKUP(B68,Model!$DL$5:$DZ$150,14,FALSE),"NA")</f>
        <v>0</v>
      </c>
      <c r="K68">
        <f>IFERROR(VLOOKUP(B68,Model_with_ocean!$DM$5:$DV$150,6,FALSE),"NA")</f>
        <v>0</v>
      </c>
      <c r="L68">
        <f>IFERROR(VLOOKUP(B68,Model_with_ocean!$DM$5:$DV$150,7,FALSE),"NA")</f>
        <v>0</v>
      </c>
      <c r="M68">
        <f>IFERROR(VLOOKUP(B68,Model_with_ocean!$DM$5:$DV$150,9,FALSE),"NA")</f>
        <v>0</v>
      </c>
      <c r="N68">
        <f>IFERROR(VLOOKUP(B68,Model_with_ocean!$DM$5:$DV$150,10,FALSE),"NA")</f>
        <v>0</v>
      </c>
      <c r="O68" t="str">
        <f t="shared" si="4"/>
        <v>NA</v>
      </c>
      <c r="P68" t="str">
        <f t="shared" si="5"/>
        <v>NA</v>
      </c>
      <c r="Q68" t="str">
        <f t="shared" si="6"/>
        <v>NA</v>
      </c>
      <c r="R68" t="str">
        <f t="shared" si="7"/>
        <v>NA</v>
      </c>
    </row>
    <row r="69" spans="1:18" x14ac:dyDescent="0.25">
      <c r="A69" t="s">
        <v>87</v>
      </c>
      <c r="B69" t="s">
        <v>87</v>
      </c>
      <c r="C69">
        <v>0.44390725414129756</v>
      </c>
      <c r="D69">
        <v>0.26185102881433631</v>
      </c>
      <c r="E69">
        <v>6.2661764955208074E-2</v>
      </c>
      <c r="F69">
        <v>2.6653930817409622E-2</v>
      </c>
      <c r="G69">
        <f>IFERROR(VLOOKUP(B69,Model!$DL$5:$DZ$150,10,FALSE),"NA")</f>
        <v>27.906925844962657</v>
      </c>
      <c r="H69">
        <f>IFERROR(VLOOKUP(B69,Model!$DL$5:$DZ$150,11,FALSE),"NA")</f>
        <v>5.4013515580287592</v>
      </c>
      <c r="I69">
        <f>IFERROR(VLOOKUP(B69,Model!$DL$5:$DZ$150,13,FALSE),"NA")</f>
        <v>55.585207710523285</v>
      </c>
      <c r="J69">
        <f>IFERROR(VLOOKUP(B69,Model!$DL$5:$DZ$150,14,FALSE),"NA")</f>
        <v>7.2029048983451647</v>
      </c>
      <c r="K69">
        <f>IFERROR(VLOOKUP(B69,Model_with_ocean!$DM$5:$DV$150,6,FALSE),"NA")</f>
        <v>27.906925844962657</v>
      </c>
      <c r="L69">
        <f>IFERROR(VLOOKUP(B69,Model_with_ocean!$DM$5:$DV$150,7,FALSE),"NA")</f>
        <v>5.4013515580287592</v>
      </c>
      <c r="M69">
        <f>IFERROR(VLOOKUP(B69,Model_with_ocean!$DM$5:$DV$150,9,FALSE),"NA")</f>
        <v>55.585207710523285</v>
      </c>
      <c r="N69">
        <f>IFERROR(VLOOKUP(B69,Model_with_ocean!$DM$5:$DV$150,10,FALSE),"NA")</f>
        <v>7.2029048983451647</v>
      </c>
      <c r="O69">
        <f t="shared" si="4"/>
        <v>0</v>
      </c>
      <c r="P69">
        <f t="shared" si="5"/>
        <v>0</v>
      </c>
      <c r="Q69">
        <f t="shared" si="6"/>
        <v>0</v>
      </c>
      <c r="R69">
        <f t="shared" si="7"/>
        <v>0</v>
      </c>
    </row>
    <row r="70" spans="1:18" x14ac:dyDescent="0.25">
      <c r="A70" t="s">
        <v>258</v>
      </c>
      <c r="B70" t="s">
        <v>258</v>
      </c>
      <c r="C70">
        <v>3.0069525532044172E-2</v>
      </c>
      <c r="D70">
        <v>1.1613423808211997E-2</v>
      </c>
      <c r="E70">
        <v>7.8073090188012688E-3</v>
      </c>
      <c r="F70">
        <v>3.3394393694161847E-3</v>
      </c>
      <c r="G70">
        <f>IFERROR(VLOOKUP(B70,Model!$DL$5:$DZ$150,10,FALSE),"NA")</f>
        <v>0.62747283391373798</v>
      </c>
      <c r="H70">
        <f>IFERROR(VLOOKUP(B70,Model!$DL$5:$DZ$150,11,FALSE),"NA")</f>
        <v>1.0376759949140384</v>
      </c>
      <c r="I70">
        <f>IFERROR(VLOOKUP(B70,Model!$DL$5:$DZ$150,13,FALSE),"NA")</f>
        <v>0.62747283391373798</v>
      </c>
      <c r="J70">
        <f>IFERROR(VLOOKUP(B70,Model!$DL$5:$DZ$150,14,FALSE),"NA")</f>
        <v>1.0376759949140384</v>
      </c>
      <c r="K70">
        <f>IFERROR(VLOOKUP(B70,Model_with_ocean!$DM$5:$DV$150,6,FALSE),"NA")</f>
        <v>0.877214523355625</v>
      </c>
      <c r="L70">
        <f>IFERROR(VLOOKUP(B70,Model_with_ocean!$DM$5:$DV$150,7,FALSE),"NA")</f>
        <v>1.5960241229200403</v>
      </c>
      <c r="M70">
        <f>IFERROR(VLOOKUP(B70,Model_with_ocean!$DM$5:$DV$150,9,FALSE),"NA")</f>
        <v>0.877214523355625</v>
      </c>
      <c r="N70">
        <f>IFERROR(VLOOKUP(B70,Model_with_ocean!$DM$5:$DV$150,10,FALSE),"NA")</f>
        <v>1.5960241229200403</v>
      </c>
      <c r="O70">
        <f t="shared" si="4"/>
        <v>39.801195516971227</v>
      </c>
      <c r="P70">
        <f t="shared" si="5"/>
        <v>117.93519087533365</v>
      </c>
      <c r="Q70">
        <f t="shared" si="6"/>
        <v>39.801195516971234</v>
      </c>
      <c r="R70">
        <f t="shared" si="7"/>
        <v>117.93519087533367</v>
      </c>
    </row>
    <row r="71" spans="1:18" x14ac:dyDescent="0.25">
      <c r="A71" t="s">
        <v>370</v>
      </c>
      <c r="B71" t="s">
        <v>370</v>
      </c>
      <c r="C71">
        <v>1.1783270784585699E-2</v>
      </c>
      <c r="D71">
        <v>5.3935824025007203E-3</v>
      </c>
      <c r="E71">
        <v>1.0326273761366014E-2</v>
      </c>
      <c r="F71">
        <v>4.4441730791010686E-3</v>
      </c>
      <c r="G71">
        <f>IFERROR(VLOOKUP(B71,Model!$DL$5:$DZ$150,10,FALSE),"NA")</f>
        <v>0.14845135641838061</v>
      </c>
      <c r="H71">
        <f>IFERROR(VLOOKUP(B71,Model!$DL$5:$DZ$150,11,FALSE),"NA")</f>
        <v>0.363630074849073</v>
      </c>
      <c r="I71">
        <f>IFERROR(VLOOKUP(B71,Model!$DL$5:$DZ$150,13,FALSE),"NA")</f>
        <v>0.14845135641838061</v>
      </c>
      <c r="J71">
        <f>IFERROR(VLOOKUP(B71,Model!$DL$5:$DZ$150,14,FALSE),"NA")</f>
        <v>0.363630074849073</v>
      </c>
      <c r="K71">
        <f>IFERROR(VLOOKUP(B71,Model_with_ocean!$DM$5:$DV$150,6,FALSE),"NA")</f>
        <v>0</v>
      </c>
      <c r="L71">
        <f>IFERROR(VLOOKUP(B71,Model_with_ocean!$DM$5:$DV$150,7,FALSE),"NA")</f>
        <v>0</v>
      </c>
      <c r="M71">
        <f>IFERROR(VLOOKUP(B71,Model_with_ocean!$DM$5:$DV$150,9,FALSE),"NA")</f>
        <v>0</v>
      </c>
      <c r="N71">
        <f>IFERROR(VLOOKUP(B71,Model_with_ocean!$DM$5:$DV$150,10,FALSE),"NA")</f>
        <v>0</v>
      </c>
      <c r="O71">
        <f t="shared" si="4"/>
        <v>-100</v>
      </c>
      <c r="P71" t="str">
        <f t="shared" si="5"/>
        <v>NA</v>
      </c>
      <c r="Q71">
        <f t="shared" si="6"/>
        <v>-100</v>
      </c>
      <c r="R71" t="str">
        <f t="shared" si="7"/>
        <v>NA</v>
      </c>
    </row>
    <row r="72" spans="1:18" x14ac:dyDescent="0.25">
      <c r="A72" t="s">
        <v>221</v>
      </c>
      <c r="B72" t="s">
        <v>221</v>
      </c>
      <c r="C72">
        <v>1.3518720294353974</v>
      </c>
      <c r="D72">
        <v>0.17898932073458185</v>
      </c>
      <c r="E72">
        <v>5.2513471262826848E-3</v>
      </c>
      <c r="F72">
        <v>2.6269157454551504E-3</v>
      </c>
      <c r="G72" t="str">
        <f>IFERROR(VLOOKUP(B72,Model!$DL$5:$DZ$150,10,FALSE),"NA")</f>
        <v>NA</v>
      </c>
      <c r="H72" t="str">
        <f>IFERROR(VLOOKUP(B72,Model!$DL$5:$DZ$150,11,FALSE),"NA")</f>
        <v>NA</v>
      </c>
      <c r="I72" t="str">
        <f>IFERROR(VLOOKUP(B72,Model!$DL$5:$DZ$150,13,FALSE),"NA")</f>
        <v>NA</v>
      </c>
      <c r="J72" t="str">
        <f>IFERROR(VLOOKUP(B72,Model!$DL$5:$DZ$150,14,FALSE),"NA")</f>
        <v>NA</v>
      </c>
      <c r="K72" t="str">
        <f>IFERROR(VLOOKUP(B72,Model_with_ocean!$DM$5:$DV$150,6,FALSE),"NA")</f>
        <v>NA</v>
      </c>
      <c r="L72" t="str">
        <f>IFERROR(VLOOKUP(B72,Model_with_ocean!$DM$5:$DV$150,7,FALSE),"NA")</f>
        <v>NA</v>
      </c>
      <c r="M72" t="str">
        <f>IFERROR(VLOOKUP(B72,Model_with_ocean!$DM$5:$DV$150,9,FALSE),"NA")</f>
        <v>NA</v>
      </c>
      <c r="N72" t="str">
        <f>IFERROR(VLOOKUP(B72,Model_with_ocean!$DM$5:$DV$150,10,FALSE),"NA")</f>
        <v>NA</v>
      </c>
      <c r="O72" t="str">
        <f t="shared" si="4"/>
        <v>NA</v>
      </c>
      <c r="P72" t="str">
        <f t="shared" si="5"/>
        <v>NA</v>
      </c>
      <c r="Q72" t="str">
        <f t="shared" si="6"/>
        <v>NA</v>
      </c>
      <c r="R72" t="str">
        <f t="shared" si="7"/>
        <v>NA</v>
      </c>
    </row>
    <row r="73" spans="1:18" x14ac:dyDescent="0.25">
      <c r="A73" t="s">
        <v>372</v>
      </c>
      <c r="B73" t="s">
        <v>372</v>
      </c>
      <c r="C73">
        <v>7.5299734854368319E-2</v>
      </c>
      <c r="D73">
        <v>3.2689509615695084E-2</v>
      </c>
      <c r="E73">
        <v>2.4177035463197112E-2</v>
      </c>
      <c r="F73">
        <v>1.0330627416908012E-2</v>
      </c>
      <c r="G73">
        <f>IFERROR(VLOOKUP(B73,Model!$DL$5:$DZ$150,10,FALSE),"NA")</f>
        <v>4.3710826893733801</v>
      </c>
      <c r="H73">
        <f>IFERROR(VLOOKUP(B73,Model!$DL$5:$DZ$150,11,FALSE),"NA")</f>
        <v>7.8479365418823956</v>
      </c>
      <c r="I73">
        <f>IFERROR(VLOOKUP(B73,Model!$DL$5:$DZ$150,13,FALSE),"NA")</f>
        <v>4.3710826893733801</v>
      </c>
      <c r="J73">
        <f>IFERROR(VLOOKUP(B73,Model!$DL$5:$DZ$150,14,FALSE),"NA")</f>
        <v>7.8479365418823956</v>
      </c>
      <c r="K73">
        <f>IFERROR(VLOOKUP(B73,Model_with_ocean!$DM$5:$DV$150,6,FALSE),"NA")</f>
        <v>1.8071945537035348</v>
      </c>
      <c r="L73">
        <f>IFERROR(VLOOKUP(B73,Model_with_ocean!$DM$5:$DV$150,7,FALSE),"NA")</f>
        <v>1.7542921966065017</v>
      </c>
      <c r="M73">
        <f>IFERROR(VLOOKUP(B73,Model_with_ocean!$DM$5:$DV$150,9,FALSE),"NA")</f>
        <v>1.8071945537035348</v>
      </c>
      <c r="N73">
        <f>IFERROR(VLOOKUP(B73,Model_with_ocean!$DM$5:$DV$150,10,FALSE),"NA")</f>
        <v>1.7542921966065017</v>
      </c>
      <c r="O73">
        <f t="shared" si="4"/>
        <v>-58.655676816706332</v>
      </c>
      <c r="P73">
        <f t="shared" si="5"/>
        <v>-159.44624574896406</v>
      </c>
      <c r="Q73">
        <f t="shared" si="6"/>
        <v>-58.65567681670634</v>
      </c>
      <c r="R73">
        <f t="shared" si="7"/>
        <v>-159.44624574896409</v>
      </c>
    </row>
    <row r="74" spans="1:18" x14ac:dyDescent="0.25">
      <c r="A74" t="s">
        <v>92</v>
      </c>
      <c r="B74" t="s">
        <v>92</v>
      </c>
      <c r="C74">
        <v>2.2937526207598483E-2</v>
      </c>
      <c r="D74">
        <v>1.7302309184099786E-2</v>
      </c>
      <c r="E74">
        <v>0.19933683311134184</v>
      </c>
      <c r="F74">
        <v>8.5204568858685367E-2</v>
      </c>
      <c r="G74">
        <f>IFERROR(VLOOKUP(B74,Model!$DL$5:$DZ$150,10,FALSE),"NA")</f>
        <v>3.3572884575774182</v>
      </c>
      <c r="H74">
        <f>IFERROR(VLOOKUP(B74,Model!$DL$5:$DZ$150,11,FALSE),"NA")</f>
        <v>1.863626214368739</v>
      </c>
      <c r="I74">
        <f>IFERROR(VLOOKUP(B74,Model!$DL$5:$DZ$150,13,FALSE),"NA")</f>
        <v>12.637243520709019</v>
      </c>
      <c r="J74">
        <f>IFERROR(VLOOKUP(B74,Model!$DL$5:$DZ$150,14,FALSE),"NA")</f>
        <v>4.0653191885324702</v>
      </c>
      <c r="K74">
        <f>IFERROR(VLOOKUP(B74,Model_with_ocean!$DM$5:$DV$150,6,FALSE),"NA")</f>
        <v>3.3572884575774182</v>
      </c>
      <c r="L74">
        <f>IFERROR(VLOOKUP(B74,Model_with_ocean!$DM$5:$DV$150,7,FALSE),"NA")</f>
        <v>1.863626214368739</v>
      </c>
      <c r="M74">
        <f>IFERROR(VLOOKUP(B74,Model_with_ocean!$DM$5:$DV$150,9,FALSE),"NA")</f>
        <v>12.637243520709019</v>
      </c>
      <c r="N74">
        <f>IFERROR(VLOOKUP(B74,Model_with_ocean!$DM$5:$DV$150,10,FALSE),"NA")</f>
        <v>4.0653191885324702</v>
      </c>
      <c r="O74">
        <f t="shared" si="4"/>
        <v>0</v>
      </c>
      <c r="P74">
        <f t="shared" si="5"/>
        <v>0</v>
      </c>
      <c r="Q74">
        <f t="shared" si="6"/>
        <v>0</v>
      </c>
      <c r="R74">
        <f t="shared" si="7"/>
        <v>0</v>
      </c>
    </row>
    <row r="75" spans="1:18" x14ac:dyDescent="0.25">
      <c r="A75" t="s">
        <v>29</v>
      </c>
      <c r="B75" t="s">
        <v>29</v>
      </c>
      <c r="C75">
        <v>7.0241119014934988E-2</v>
      </c>
      <c r="D75">
        <v>5.3600494704952616E-2</v>
      </c>
      <c r="E75">
        <v>8.7034542650277241E-2</v>
      </c>
      <c r="F75">
        <v>3.7105172472484439E-2</v>
      </c>
      <c r="G75">
        <f>IFERROR(VLOOKUP(B75,Model!$DL$5:$DZ$150,10,FALSE),"NA")</f>
        <v>0</v>
      </c>
      <c r="H75">
        <f>IFERROR(VLOOKUP(B75,Model!$DL$5:$DZ$150,11,FALSE),"NA")</f>
        <v>0</v>
      </c>
      <c r="I75">
        <f>IFERROR(VLOOKUP(B75,Model!$DL$5:$DZ$150,13,FALSE),"NA")</f>
        <v>0</v>
      </c>
      <c r="J75">
        <f>IFERROR(VLOOKUP(B75,Model!$DL$5:$DZ$150,14,FALSE),"NA")</f>
        <v>0</v>
      </c>
      <c r="K75">
        <f>IFERROR(VLOOKUP(B75,Model_with_ocean!$DM$5:$DV$150,6,FALSE),"NA")</f>
        <v>0</v>
      </c>
      <c r="L75">
        <f>IFERROR(VLOOKUP(B75,Model_with_ocean!$DM$5:$DV$150,7,FALSE),"NA")</f>
        <v>0</v>
      </c>
      <c r="M75">
        <f>IFERROR(VLOOKUP(B75,Model_with_ocean!$DM$5:$DV$150,9,FALSE),"NA")</f>
        <v>0</v>
      </c>
      <c r="N75">
        <f>IFERROR(VLOOKUP(B75,Model_with_ocean!$DM$5:$DV$150,10,FALSE),"NA")</f>
        <v>0</v>
      </c>
      <c r="O75" t="str">
        <f t="shared" ref="O75:O138" si="10">IFERROR(100*(K75-G75)/G75,"NA")</f>
        <v>NA</v>
      </c>
      <c r="P75" t="str">
        <f t="shared" ref="P75:P138" si="11">IFERROR(O75*((H75/G75)^2+(L75/K75)^2+(H75/G75)^2)^0.5,"NA")</f>
        <v>NA</v>
      </c>
      <c r="Q75" t="str">
        <f t="shared" ref="Q75:Q138" si="12">IFERROR((M75-I75)/I75*100,"NA")</f>
        <v>NA</v>
      </c>
      <c r="R75" t="str">
        <f t="shared" ref="R75:R138" si="13">IFERROR(Q75*((N75/M75)^2+(J75/I75)^2+(J75/I75)^2)^0.5,"NA")</f>
        <v>NA</v>
      </c>
    </row>
    <row r="76" spans="1:18" x14ac:dyDescent="0.25">
      <c r="A76" t="s">
        <v>30</v>
      </c>
      <c r="B76" t="s">
        <v>30</v>
      </c>
      <c r="C76">
        <v>0.17456915155258601</v>
      </c>
      <c r="D76">
        <v>0.14432268915123087</v>
      </c>
      <c r="E76">
        <v>0.1579820804372904</v>
      </c>
      <c r="F76">
        <v>6.7517103460517064E-2</v>
      </c>
      <c r="G76">
        <f>IFERROR(VLOOKUP(B76,Model!$DL$5:$DZ$150,10,FALSE),"NA")</f>
        <v>0</v>
      </c>
      <c r="H76">
        <f>IFERROR(VLOOKUP(B76,Model!$DL$5:$DZ$150,11,FALSE),"NA")</f>
        <v>0</v>
      </c>
      <c r="I76">
        <f>IFERROR(VLOOKUP(B76,Model!$DL$5:$DZ$150,13,FALSE),"NA")</f>
        <v>0</v>
      </c>
      <c r="J76">
        <f>IFERROR(VLOOKUP(B76,Model!$DL$5:$DZ$150,14,FALSE),"NA")</f>
        <v>0</v>
      </c>
      <c r="K76">
        <f>IFERROR(VLOOKUP(B76,Model_with_ocean!$DM$5:$DV$150,6,FALSE),"NA")</f>
        <v>0</v>
      </c>
      <c r="L76">
        <f>IFERROR(VLOOKUP(B76,Model_with_ocean!$DM$5:$DV$150,7,FALSE),"NA")</f>
        <v>0</v>
      </c>
      <c r="M76">
        <f>IFERROR(VLOOKUP(B76,Model_with_ocean!$DM$5:$DV$150,9,FALSE),"NA")</f>
        <v>0</v>
      </c>
      <c r="N76">
        <f>IFERROR(VLOOKUP(B76,Model_with_ocean!$DM$5:$DV$150,10,FALSE),"NA")</f>
        <v>0</v>
      </c>
      <c r="O76" t="str">
        <f t="shared" si="10"/>
        <v>NA</v>
      </c>
      <c r="P76" t="str">
        <f t="shared" si="11"/>
        <v>NA</v>
      </c>
      <c r="Q76" t="str">
        <f t="shared" si="12"/>
        <v>NA</v>
      </c>
      <c r="R76" t="str">
        <f t="shared" si="13"/>
        <v>NA</v>
      </c>
    </row>
    <row r="77" spans="1:18" x14ac:dyDescent="0.25">
      <c r="A77" t="s">
        <v>594</v>
      </c>
      <c r="B77" t="s">
        <v>594</v>
      </c>
      <c r="C77">
        <v>3.5220074652481725E-2</v>
      </c>
      <c r="D77">
        <v>1.339415784486043E-2</v>
      </c>
      <c r="E77">
        <v>3.1725420595457175E-4</v>
      </c>
      <c r="F77">
        <v>1.4346615572077888E-4</v>
      </c>
      <c r="G77" t="str">
        <f>IFERROR(VLOOKUP(B77,Model!$DL$5:$DZ$150,10,FALSE),"NA")</f>
        <v>NA</v>
      </c>
      <c r="H77" t="str">
        <f>IFERROR(VLOOKUP(B77,Model!$DL$5:$DZ$150,11,FALSE),"NA")</f>
        <v>NA</v>
      </c>
      <c r="I77" t="str">
        <f>IFERROR(VLOOKUP(B77,Model!$DL$5:$DZ$150,13,FALSE),"NA")</f>
        <v>NA</v>
      </c>
      <c r="J77" t="str">
        <f>IFERROR(VLOOKUP(B77,Model!$DL$5:$DZ$150,14,FALSE),"NA")</f>
        <v>NA</v>
      </c>
      <c r="K77" t="str">
        <f>IFERROR(VLOOKUP(B77,Model_with_ocean!$DM$5:$DV$150,6,FALSE),"NA")</f>
        <v>NA</v>
      </c>
      <c r="L77" t="str">
        <f>IFERROR(VLOOKUP(B77,Model_with_ocean!$DM$5:$DV$150,7,FALSE),"NA")</f>
        <v>NA</v>
      </c>
      <c r="M77" t="str">
        <f>IFERROR(VLOOKUP(B77,Model_with_ocean!$DM$5:$DV$150,9,FALSE),"NA")</f>
        <v>NA</v>
      </c>
      <c r="N77" t="str">
        <f>IFERROR(VLOOKUP(B77,Model_with_ocean!$DM$5:$DV$150,10,FALSE),"NA")</f>
        <v>NA</v>
      </c>
      <c r="O77" t="str">
        <f t="shared" si="10"/>
        <v>NA</v>
      </c>
      <c r="P77" t="str">
        <f t="shared" si="11"/>
        <v>NA</v>
      </c>
      <c r="Q77" t="str">
        <f t="shared" si="12"/>
        <v>NA</v>
      </c>
      <c r="R77" t="str">
        <f t="shared" si="13"/>
        <v>NA</v>
      </c>
    </row>
    <row r="78" spans="1:18" x14ac:dyDescent="0.25">
      <c r="A78" t="s">
        <v>267</v>
      </c>
      <c r="B78" t="s">
        <v>267</v>
      </c>
      <c r="C78">
        <v>3.0176731324415351E-2</v>
      </c>
      <c r="D78">
        <v>6.6525580163064616E-3</v>
      </c>
      <c r="E78">
        <v>9.2272342422089516E-3</v>
      </c>
      <c r="F78">
        <v>3.9697819155910625E-3</v>
      </c>
      <c r="G78">
        <f>IFERROR(VLOOKUP(B78,Model!$DL$5:$DZ$150,10,FALSE),"NA")</f>
        <v>83.106886231077411</v>
      </c>
      <c r="H78">
        <f>IFERROR(VLOOKUP(B78,Model!$DL$5:$DZ$150,11,FALSE),"NA")</f>
        <v>41.079667664602596</v>
      </c>
      <c r="I78">
        <f>IFERROR(VLOOKUP(B78,Model!$DL$5:$DZ$150,13,FALSE),"NA")</f>
        <v>100.52018308178924</v>
      </c>
      <c r="J78">
        <f>IFERROR(VLOOKUP(B78,Model!$DL$5:$DZ$150,14,FALSE),"NA")</f>
        <v>43.638265748177197</v>
      </c>
      <c r="K78">
        <f>IFERROR(VLOOKUP(B78,Model_with_ocean!$DM$5:$DV$150,6,FALSE),"NA")</f>
        <v>83.237025009257025</v>
      </c>
      <c r="L78">
        <f>IFERROR(VLOOKUP(B78,Model_with_ocean!$DM$5:$DV$150,7,FALSE),"NA")</f>
        <v>41.259835242293228</v>
      </c>
      <c r="M78">
        <f>IFERROR(VLOOKUP(B78,Model_with_ocean!$DM$5:$DV$150,9,FALSE),"NA")</f>
        <v>100.53628470754074</v>
      </c>
      <c r="N78">
        <f>IFERROR(VLOOKUP(B78,Model_with_ocean!$DM$5:$DV$150,10,FALSE),"NA")</f>
        <v>43.660111829500515</v>
      </c>
      <c r="O78">
        <f t="shared" si="10"/>
        <v>0.15659205161142106</v>
      </c>
      <c r="P78">
        <f t="shared" si="11"/>
        <v>0.13419243242818221</v>
      </c>
      <c r="Q78">
        <f t="shared" si="12"/>
        <v>1.601830125836692E-2</v>
      </c>
      <c r="R78">
        <f t="shared" si="13"/>
        <v>1.2045936632884098E-2</v>
      </c>
    </row>
    <row r="79" spans="1:18" x14ac:dyDescent="0.25">
      <c r="A79" t="s">
        <v>260</v>
      </c>
      <c r="B79" t="s">
        <v>260</v>
      </c>
      <c r="C79">
        <v>0.13405353002475273</v>
      </c>
      <c r="D79">
        <v>3.856635568145577E-2</v>
      </c>
      <c r="E79">
        <v>1.8440582940741308E-2</v>
      </c>
      <c r="F79">
        <v>7.8950706620701319E-3</v>
      </c>
      <c r="G79">
        <f>IFERROR(VLOOKUP(B79,Model!$DL$5:$DZ$150,10,FALSE),"NA")</f>
        <v>41.20555588810619</v>
      </c>
      <c r="H79">
        <f>IFERROR(VLOOKUP(B79,Model!$DL$5:$DZ$150,11,FALSE),"NA")</f>
        <v>15.434266840006748</v>
      </c>
      <c r="I79">
        <f>IFERROR(VLOOKUP(B79,Model!$DL$5:$DZ$150,13,FALSE),"NA")</f>
        <v>57.115150823332876</v>
      </c>
      <c r="J79">
        <f>IFERROR(VLOOKUP(B79,Model!$DL$5:$DZ$150,14,FALSE),"NA")</f>
        <v>16.619411661232704</v>
      </c>
      <c r="K79">
        <f>IFERROR(VLOOKUP(B79,Model_with_ocean!$DM$5:$DV$150,6,FALSE),"NA")</f>
        <v>41.646658512391859</v>
      </c>
      <c r="L79">
        <f>IFERROR(VLOOKUP(B79,Model_with_ocean!$DM$5:$DV$150,7,FALSE),"NA")</f>
        <v>16.33166110469276</v>
      </c>
      <c r="M79">
        <f>IFERROR(VLOOKUP(B79,Model_with_ocean!$DM$5:$DV$150,9,FALSE),"NA")</f>
        <v>57.497793406495354</v>
      </c>
      <c r="N79">
        <f>IFERROR(VLOOKUP(B79,Model_with_ocean!$DM$5:$DV$150,10,FALSE),"NA")</f>
        <v>17.369971326157781</v>
      </c>
      <c r="O79">
        <f t="shared" si="10"/>
        <v>1.0704930798251691</v>
      </c>
      <c r="P79">
        <f t="shared" si="11"/>
        <v>0.70553695894494117</v>
      </c>
      <c r="Q79">
        <f t="shared" si="12"/>
        <v>0.66994935257381905</v>
      </c>
      <c r="R79">
        <f t="shared" si="13"/>
        <v>0.34200430309323482</v>
      </c>
    </row>
    <row r="80" spans="1:18" x14ac:dyDescent="0.25">
      <c r="A80" t="s">
        <v>473</v>
      </c>
      <c r="B80" t="s">
        <v>473</v>
      </c>
      <c r="C80">
        <v>4.6532653614857799E-3</v>
      </c>
      <c r="D80">
        <v>2.8544381960636965E-3</v>
      </c>
      <c r="E80">
        <v>7.078086541308416E-4</v>
      </c>
      <c r="F80">
        <v>2.9993996221269672E-4</v>
      </c>
      <c r="G80">
        <f>IFERROR(VLOOKUP(B80,Model!$DL$5:$DZ$150,10,FALSE),"NA")</f>
        <v>0</v>
      </c>
      <c r="H80">
        <f>IFERROR(VLOOKUP(B80,Model!$DL$5:$DZ$150,11,FALSE),"NA")</f>
        <v>0</v>
      </c>
      <c r="I80">
        <f>IFERROR(VLOOKUP(B80,Model!$DL$5:$DZ$150,13,FALSE),"NA")</f>
        <v>0</v>
      </c>
      <c r="J80">
        <f>IFERROR(VLOOKUP(B80,Model!$DL$5:$DZ$150,14,FALSE),"NA")</f>
        <v>0</v>
      </c>
      <c r="K80">
        <f>IFERROR(VLOOKUP(B80,Model_with_ocean!$DM$5:$DV$150,6,FALSE),"NA")</f>
        <v>0</v>
      </c>
      <c r="L80">
        <f>IFERROR(VLOOKUP(B80,Model_with_ocean!$DM$5:$DV$150,7,FALSE),"NA")</f>
        <v>0</v>
      </c>
      <c r="M80">
        <f>IFERROR(VLOOKUP(B80,Model_with_ocean!$DM$5:$DV$150,9,FALSE),"NA")</f>
        <v>0</v>
      </c>
      <c r="N80">
        <f>IFERROR(VLOOKUP(B80,Model_with_ocean!$DM$5:$DV$150,10,FALSE),"NA")</f>
        <v>0</v>
      </c>
      <c r="O80" t="str">
        <f t="shared" si="10"/>
        <v>NA</v>
      </c>
      <c r="P80" t="str">
        <f t="shared" si="11"/>
        <v>NA</v>
      </c>
      <c r="Q80" t="str">
        <f t="shared" si="12"/>
        <v>NA</v>
      </c>
      <c r="R80" t="str">
        <f t="shared" si="13"/>
        <v>NA</v>
      </c>
    </row>
    <row r="81" spans="1:18" x14ac:dyDescent="0.25">
      <c r="A81" t="s">
        <v>119</v>
      </c>
      <c r="B81" t="s">
        <v>119</v>
      </c>
      <c r="C81">
        <v>5.0760312590840552E-2</v>
      </c>
      <c r="D81">
        <v>3.0262012652251053E-2</v>
      </c>
      <c r="E81">
        <v>5.4019671052085806E-2</v>
      </c>
      <c r="F81">
        <v>2.3095841975389258E-2</v>
      </c>
      <c r="G81">
        <f>IFERROR(VLOOKUP(B81,Model!$DL$5:$DZ$150,10,FALSE),"NA")</f>
        <v>0</v>
      </c>
      <c r="H81">
        <f>IFERROR(VLOOKUP(B81,Model!$DL$5:$DZ$150,11,FALSE),"NA")</f>
        <v>0</v>
      </c>
      <c r="I81">
        <f>IFERROR(VLOOKUP(B81,Model!$DL$5:$DZ$150,13,FALSE),"NA")</f>
        <v>0</v>
      </c>
      <c r="J81">
        <f>IFERROR(VLOOKUP(B81,Model!$DL$5:$DZ$150,14,FALSE),"NA")</f>
        <v>0</v>
      </c>
      <c r="K81">
        <f>IFERROR(VLOOKUP(B81,Model_with_ocean!$DM$5:$DV$150,6,FALSE),"NA")</f>
        <v>0</v>
      </c>
      <c r="L81">
        <f>IFERROR(VLOOKUP(B81,Model_with_ocean!$DM$5:$DV$150,7,FALSE),"NA")</f>
        <v>0</v>
      </c>
      <c r="M81">
        <f>IFERROR(VLOOKUP(B81,Model_with_ocean!$DM$5:$DV$150,9,FALSE),"NA")</f>
        <v>0</v>
      </c>
      <c r="N81">
        <f>IFERROR(VLOOKUP(B81,Model_with_ocean!$DM$5:$DV$150,10,FALSE),"NA")</f>
        <v>0</v>
      </c>
      <c r="O81" t="str">
        <f t="shared" si="10"/>
        <v>NA</v>
      </c>
      <c r="P81" t="str">
        <f t="shared" si="11"/>
        <v>NA</v>
      </c>
      <c r="Q81" t="str">
        <f t="shared" si="12"/>
        <v>NA</v>
      </c>
      <c r="R81" t="str">
        <f t="shared" si="13"/>
        <v>NA</v>
      </c>
    </row>
    <row r="82" spans="1:18" x14ac:dyDescent="0.25">
      <c r="A82" t="s">
        <v>190</v>
      </c>
      <c r="B82" t="s">
        <v>190</v>
      </c>
      <c r="C82">
        <v>3.2426108835144327</v>
      </c>
      <c r="D82">
        <v>2.0098058284708045</v>
      </c>
      <c r="E82">
        <v>0.35627594127886747</v>
      </c>
      <c r="F82">
        <v>0.15012268835527118</v>
      </c>
      <c r="G82">
        <f>IFERROR(VLOOKUP(B82,Model!$DL$5:$DZ$150,10,FALSE),"NA")</f>
        <v>65.702218643296519</v>
      </c>
      <c r="H82">
        <f>IFERROR(VLOOKUP(B82,Model!$DL$5:$DZ$150,11,FALSE),"NA")</f>
        <v>44.221646011384557</v>
      </c>
      <c r="I82">
        <f>IFERROR(VLOOKUP(B82,Model!$DL$5:$DZ$150,13,FALSE),"NA")</f>
        <v>224.94166822810291</v>
      </c>
      <c r="J82">
        <f>IFERROR(VLOOKUP(B82,Model!$DL$5:$DZ$150,14,FALSE),"NA")</f>
        <v>76.181610082573201</v>
      </c>
      <c r="K82">
        <f>IFERROR(VLOOKUP(B82,Model_with_ocean!$DM$5:$DV$150,6,FALSE),"NA")</f>
        <v>65.702218643296519</v>
      </c>
      <c r="L82">
        <f>IFERROR(VLOOKUP(B82,Model_with_ocean!$DM$5:$DV$150,7,FALSE),"NA")</f>
        <v>44.221646011384557</v>
      </c>
      <c r="M82">
        <f>IFERROR(VLOOKUP(B82,Model_with_ocean!$DM$5:$DV$150,9,FALSE),"NA")</f>
        <v>224.94166822810291</v>
      </c>
      <c r="N82">
        <f>IFERROR(VLOOKUP(B82,Model_with_ocean!$DM$5:$DV$150,10,FALSE),"NA")</f>
        <v>76.181610082573201</v>
      </c>
      <c r="O82">
        <f t="shared" si="10"/>
        <v>0</v>
      </c>
      <c r="P82">
        <f t="shared" si="11"/>
        <v>0</v>
      </c>
      <c r="Q82">
        <f t="shared" si="12"/>
        <v>0</v>
      </c>
      <c r="R82">
        <f t="shared" si="13"/>
        <v>0</v>
      </c>
    </row>
    <row r="83" spans="1:18" x14ac:dyDescent="0.25">
      <c r="A83" t="s">
        <v>325</v>
      </c>
      <c r="B83" t="s">
        <v>325</v>
      </c>
      <c r="C83">
        <v>3.071387964999004E-2</v>
      </c>
      <c r="D83">
        <v>1.0857298007452984E-2</v>
      </c>
      <c r="E83">
        <v>3.4252258892815602E-4</v>
      </c>
      <c r="F83">
        <v>1.5740549286334511E-4</v>
      </c>
      <c r="G83">
        <f>IFERROR(VLOOKUP(B83,Model!$DL$5:$DZ$150,10,FALSE),"NA")</f>
        <v>3.8374639715754188E-3</v>
      </c>
      <c r="H83">
        <f>IFERROR(VLOOKUP(B83,Model!$DL$5:$DZ$150,11,FALSE),"NA")</f>
        <v>9.3998286366739851E-3</v>
      </c>
      <c r="I83">
        <f>IFERROR(VLOOKUP(B83,Model!$DL$5:$DZ$150,13,FALSE),"NA")</f>
        <v>3.8374639715754188E-3</v>
      </c>
      <c r="J83">
        <f>IFERROR(VLOOKUP(B83,Model!$DL$5:$DZ$150,14,FALSE),"NA")</f>
        <v>9.3998286366739851E-3</v>
      </c>
      <c r="K83">
        <f>IFERROR(VLOOKUP(B83,Model_with_ocean!$DM$5:$DV$150,6,FALSE),"NA")</f>
        <v>3.8374639715754188E-3</v>
      </c>
      <c r="L83">
        <f>IFERROR(VLOOKUP(B83,Model_with_ocean!$DM$5:$DV$150,7,FALSE),"NA")</f>
        <v>9.3998286366739851E-3</v>
      </c>
      <c r="M83">
        <f>IFERROR(VLOOKUP(B83,Model_with_ocean!$DM$5:$DV$150,9,FALSE),"NA")</f>
        <v>3.8374639715754188E-3</v>
      </c>
      <c r="N83">
        <f>IFERROR(VLOOKUP(B83,Model_with_ocean!$DM$5:$DV$150,10,FALSE),"NA")</f>
        <v>9.3998286366739851E-3</v>
      </c>
      <c r="O83">
        <f t="shared" si="10"/>
        <v>0</v>
      </c>
      <c r="P83">
        <f t="shared" si="11"/>
        <v>0</v>
      </c>
      <c r="Q83">
        <f t="shared" si="12"/>
        <v>0</v>
      </c>
      <c r="R83">
        <f t="shared" si="13"/>
        <v>0</v>
      </c>
    </row>
    <row r="84" spans="1:18" x14ac:dyDescent="0.25">
      <c r="A84" t="s">
        <v>474</v>
      </c>
      <c r="B84" t="s">
        <v>474</v>
      </c>
      <c r="C84">
        <v>7.7276775822793927E-3</v>
      </c>
      <c r="D84">
        <v>3.006573191561856E-3</v>
      </c>
      <c r="E84">
        <v>2.873492518232993E-3</v>
      </c>
      <c r="F84">
        <v>1.2271474475022777E-3</v>
      </c>
      <c r="G84">
        <f>IFERROR(VLOOKUP(B84,Model!$DL$5:$DZ$150,10,FALSE),"NA")</f>
        <v>0.3477925070578351</v>
      </c>
      <c r="H84">
        <f>IFERROR(VLOOKUP(B84,Model!$DL$5:$DZ$150,11,FALSE),"NA")</f>
        <v>0.63061484042574578</v>
      </c>
      <c r="I84">
        <f>IFERROR(VLOOKUP(B84,Model!$DL$5:$DZ$150,13,FALSE),"NA")</f>
        <v>0.3477925070578351</v>
      </c>
      <c r="J84">
        <f>IFERROR(VLOOKUP(B84,Model!$DL$5:$DZ$150,14,FALSE),"NA")</f>
        <v>0.63061484042574578</v>
      </c>
      <c r="K84">
        <f>IFERROR(VLOOKUP(B84,Model_with_ocean!$DM$5:$DV$150,6,FALSE),"NA")</f>
        <v>0.3477925070578351</v>
      </c>
      <c r="L84">
        <f>IFERROR(VLOOKUP(B84,Model_with_ocean!$DM$5:$DV$150,7,FALSE),"NA")</f>
        <v>0.63061484042574578</v>
      </c>
      <c r="M84">
        <f>IFERROR(VLOOKUP(B84,Model_with_ocean!$DM$5:$DV$150,9,FALSE),"NA")</f>
        <v>0.3477925070578351</v>
      </c>
      <c r="N84">
        <f>IFERROR(VLOOKUP(B84,Model_with_ocean!$DM$5:$DV$150,10,FALSE),"NA")</f>
        <v>0.63061484042574578</v>
      </c>
      <c r="O84">
        <f t="shared" si="10"/>
        <v>0</v>
      </c>
      <c r="P84">
        <f t="shared" si="11"/>
        <v>0</v>
      </c>
      <c r="Q84">
        <f t="shared" si="12"/>
        <v>0</v>
      </c>
      <c r="R84">
        <f t="shared" si="13"/>
        <v>0</v>
      </c>
    </row>
    <row r="85" spans="1:18" x14ac:dyDescent="0.25">
      <c r="A85" t="s">
        <v>49</v>
      </c>
      <c r="B85" t="s">
        <v>49</v>
      </c>
      <c r="C85">
        <v>6.8782662814533851E-2</v>
      </c>
      <c r="D85">
        <v>2.0507695654879796E-2</v>
      </c>
      <c r="E85">
        <v>3.5053605713595282E-3</v>
      </c>
      <c r="F85">
        <v>1.4667164520539894E-3</v>
      </c>
      <c r="G85">
        <f>IFERROR(VLOOKUP(B85,Model!$DL$5:$DZ$150,10,FALSE),"NA")</f>
        <v>0</v>
      </c>
      <c r="H85">
        <f>IFERROR(VLOOKUP(B85,Model!$DL$5:$DZ$150,11,FALSE),"NA")</f>
        <v>0</v>
      </c>
      <c r="I85">
        <f>IFERROR(VLOOKUP(B85,Model!$DL$5:$DZ$150,13,FALSE),"NA")</f>
        <v>0</v>
      </c>
      <c r="J85">
        <f>IFERROR(VLOOKUP(B85,Model!$DL$5:$DZ$150,14,FALSE),"NA")</f>
        <v>0</v>
      </c>
      <c r="K85">
        <f>IFERROR(VLOOKUP(B85,Model_with_ocean!$DM$5:$DV$150,6,FALSE),"NA")</f>
        <v>0</v>
      </c>
      <c r="L85">
        <f>IFERROR(VLOOKUP(B85,Model_with_ocean!$DM$5:$DV$150,7,FALSE),"NA")</f>
        <v>0</v>
      </c>
      <c r="M85">
        <f>IFERROR(VLOOKUP(B85,Model_with_ocean!$DM$5:$DV$150,9,FALSE),"NA")</f>
        <v>0</v>
      </c>
      <c r="N85">
        <f>IFERROR(VLOOKUP(B85,Model_with_ocean!$DM$5:$DV$150,10,FALSE),"NA")</f>
        <v>0</v>
      </c>
      <c r="O85" t="str">
        <f t="shared" si="10"/>
        <v>NA</v>
      </c>
      <c r="P85" t="str">
        <f t="shared" si="11"/>
        <v>NA</v>
      </c>
      <c r="Q85" t="str">
        <f t="shared" si="12"/>
        <v>NA</v>
      </c>
      <c r="R85" t="str">
        <f t="shared" si="13"/>
        <v>NA</v>
      </c>
    </row>
    <row r="86" spans="1:18" x14ac:dyDescent="0.25">
      <c r="A86" t="s">
        <v>72</v>
      </c>
      <c r="B86" t="s">
        <v>72</v>
      </c>
      <c r="C86">
        <v>2.7333644621458424E-2</v>
      </c>
      <c r="D86">
        <v>2.2688437078565517E-2</v>
      </c>
      <c r="E86">
        <v>4.5267299763585109E-2</v>
      </c>
      <c r="F86">
        <v>1.9367451888057958E-2</v>
      </c>
      <c r="G86">
        <f>IFERROR(VLOOKUP(B86,Model!$DL$5:$DZ$150,10,FALSE),"NA")</f>
        <v>56.869841501578911</v>
      </c>
      <c r="H86">
        <f>IFERROR(VLOOKUP(B86,Model!$DL$5:$DZ$150,11,FALSE),"NA")</f>
        <v>7.970172643660514</v>
      </c>
      <c r="I86">
        <f>IFERROR(VLOOKUP(B86,Model!$DL$5:$DZ$150,13,FALSE),"NA")</f>
        <v>83.840329189156478</v>
      </c>
      <c r="J86">
        <f>IFERROR(VLOOKUP(B86,Model!$DL$5:$DZ$150,14,FALSE),"NA")</f>
        <v>9.5100920003848124</v>
      </c>
      <c r="K86">
        <f>IFERROR(VLOOKUP(B86,Model_with_ocean!$DM$5:$DV$150,6,FALSE),"NA")</f>
        <v>56.869841501578911</v>
      </c>
      <c r="L86">
        <f>IFERROR(VLOOKUP(B86,Model_with_ocean!$DM$5:$DV$150,7,FALSE),"NA")</f>
        <v>7.970172643660514</v>
      </c>
      <c r="M86">
        <f>IFERROR(VLOOKUP(B86,Model_with_ocean!$DM$5:$DV$150,9,FALSE),"NA")</f>
        <v>83.840329189156478</v>
      </c>
      <c r="N86">
        <f>IFERROR(VLOOKUP(B86,Model_with_ocean!$DM$5:$DV$150,10,FALSE),"NA")</f>
        <v>9.5100920003848124</v>
      </c>
      <c r="O86">
        <f t="shared" si="10"/>
        <v>0</v>
      </c>
      <c r="P86">
        <f t="shared" si="11"/>
        <v>0</v>
      </c>
      <c r="Q86">
        <f t="shared" si="12"/>
        <v>0</v>
      </c>
      <c r="R86">
        <f t="shared" si="13"/>
        <v>0</v>
      </c>
    </row>
    <row r="87" spans="1:18" x14ac:dyDescent="0.25">
      <c r="A87" t="s">
        <v>595</v>
      </c>
      <c r="B87" t="s">
        <v>595</v>
      </c>
      <c r="C87">
        <v>1.7883835834604547</v>
      </c>
      <c r="D87">
        <v>0.20639981603213831</v>
      </c>
      <c r="E87">
        <v>4.3756633005603684E-3</v>
      </c>
      <c r="F87">
        <v>2.2861660281536748E-3</v>
      </c>
      <c r="G87" t="str">
        <f>IFERROR(VLOOKUP(B87,Model!$DL$5:$DZ$150,10,FALSE),"NA")</f>
        <v>NA</v>
      </c>
      <c r="H87" t="str">
        <f>IFERROR(VLOOKUP(B87,Model!$DL$5:$DZ$150,11,FALSE),"NA")</f>
        <v>NA</v>
      </c>
      <c r="I87" t="str">
        <f>IFERROR(VLOOKUP(B87,Model!$DL$5:$DZ$150,13,FALSE),"NA")</f>
        <v>NA</v>
      </c>
      <c r="J87" t="str">
        <f>IFERROR(VLOOKUP(B87,Model!$DL$5:$DZ$150,14,FALSE),"NA")</f>
        <v>NA</v>
      </c>
      <c r="K87" t="str">
        <f>IFERROR(VLOOKUP(B87,Model_with_ocean!$DM$5:$DV$150,6,FALSE),"NA")</f>
        <v>NA</v>
      </c>
      <c r="L87" t="str">
        <f>IFERROR(VLOOKUP(B87,Model_with_ocean!$DM$5:$DV$150,7,FALSE),"NA")</f>
        <v>NA</v>
      </c>
      <c r="M87" t="str">
        <f>IFERROR(VLOOKUP(B87,Model_with_ocean!$DM$5:$DV$150,9,FALSE),"NA")</f>
        <v>NA</v>
      </c>
      <c r="N87" t="str">
        <f>IFERROR(VLOOKUP(B87,Model_with_ocean!$DM$5:$DV$150,10,FALSE),"NA")</f>
        <v>NA</v>
      </c>
      <c r="O87" t="str">
        <f t="shared" si="10"/>
        <v>NA</v>
      </c>
      <c r="P87" t="str">
        <f t="shared" si="11"/>
        <v>NA</v>
      </c>
      <c r="Q87" t="str">
        <f t="shared" si="12"/>
        <v>NA</v>
      </c>
      <c r="R87" t="str">
        <f t="shared" si="13"/>
        <v>NA</v>
      </c>
    </row>
    <row r="88" spans="1:18" x14ac:dyDescent="0.25">
      <c r="A88" t="s">
        <v>32</v>
      </c>
      <c r="B88" t="s">
        <v>32</v>
      </c>
      <c r="C88">
        <v>5.3777426789039844E-2</v>
      </c>
      <c r="D88">
        <v>3.3190220587684366E-2</v>
      </c>
      <c r="E88">
        <v>0.12245045381637316</v>
      </c>
      <c r="F88">
        <v>5.2029452941289307E-2</v>
      </c>
      <c r="G88">
        <f>IFERROR(VLOOKUP(B88,Model!$DL$5:$DZ$150,10,FALSE),"NA")</f>
        <v>0</v>
      </c>
      <c r="H88">
        <f>IFERROR(VLOOKUP(B88,Model!$DL$5:$DZ$150,11,FALSE),"NA")</f>
        <v>0</v>
      </c>
      <c r="I88">
        <f>IFERROR(VLOOKUP(B88,Model!$DL$5:$DZ$150,13,FALSE),"NA")</f>
        <v>0.94113132184097392</v>
      </c>
      <c r="J88">
        <f>IFERROR(VLOOKUP(B88,Model!$DL$5:$DZ$150,14,FALSE),"NA")</f>
        <v>1.4073083222497951</v>
      </c>
      <c r="K88">
        <f>IFERROR(VLOOKUP(B88,Model_with_ocean!$DM$5:$DV$150,6,FALSE),"NA")</f>
        <v>0</v>
      </c>
      <c r="L88">
        <f>IFERROR(VLOOKUP(B88,Model_with_ocean!$DM$5:$DV$150,7,FALSE),"NA")</f>
        <v>0</v>
      </c>
      <c r="M88">
        <f>IFERROR(VLOOKUP(B88,Model_with_ocean!$DM$5:$DV$150,9,FALSE),"NA")</f>
        <v>0.94113132184097392</v>
      </c>
      <c r="N88">
        <f>IFERROR(VLOOKUP(B88,Model_with_ocean!$DM$5:$DV$150,10,FALSE),"NA")</f>
        <v>1.4073083222497951</v>
      </c>
      <c r="O88" t="str">
        <f t="shared" si="10"/>
        <v>NA</v>
      </c>
      <c r="P88" t="str">
        <f t="shared" si="11"/>
        <v>NA</v>
      </c>
      <c r="Q88">
        <f t="shared" si="12"/>
        <v>0</v>
      </c>
      <c r="R88">
        <f t="shared" si="13"/>
        <v>0</v>
      </c>
    </row>
    <row r="89" spans="1:18" x14ac:dyDescent="0.25">
      <c r="A89" t="s">
        <v>76</v>
      </c>
      <c r="B89" t="s">
        <v>76</v>
      </c>
      <c r="C89">
        <v>0.18430023515709895</v>
      </c>
      <c r="D89">
        <v>0.13431517355750683</v>
      </c>
      <c r="E89">
        <v>0.97081713480046994</v>
      </c>
      <c r="F89">
        <v>0.41374683361418607</v>
      </c>
      <c r="G89">
        <f>IFERROR(VLOOKUP(B89,Model!$DL$5:$DZ$150,10,FALSE),"NA")</f>
        <v>1.3982986347134851</v>
      </c>
      <c r="H89">
        <f>IFERROR(VLOOKUP(B89,Model!$DL$5:$DZ$150,11,FALSE),"NA")</f>
        <v>0.92581595941761186</v>
      </c>
      <c r="I89">
        <f>IFERROR(VLOOKUP(B89,Model!$DL$5:$DZ$150,13,FALSE),"NA")</f>
        <v>16.028367921525014</v>
      </c>
      <c r="J89">
        <f>IFERROR(VLOOKUP(B89,Model!$DL$5:$DZ$150,14,FALSE),"NA")</f>
        <v>4.7043397510480176</v>
      </c>
      <c r="K89">
        <f>IFERROR(VLOOKUP(B89,Model_with_ocean!$DM$5:$DV$150,6,FALSE),"NA")</f>
        <v>1.3982986347134851</v>
      </c>
      <c r="L89">
        <f>IFERROR(VLOOKUP(B89,Model_with_ocean!$DM$5:$DV$150,7,FALSE),"NA")</f>
        <v>0.92581595941761186</v>
      </c>
      <c r="M89">
        <f>IFERROR(VLOOKUP(B89,Model_with_ocean!$DM$5:$DV$150,9,FALSE),"NA")</f>
        <v>16.028367921525014</v>
      </c>
      <c r="N89">
        <f>IFERROR(VLOOKUP(B89,Model_with_ocean!$DM$5:$DV$150,10,FALSE),"NA")</f>
        <v>4.7043397510480176</v>
      </c>
      <c r="O89">
        <f t="shared" si="10"/>
        <v>0</v>
      </c>
      <c r="P89">
        <f t="shared" si="11"/>
        <v>0</v>
      </c>
      <c r="Q89">
        <f t="shared" si="12"/>
        <v>0</v>
      </c>
      <c r="R89">
        <f t="shared" si="13"/>
        <v>0</v>
      </c>
    </row>
    <row r="90" spans="1:18" x14ac:dyDescent="0.25">
      <c r="A90" t="s">
        <v>596</v>
      </c>
      <c r="B90" t="s">
        <v>596</v>
      </c>
      <c r="C90">
        <v>4.7956703514599151E-2</v>
      </c>
      <c r="D90">
        <v>2.3421992391562441E-2</v>
      </c>
      <c r="E90">
        <v>1.6195616395720994E-2</v>
      </c>
      <c r="F90">
        <v>6.8956792292865924E-3</v>
      </c>
      <c r="G90" t="str">
        <f>IFERROR(VLOOKUP(B90,Model!$DL$5:$DZ$150,10,FALSE),"NA")</f>
        <v>NA</v>
      </c>
      <c r="H90" t="str">
        <f>IFERROR(VLOOKUP(B90,Model!$DL$5:$DZ$150,11,FALSE),"NA")</f>
        <v>NA</v>
      </c>
      <c r="I90" t="str">
        <f>IFERROR(VLOOKUP(B90,Model!$DL$5:$DZ$150,13,FALSE),"NA")</f>
        <v>NA</v>
      </c>
      <c r="J90" t="str">
        <f>IFERROR(VLOOKUP(B90,Model!$DL$5:$DZ$150,14,FALSE),"NA")</f>
        <v>NA</v>
      </c>
      <c r="K90" t="str">
        <f>IFERROR(VLOOKUP(B90,Model_with_ocean!$DM$5:$DV$150,6,FALSE),"NA")</f>
        <v>NA</v>
      </c>
      <c r="L90" t="str">
        <f>IFERROR(VLOOKUP(B90,Model_with_ocean!$DM$5:$DV$150,7,FALSE),"NA")</f>
        <v>NA</v>
      </c>
      <c r="M90" t="str">
        <f>IFERROR(VLOOKUP(B90,Model_with_ocean!$DM$5:$DV$150,9,FALSE),"NA")</f>
        <v>NA</v>
      </c>
      <c r="N90" t="str">
        <f>IFERROR(VLOOKUP(B90,Model_with_ocean!$DM$5:$DV$150,10,FALSE),"NA")</f>
        <v>NA</v>
      </c>
      <c r="O90" t="str">
        <f t="shared" si="10"/>
        <v>NA</v>
      </c>
      <c r="P90" t="str">
        <f t="shared" si="11"/>
        <v>NA</v>
      </c>
      <c r="Q90" t="str">
        <f t="shared" si="12"/>
        <v>NA</v>
      </c>
      <c r="R90" t="str">
        <f t="shared" si="13"/>
        <v>NA</v>
      </c>
    </row>
    <row r="91" spans="1:18" x14ac:dyDescent="0.25">
      <c r="A91" t="s">
        <v>121</v>
      </c>
      <c r="B91" t="s">
        <v>121</v>
      </c>
      <c r="C91">
        <v>0.66605313359357232</v>
      </c>
      <c r="D91">
        <v>0.34186344196884344</v>
      </c>
      <c r="E91">
        <v>0.10844864342456513</v>
      </c>
      <c r="F91">
        <v>4.6078536382890008E-2</v>
      </c>
      <c r="G91">
        <f>IFERROR(VLOOKUP(B91,Model!$DL$5:$DZ$150,10,FALSE),"NA")</f>
        <v>90.228733631170144</v>
      </c>
      <c r="H91">
        <f>IFERROR(VLOOKUP(B91,Model!$DL$5:$DZ$150,11,FALSE),"NA")</f>
        <v>28.362553086950303</v>
      </c>
      <c r="I91">
        <f>IFERROR(VLOOKUP(B91,Model!$DL$5:$DZ$150,13,FALSE),"NA")</f>
        <v>90.228733631170144</v>
      </c>
      <c r="J91">
        <f>IFERROR(VLOOKUP(B91,Model!$DL$5:$DZ$150,14,FALSE),"NA")</f>
        <v>28.362553086950303</v>
      </c>
      <c r="K91">
        <f>IFERROR(VLOOKUP(B91,Model_with_ocean!$DM$5:$DV$150,6,FALSE),"NA")</f>
        <v>90.228733631170144</v>
      </c>
      <c r="L91">
        <f>IFERROR(VLOOKUP(B91,Model_with_ocean!$DM$5:$DV$150,7,FALSE),"NA")</f>
        <v>28.362553086950303</v>
      </c>
      <c r="M91">
        <f>IFERROR(VLOOKUP(B91,Model_with_ocean!$DM$5:$DV$150,9,FALSE),"NA")</f>
        <v>90.228733631170144</v>
      </c>
      <c r="N91">
        <f>IFERROR(VLOOKUP(B91,Model_with_ocean!$DM$5:$DV$150,10,FALSE),"NA")</f>
        <v>28.362553086950303</v>
      </c>
      <c r="O91">
        <f t="shared" si="10"/>
        <v>0</v>
      </c>
      <c r="P91">
        <f t="shared" si="11"/>
        <v>0</v>
      </c>
      <c r="Q91">
        <f t="shared" si="12"/>
        <v>0</v>
      </c>
      <c r="R91">
        <f t="shared" si="13"/>
        <v>0</v>
      </c>
    </row>
    <row r="92" spans="1:18" x14ac:dyDescent="0.25">
      <c r="A92" t="s">
        <v>94</v>
      </c>
      <c r="B92" t="s">
        <v>94</v>
      </c>
      <c r="C92">
        <v>4.0796392950804292E-3</v>
      </c>
      <c r="D92">
        <v>3.4378284884016286E-3</v>
      </c>
      <c r="E92">
        <v>5.8013000877749597E-3</v>
      </c>
      <c r="F92">
        <v>2.4762544605321469E-3</v>
      </c>
      <c r="G92">
        <f>IFERROR(VLOOKUP(B92,Model!$DL$5:$DZ$150,10,FALSE),"NA")</f>
        <v>0</v>
      </c>
      <c r="H92">
        <f>IFERROR(VLOOKUP(B92,Model!$DL$5:$DZ$150,11,FALSE),"NA")</f>
        <v>0</v>
      </c>
      <c r="I92">
        <f>IFERROR(VLOOKUP(B92,Model!$DL$5:$DZ$150,13,FALSE),"NA")</f>
        <v>8.821826985045174</v>
      </c>
      <c r="J92">
        <f>IFERROR(VLOOKUP(B92,Model!$DL$5:$DZ$150,14,FALSE),"NA")</f>
        <v>3.3893964347143828</v>
      </c>
      <c r="K92">
        <f>IFERROR(VLOOKUP(B92,Model_with_ocean!$DM$5:$DV$150,6,FALSE),"NA")</f>
        <v>0</v>
      </c>
      <c r="L92">
        <f>IFERROR(VLOOKUP(B92,Model_with_ocean!$DM$5:$DV$150,7,FALSE),"NA")</f>
        <v>0</v>
      </c>
      <c r="M92">
        <f>IFERROR(VLOOKUP(B92,Model_with_ocean!$DM$5:$DV$150,9,FALSE),"NA")</f>
        <v>8.821826985045174</v>
      </c>
      <c r="N92">
        <f>IFERROR(VLOOKUP(B92,Model_with_ocean!$DM$5:$DV$150,10,FALSE),"NA")</f>
        <v>3.3893964347143828</v>
      </c>
      <c r="O92" t="str">
        <f t="shared" si="10"/>
        <v>NA</v>
      </c>
      <c r="P92" t="str">
        <f t="shared" si="11"/>
        <v>NA</v>
      </c>
      <c r="Q92">
        <f t="shared" si="12"/>
        <v>0</v>
      </c>
      <c r="R92">
        <f t="shared" si="13"/>
        <v>0</v>
      </c>
    </row>
    <row r="93" spans="1:18" x14ac:dyDescent="0.25">
      <c r="A93" t="s">
        <v>476</v>
      </c>
      <c r="B93" t="s">
        <v>476</v>
      </c>
      <c r="C93">
        <v>2.0757737214787803E-3</v>
      </c>
      <c r="D93">
        <v>1.3553858927598222E-3</v>
      </c>
      <c r="E93">
        <v>1.455942883991013E-3</v>
      </c>
      <c r="F93">
        <v>6.2301467744702813E-4</v>
      </c>
      <c r="G93">
        <f>IFERROR(VLOOKUP(B93,Model!$DL$5:$DZ$150,10,FALSE),"NA")</f>
        <v>35.25769515944561</v>
      </c>
      <c r="H93">
        <f>IFERROR(VLOOKUP(B93,Model!$DL$5:$DZ$150,11,FALSE),"NA")</f>
        <v>6.1798096090477035</v>
      </c>
      <c r="I93">
        <f>IFERROR(VLOOKUP(B93,Model!$DL$5:$DZ$150,13,FALSE),"NA")</f>
        <v>45.986477684849689</v>
      </c>
      <c r="J93">
        <f>IFERROR(VLOOKUP(B93,Model!$DL$5:$DZ$150,14,FALSE),"NA")</f>
        <v>6.8944527226743872</v>
      </c>
      <c r="K93">
        <f>IFERROR(VLOOKUP(B93,Model_with_ocean!$DM$5:$DV$150,6,FALSE),"NA")</f>
        <v>35.25769515944561</v>
      </c>
      <c r="L93">
        <f>IFERROR(VLOOKUP(B93,Model_with_ocean!$DM$5:$DV$150,7,FALSE),"NA")</f>
        <v>6.1798096090477035</v>
      </c>
      <c r="M93">
        <f>IFERROR(VLOOKUP(B93,Model_with_ocean!$DM$5:$DV$150,9,FALSE),"NA")</f>
        <v>45.986477684849689</v>
      </c>
      <c r="N93">
        <f>IFERROR(VLOOKUP(B93,Model_with_ocean!$DM$5:$DV$150,10,FALSE),"NA")</f>
        <v>6.8944527226743872</v>
      </c>
      <c r="O93">
        <f t="shared" si="10"/>
        <v>0</v>
      </c>
      <c r="P93">
        <f t="shared" si="11"/>
        <v>0</v>
      </c>
      <c r="Q93">
        <f t="shared" si="12"/>
        <v>0</v>
      </c>
      <c r="R93">
        <f t="shared" si="13"/>
        <v>0</v>
      </c>
    </row>
    <row r="94" spans="1:18" x14ac:dyDescent="0.25">
      <c r="A94" t="s">
        <v>131</v>
      </c>
      <c r="B94" t="s">
        <v>131</v>
      </c>
      <c r="C94">
        <v>9.3034885551136523E-2</v>
      </c>
      <c r="D94">
        <v>3.9954746621569455E-2</v>
      </c>
      <c r="E94">
        <v>9.044328678806746E-3</v>
      </c>
      <c r="F94">
        <v>3.8063090938505982E-3</v>
      </c>
      <c r="G94">
        <f>IFERROR(VLOOKUP(B94,Model!$DL$5:$DZ$150,10,FALSE),"NA")</f>
        <v>80.876561443038398</v>
      </c>
      <c r="H94">
        <f>IFERROR(VLOOKUP(B94,Model!$DL$5:$DZ$150,11,FALSE),"NA")</f>
        <v>30.064633001492552</v>
      </c>
      <c r="I94">
        <f>IFERROR(VLOOKUP(B94,Model!$DL$5:$DZ$150,13,FALSE),"NA")</f>
        <v>80.876561443038398</v>
      </c>
      <c r="J94">
        <f>IFERROR(VLOOKUP(B94,Model!$DL$5:$DZ$150,14,FALSE),"NA")</f>
        <v>30.064633001492552</v>
      </c>
      <c r="K94">
        <f>IFERROR(VLOOKUP(B94,Model_with_ocean!$DM$5:$DV$150,6,FALSE),"NA")</f>
        <v>80.876561443038398</v>
      </c>
      <c r="L94">
        <f>IFERROR(VLOOKUP(B94,Model_with_ocean!$DM$5:$DV$150,7,FALSE),"NA")</f>
        <v>30.064633001492552</v>
      </c>
      <c r="M94">
        <f>IFERROR(VLOOKUP(B94,Model_with_ocean!$DM$5:$DV$150,9,FALSE),"NA")</f>
        <v>80.876561443038398</v>
      </c>
      <c r="N94">
        <f>IFERROR(VLOOKUP(B94,Model_with_ocean!$DM$5:$DV$150,10,FALSE),"NA")</f>
        <v>30.064633001492552</v>
      </c>
      <c r="O94">
        <f t="shared" si="10"/>
        <v>0</v>
      </c>
      <c r="P94">
        <f t="shared" si="11"/>
        <v>0</v>
      </c>
      <c r="Q94">
        <f t="shared" si="12"/>
        <v>0</v>
      </c>
      <c r="R94">
        <f t="shared" si="13"/>
        <v>0</v>
      </c>
    </row>
    <row r="95" spans="1:18" x14ac:dyDescent="0.25">
      <c r="A95" t="s">
        <v>597</v>
      </c>
      <c r="B95" t="s">
        <v>597</v>
      </c>
      <c r="C95">
        <v>9.1008324207895855E-2</v>
      </c>
      <c r="D95">
        <v>3.2574259999706257E-2</v>
      </c>
      <c r="E95">
        <v>2.1405850108776835E-2</v>
      </c>
      <c r="F95">
        <v>9.1128427394889938E-3</v>
      </c>
      <c r="G95" t="str">
        <f>IFERROR(VLOOKUP(B95,Model!$DL$5:$DZ$150,10,FALSE),"NA")</f>
        <v>NA</v>
      </c>
      <c r="H95" t="str">
        <f>IFERROR(VLOOKUP(B95,Model!$DL$5:$DZ$150,11,FALSE),"NA")</f>
        <v>NA</v>
      </c>
      <c r="I95" t="str">
        <f>IFERROR(VLOOKUP(B95,Model!$DL$5:$DZ$150,13,FALSE),"NA")</f>
        <v>NA</v>
      </c>
      <c r="J95" t="str">
        <f>IFERROR(VLOOKUP(B95,Model!$DL$5:$DZ$150,14,FALSE),"NA")</f>
        <v>NA</v>
      </c>
      <c r="K95" t="str">
        <f>IFERROR(VLOOKUP(B95,Model_with_ocean!$DM$5:$DV$150,6,FALSE),"NA")</f>
        <v>NA</v>
      </c>
      <c r="L95" t="str">
        <f>IFERROR(VLOOKUP(B95,Model_with_ocean!$DM$5:$DV$150,7,FALSE),"NA")</f>
        <v>NA</v>
      </c>
      <c r="M95" t="str">
        <f>IFERROR(VLOOKUP(B95,Model_with_ocean!$DM$5:$DV$150,9,FALSE),"NA")</f>
        <v>NA</v>
      </c>
      <c r="N95" t="str">
        <f>IFERROR(VLOOKUP(B95,Model_with_ocean!$DM$5:$DV$150,10,FALSE),"NA")</f>
        <v>NA</v>
      </c>
      <c r="O95" t="str">
        <f t="shared" si="10"/>
        <v>NA</v>
      </c>
      <c r="P95" t="str">
        <f t="shared" si="11"/>
        <v>NA</v>
      </c>
      <c r="Q95" t="str">
        <f t="shared" si="12"/>
        <v>NA</v>
      </c>
      <c r="R95" t="str">
        <f t="shared" si="13"/>
        <v>NA</v>
      </c>
    </row>
    <row r="96" spans="1:18" x14ac:dyDescent="0.25">
      <c r="A96" t="s">
        <v>223</v>
      </c>
      <c r="B96" t="s">
        <v>223</v>
      </c>
      <c r="C96">
        <v>6.4960947195720847E-2</v>
      </c>
      <c r="D96">
        <v>1.7675493829360883E-2</v>
      </c>
      <c r="E96">
        <v>1.0085195890067622E-3</v>
      </c>
      <c r="F96">
        <v>4.4759766315322107E-4</v>
      </c>
      <c r="G96" t="str">
        <f>IFERROR(VLOOKUP(B96,Model!$DL$5:$DZ$150,10,FALSE),"NA")</f>
        <v>NA</v>
      </c>
      <c r="H96" t="str">
        <f>IFERROR(VLOOKUP(B96,Model!$DL$5:$DZ$150,11,FALSE),"NA")</f>
        <v>NA</v>
      </c>
      <c r="I96" t="str">
        <f>IFERROR(VLOOKUP(B96,Model!$DL$5:$DZ$150,13,FALSE),"NA")</f>
        <v>NA</v>
      </c>
      <c r="J96" t="str">
        <f>IFERROR(VLOOKUP(B96,Model!$DL$5:$DZ$150,14,FALSE),"NA")</f>
        <v>NA</v>
      </c>
      <c r="K96" t="str">
        <f>IFERROR(VLOOKUP(B96,Model_with_ocean!$DM$5:$DV$150,6,FALSE),"NA")</f>
        <v>NA</v>
      </c>
      <c r="L96" t="str">
        <f>IFERROR(VLOOKUP(B96,Model_with_ocean!$DM$5:$DV$150,7,FALSE),"NA")</f>
        <v>NA</v>
      </c>
      <c r="M96" t="str">
        <f>IFERROR(VLOOKUP(B96,Model_with_ocean!$DM$5:$DV$150,9,FALSE),"NA")</f>
        <v>NA</v>
      </c>
      <c r="N96" t="str">
        <f>IFERROR(VLOOKUP(B96,Model_with_ocean!$DM$5:$DV$150,10,FALSE),"NA")</f>
        <v>NA</v>
      </c>
      <c r="O96" t="str">
        <f t="shared" si="10"/>
        <v>NA</v>
      </c>
      <c r="P96" t="str">
        <f t="shared" si="11"/>
        <v>NA</v>
      </c>
      <c r="Q96" t="str">
        <f t="shared" si="12"/>
        <v>NA</v>
      </c>
      <c r="R96" t="str">
        <f t="shared" si="13"/>
        <v>NA</v>
      </c>
    </row>
    <row r="97" spans="1:18" x14ac:dyDescent="0.25">
      <c r="A97" t="s">
        <v>237</v>
      </c>
      <c r="B97" t="s">
        <v>237</v>
      </c>
      <c r="C97">
        <v>0.55607099927149828</v>
      </c>
      <c r="D97">
        <v>7.9758271969420522E-2</v>
      </c>
      <c r="E97">
        <v>1.0141640571105332E-2</v>
      </c>
      <c r="F97">
        <v>4.4128641828743848E-3</v>
      </c>
      <c r="G97" t="str">
        <f>IFERROR(VLOOKUP(B97,Model!$DL$5:$DZ$150,10,FALSE),"NA")</f>
        <v>NA</v>
      </c>
      <c r="H97" t="str">
        <f>IFERROR(VLOOKUP(B97,Model!$DL$5:$DZ$150,11,FALSE),"NA")</f>
        <v>NA</v>
      </c>
      <c r="I97" t="str">
        <f>IFERROR(VLOOKUP(B97,Model!$DL$5:$DZ$150,13,FALSE),"NA")</f>
        <v>NA</v>
      </c>
      <c r="J97" t="str">
        <f>IFERROR(VLOOKUP(B97,Model!$DL$5:$DZ$150,14,FALSE),"NA")</f>
        <v>NA</v>
      </c>
      <c r="K97" t="str">
        <f>IFERROR(VLOOKUP(B97,Model_with_ocean!$DM$5:$DV$150,6,FALSE),"NA")</f>
        <v>NA</v>
      </c>
      <c r="L97" t="str">
        <f>IFERROR(VLOOKUP(B97,Model_with_ocean!$DM$5:$DV$150,7,FALSE),"NA")</f>
        <v>NA</v>
      </c>
      <c r="M97" t="str">
        <f>IFERROR(VLOOKUP(B97,Model_with_ocean!$DM$5:$DV$150,9,FALSE),"NA")</f>
        <v>NA</v>
      </c>
      <c r="N97" t="str">
        <f>IFERROR(VLOOKUP(B97,Model_with_ocean!$DM$5:$DV$150,10,FALSE),"NA")</f>
        <v>NA</v>
      </c>
      <c r="O97" t="str">
        <f t="shared" si="10"/>
        <v>NA</v>
      </c>
      <c r="P97" t="str">
        <f t="shared" si="11"/>
        <v>NA</v>
      </c>
      <c r="Q97" t="str">
        <f t="shared" si="12"/>
        <v>NA</v>
      </c>
      <c r="R97" t="str">
        <f t="shared" si="13"/>
        <v>NA</v>
      </c>
    </row>
    <row r="98" spans="1:18" x14ac:dyDescent="0.25">
      <c r="A98" t="s">
        <v>96</v>
      </c>
      <c r="B98" t="s">
        <v>96</v>
      </c>
      <c r="C98">
        <v>3.496890593984869E-3</v>
      </c>
      <c r="D98">
        <v>1.2091378474727097E-3</v>
      </c>
      <c r="E98">
        <v>5.2531304909251859E-3</v>
      </c>
      <c r="F98">
        <v>2.2157372206953376E-3</v>
      </c>
      <c r="G98">
        <f>IFERROR(VLOOKUP(B98,Model!$DL$5:$DZ$150,10,FALSE),"NA")</f>
        <v>0</v>
      </c>
      <c r="H98">
        <f>IFERROR(VLOOKUP(B98,Model!$DL$5:$DZ$150,11,FALSE),"NA")</f>
        <v>0</v>
      </c>
      <c r="I98">
        <f>IFERROR(VLOOKUP(B98,Model!$DL$5:$DZ$150,13,FALSE),"NA")</f>
        <v>7.370089155622086</v>
      </c>
      <c r="J98">
        <f>IFERROR(VLOOKUP(B98,Model!$DL$5:$DZ$150,14,FALSE),"NA")</f>
        <v>3.1189519659677365</v>
      </c>
      <c r="K98">
        <f>IFERROR(VLOOKUP(B98,Model_with_ocean!$DM$5:$DV$150,6,FALSE),"NA")</f>
        <v>0</v>
      </c>
      <c r="L98">
        <f>IFERROR(VLOOKUP(B98,Model_with_ocean!$DM$5:$DV$150,7,FALSE),"NA")</f>
        <v>0</v>
      </c>
      <c r="M98">
        <f>IFERROR(VLOOKUP(B98,Model_with_ocean!$DM$5:$DV$150,9,FALSE),"NA")</f>
        <v>7.370089155622086</v>
      </c>
      <c r="N98">
        <f>IFERROR(VLOOKUP(B98,Model_with_ocean!$DM$5:$DV$150,10,FALSE),"NA")</f>
        <v>3.1189519659677365</v>
      </c>
      <c r="O98" t="str">
        <f t="shared" si="10"/>
        <v>NA</v>
      </c>
      <c r="P98" t="str">
        <f t="shared" si="11"/>
        <v>NA</v>
      </c>
      <c r="Q98">
        <f t="shared" si="12"/>
        <v>0</v>
      </c>
      <c r="R98">
        <f t="shared" si="13"/>
        <v>0</v>
      </c>
    </row>
    <row r="99" spans="1:18" x14ac:dyDescent="0.25">
      <c r="A99" t="s">
        <v>143</v>
      </c>
      <c r="B99" t="s">
        <v>143</v>
      </c>
      <c r="C99">
        <v>0.13894104879445648</v>
      </c>
      <c r="D99">
        <v>7.6281688140062739E-2</v>
      </c>
      <c r="E99">
        <v>2.0644227223338436E-2</v>
      </c>
      <c r="F99">
        <v>8.7313285461532546E-3</v>
      </c>
      <c r="G99">
        <f>IFERROR(VLOOKUP(B99,Model!$DL$5:$DZ$150,10,FALSE),"NA")</f>
        <v>6.5630872070319199</v>
      </c>
      <c r="H99">
        <f>IFERROR(VLOOKUP(B99,Model!$DL$5:$DZ$150,11,FALSE),"NA")</f>
        <v>9.5339812400562014</v>
      </c>
      <c r="I99">
        <f>IFERROR(VLOOKUP(B99,Model!$DL$5:$DZ$150,13,FALSE),"NA")</f>
        <v>38.457366452340018</v>
      </c>
      <c r="J99">
        <f>IFERROR(VLOOKUP(B99,Model!$DL$5:$DZ$150,14,FALSE),"NA")</f>
        <v>21.076474433362609</v>
      </c>
      <c r="K99">
        <f>IFERROR(VLOOKUP(B99,Model_with_ocean!$DM$5:$DV$150,6,FALSE),"NA")</f>
        <v>6.5630872070319199</v>
      </c>
      <c r="L99">
        <f>IFERROR(VLOOKUP(B99,Model_with_ocean!$DM$5:$DV$150,7,FALSE),"NA")</f>
        <v>9.5339812400562014</v>
      </c>
      <c r="M99">
        <f>IFERROR(VLOOKUP(B99,Model_with_ocean!$DM$5:$DV$150,9,FALSE),"NA")</f>
        <v>38.457366452340018</v>
      </c>
      <c r="N99">
        <f>IFERROR(VLOOKUP(B99,Model_with_ocean!$DM$5:$DV$150,10,FALSE),"NA")</f>
        <v>21.076474433362609</v>
      </c>
      <c r="O99">
        <f t="shared" si="10"/>
        <v>0</v>
      </c>
      <c r="P99">
        <f t="shared" si="11"/>
        <v>0</v>
      </c>
      <c r="Q99">
        <f t="shared" si="12"/>
        <v>0</v>
      </c>
      <c r="R99">
        <f t="shared" si="13"/>
        <v>0</v>
      </c>
    </row>
    <row r="100" spans="1:18" x14ac:dyDescent="0.25">
      <c r="A100" t="s">
        <v>123</v>
      </c>
      <c r="B100" t="s">
        <v>123</v>
      </c>
      <c r="C100">
        <v>0.13799577994287018</v>
      </c>
      <c r="D100">
        <v>7.8458517029192126E-2</v>
      </c>
      <c r="E100">
        <v>4.0474663673412251E-2</v>
      </c>
      <c r="F100">
        <v>1.7213170933405582E-2</v>
      </c>
      <c r="G100">
        <f>IFERROR(VLOOKUP(B100,Model!$DL$5:$DZ$150,10,FALSE),"NA")</f>
        <v>28.10733966678232</v>
      </c>
      <c r="H100">
        <f>IFERROR(VLOOKUP(B100,Model!$DL$5:$DZ$150,11,FALSE),"NA")</f>
        <v>18.098194627104338</v>
      </c>
      <c r="I100">
        <f>IFERROR(VLOOKUP(B100,Model!$DL$5:$DZ$150,13,FALSE),"NA")</f>
        <v>96.6502751936995</v>
      </c>
      <c r="J100">
        <f>IFERROR(VLOOKUP(B100,Model!$DL$5:$DZ$150,14,FALSE),"NA")</f>
        <v>27.393690313912323</v>
      </c>
      <c r="K100">
        <f>IFERROR(VLOOKUP(B100,Model_with_ocean!$DM$5:$DV$150,6,FALSE),"NA")</f>
        <v>28.10733966678232</v>
      </c>
      <c r="L100">
        <f>IFERROR(VLOOKUP(B100,Model_with_ocean!$DM$5:$DV$150,7,FALSE),"NA")</f>
        <v>18.098194627104338</v>
      </c>
      <c r="M100">
        <f>IFERROR(VLOOKUP(B100,Model_with_ocean!$DM$5:$DV$150,9,FALSE),"NA")</f>
        <v>96.6502751936995</v>
      </c>
      <c r="N100">
        <f>IFERROR(VLOOKUP(B100,Model_with_ocean!$DM$5:$DV$150,10,FALSE),"NA")</f>
        <v>27.393690313912323</v>
      </c>
      <c r="O100">
        <f t="shared" si="10"/>
        <v>0</v>
      </c>
      <c r="P100">
        <f t="shared" si="11"/>
        <v>0</v>
      </c>
      <c r="Q100">
        <f t="shared" si="12"/>
        <v>0</v>
      </c>
      <c r="R100">
        <f t="shared" si="13"/>
        <v>0</v>
      </c>
    </row>
    <row r="101" spans="1:18" x14ac:dyDescent="0.25">
      <c r="A101" t="s">
        <v>26</v>
      </c>
      <c r="B101" t="s">
        <v>26</v>
      </c>
      <c r="C101">
        <v>0.29909045502575454</v>
      </c>
      <c r="D101">
        <v>0.13684750649125343</v>
      </c>
      <c r="E101">
        <v>0.34177518787103794</v>
      </c>
      <c r="F101">
        <v>0.14621398887015932</v>
      </c>
      <c r="G101">
        <f>IFERROR(VLOOKUP(B101,Model!$DL$5:$DZ$150,10,FALSE),"NA")</f>
        <v>0</v>
      </c>
      <c r="H101">
        <f>IFERROR(VLOOKUP(B101,Model!$DL$5:$DZ$150,11,FALSE),"NA")</f>
        <v>0</v>
      </c>
      <c r="I101">
        <f>IFERROR(VLOOKUP(B101,Model!$DL$5:$DZ$150,13,FALSE),"NA")</f>
        <v>0</v>
      </c>
      <c r="J101">
        <f>IFERROR(VLOOKUP(B101,Model!$DL$5:$DZ$150,14,FALSE),"NA")</f>
        <v>0</v>
      </c>
      <c r="K101">
        <f>IFERROR(VLOOKUP(B101,Model_with_ocean!$DM$5:$DV$150,6,FALSE),"NA")</f>
        <v>0</v>
      </c>
      <c r="L101">
        <f>IFERROR(VLOOKUP(B101,Model_with_ocean!$DM$5:$DV$150,7,FALSE),"NA")</f>
        <v>0</v>
      </c>
      <c r="M101">
        <f>IFERROR(VLOOKUP(B101,Model_with_ocean!$DM$5:$DV$150,9,FALSE),"NA")</f>
        <v>0</v>
      </c>
      <c r="N101">
        <f>IFERROR(VLOOKUP(B101,Model_with_ocean!$DM$5:$DV$150,10,FALSE),"NA")</f>
        <v>0</v>
      </c>
      <c r="O101" t="str">
        <f t="shared" si="10"/>
        <v>NA</v>
      </c>
      <c r="P101" t="str">
        <f t="shared" si="11"/>
        <v>NA</v>
      </c>
      <c r="Q101" t="str">
        <f t="shared" si="12"/>
        <v>NA</v>
      </c>
      <c r="R101" t="str">
        <f t="shared" si="13"/>
        <v>NA</v>
      </c>
    </row>
    <row r="102" spans="1:18" x14ac:dyDescent="0.25">
      <c r="A102" t="s">
        <v>98</v>
      </c>
      <c r="B102" t="s">
        <v>98</v>
      </c>
      <c r="C102">
        <v>1.935027814555916E-2</v>
      </c>
      <c r="D102">
        <v>1.6475332371189109E-2</v>
      </c>
      <c r="E102">
        <v>0.11090023596796421</v>
      </c>
      <c r="F102">
        <v>4.7265824645120733E-2</v>
      </c>
      <c r="G102">
        <f>IFERROR(VLOOKUP(B102,Model!$DL$5:$DZ$150,10,FALSE),"NA")</f>
        <v>0</v>
      </c>
      <c r="H102">
        <f>IFERROR(VLOOKUP(B102,Model!$DL$5:$DZ$150,11,FALSE),"NA")</f>
        <v>0</v>
      </c>
      <c r="I102">
        <f>IFERROR(VLOOKUP(B102,Model!$DL$5:$DZ$150,13,FALSE),"NA")</f>
        <v>17.273258113618933</v>
      </c>
      <c r="J102">
        <f>IFERROR(VLOOKUP(B102,Model!$DL$5:$DZ$150,14,FALSE),"NA")</f>
        <v>4.3538653428941183</v>
      </c>
      <c r="K102">
        <f>IFERROR(VLOOKUP(B102,Model_with_ocean!$DM$5:$DV$150,6,FALSE),"NA")</f>
        <v>0</v>
      </c>
      <c r="L102">
        <f>IFERROR(VLOOKUP(B102,Model_with_ocean!$DM$5:$DV$150,7,FALSE),"NA")</f>
        <v>0</v>
      </c>
      <c r="M102">
        <f>IFERROR(VLOOKUP(B102,Model_with_ocean!$DM$5:$DV$150,9,FALSE),"NA")</f>
        <v>17.273258113618933</v>
      </c>
      <c r="N102">
        <f>IFERROR(VLOOKUP(B102,Model_with_ocean!$DM$5:$DV$150,10,FALSE),"NA")</f>
        <v>4.3538653428941183</v>
      </c>
      <c r="O102" t="str">
        <f t="shared" si="10"/>
        <v>NA</v>
      </c>
      <c r="P102" t="str">
        <f t="shared" si="11"/>
        <v>NA</v>
      </c>
      <c r="Q102">
        <f t="shared" si="12"/>
        <v>0</v>
      </c>
      <c r="R102">
        <f t="shared" si="13"/>
        <v>0</v>
      </c>
    </row>
    <row r="103" spans="1:18" x14ac:dyDescent="0.25">
      <c r="A103" t="s">
        <v>249</v>
      </c>
      <c r="B103" t="s">
        <v>249</v>
      </c>
      <c r="C103">
        <v>5.8214256836180207E-2</v>
      </c>
      <c r="D103">
        <v>7.7847198944056206E-3</v>
      </c>
      <c r="E103">
        <v>1.5273533810859919E-3</v>
      </c>
      <c r="F103">
        <v>6.4559997847351235E-4</v>
      </c>
      <c r="G103" t="str">
        <f>IFERROR(VLOOKUP(B103,Model!$DL$5:$DZ$150,10,FALSE),"NA")</f>
        <v>NA</v>
      </c>
      <c r="H103" t="str">
        <f>IFERROR(VLOOKUP(B103,Model!$DL$5:$DZ$150,11,FALSE),"NA")</f>
        <v>NA</v>
      </c>
      <c r="I103" t="str">
        <f>IFERROR(VLOOKUP(B103,Model!$DL$5:$DZ$150,13,FALSE),"NA")</f>
        <v>NA</v>
      </c>
      <c r="J103" t="str">
        <f>IFERROR(VLOOKUP(B103,Model!$DL$5:$DZ$150,14,FALSE),"NA")</f>
        <v>NA</v>
      </c>
      <c r="K103" t="str">
        <f>IFERROR(VLOOKUP(B103,Model_with_ocean!$DM$5:$DV$150,6,FALSE),"NA")</f>
        <v>NA</v>
      </c>
      <c r="L103" t="str">
        <f>IFERROR(VLOOKUP(B103,Model_with_ocean!$DM$5:$DV$150,7,FALSE),"NA")</f>
        <v>NA</v>
      </c>
      <c r="M103" t="str">
        <f>IFERROR(VLOOKUP(B103,Model_with_ocean!$DM$5:$DV$150,9,FALSE),"NA")</f>
        <v>NA</v>
      </c>
      <c r="N103" t="str">
        <f>IFERROR(VLOOKUP(B103,Model_with_ocean!$DM$5:$DV$150,10,FALSE),"NA")</f>
        <v>NA</v>
      </c>
      <c r="O103" t="str">
        <f t="shared" si="10"/>
        <v>NA</v>
      </c>
      <c r="P103" t="str">
        <f t="shared" si="11"/>
        <v>NA</v>
      </c>
      <c r="Q103" t="str">
        <f t="shared" si="12"/>
        <v>NA</v>
      </c>
      <c r="R103" t="str">
        <f t="shared" si="13"/>
        <v>NA</v>
      </c>
    </row>
    <row r="104" spans="1:18" x14ac:dyDescent="0.25">
      <c r="A104" t="s">
        <v>38</v>
      </c>
      <c r="B104" t="s">
        <v>38</v>
      </c>
      <c r="C104">
        <v>0.3559545697515008</v>
      </c>
      <c r="D104">
        <v>0.29220369908699201</v>
      </c>
      <c r="E104">
        <v>1.421825757086755</v>
      </c>
      <c r="F104">
        <v>0.60628844009093641</v>
      </c>
      <c r="G104">
        <f>IFERROR(VLOOKUP(B104,Model!$DL$5:$DZ$150,10,FALSE),"NA")</f>
        <v>0</v>
      </c>
      <c r="H104">
        <f>IFERROR(VLOOKUP(B104,Model!$DL$5:$DZ$150,11,FALSE),"NA")</f>
        <v>0</v>
      </c>
      <c r="I104">
        <f>IFERROR(VLOOKUP(B104,Model!$DL$5:$DZ$150,13,FALSE),"NA")</f>
        <v>0.52955923123106119</v>
      </c>
      <c r="J104">
        <f>IFERROR(VLOOKUP(B104,Model!$DL$5:$DZ$150,14,FALSE),"NA")</f>
        <v>0.47145229111899384</v>
      </c>
      <c r="K104">
        <f>IFERROR(VLOOKUP(B104,Model_with_ocean!$DM$5:$DV$150,6,FALSE),"NA")</f>
        <v>0</v>
      </c>
      <c r="L104">
        <f>IFERROR(VLOOKUP(B104,Model_with_ocean!$DM$5:$DV$150,7,FALSE),"NA")</f>
        <v>0</v>
      </c>
      <c r="M104">
        <f>IFERROR(VLOOKUP(B104,Model_with_ocean!$DM$5:$DV$150,9,FALSE),"NA")</f>
        <v>0.52955923123106119</v>
      </c>
      <c r="N104">
        <f>IFERROR(VLOOKUP(B104,Model_with_ocean!$DM$5:$DV$150,10,FALSE),"NA")</f>
        <v>0.47145229111899384</v>
      </c>
      <c r="O104" t="str">
        <f t="shared" si="10"/>
        <v>NA</v>
      </c>
      <c r="P104" t="str">
        <f t="shared" si="11"/>
        <v>NA</v>
      </c>
      <c r="Q104">
        <f t="shared" si="12"/>
        <v>0</v>
      </c>
      <c r="R104">
        <f t="shared" si="13"/>
        <v>0</v>
      </c>
    </row>
    <row r="105" spans="1:18" x14ac:dyDescent="0.25">
      <c r="A105" t="s">
        <v>229</v>
      </c>
      <c r="B105" t="s">
        <v>229</v>
      </c>
      <c r="C105">
        <v>1.2890092723203757</v>
      </c>
      <c r="D105">
        <v>0.20605309427810628</v>
      </c>
      <c r="E105">
        <v>3.3901953822257024E-3</v>
      </c>
      <c r="F105">
        <v>1.6904903345005544E-3</v>
      </c>
      <c r="G105" t="str">
        <f>IFERROR(VLOOKUP(B105,Model!$DL$5:$DZ$150,10,FALSE),"NA")</f>
        <v>NA</v>
      </c>
      <c r="H105" t="str">
        <f>IFERROR(VLOOKUP(B105,Model!$DL$5:$DZ$150,11,FALSE),"NA")</f>
        <v>NA</v>
      </c>
      <c r="I105" t="str">
        <f>IFERROR(VLOOKUP(B105,Model!$DL$5:$DZ$150,13,FALSE),"NA")</f>
        <v>NA</v>
      </c>
      <c r="J105" t="str">
        <f>IFERROR(VLOOKUP(B105,Model!$DL$5:$DZ$150,14,FALSE),"NA")</f>
        <v>NA</v>
      </c>
      <c r="K105" t="str">
        <f>IFERROR(VLOOKUP(B105,Model_with_ocean!$DM$5:$DV$150,6,FALSE),"NA")</f>
        <v>NA</v>
      </c>
      <c r="L105" t="str">
        <f>IFERROR(VLOOKUP(B105,Model_with_ocean!$DM$5:$DV$150,7,FALSE),"NA")</f>
        <v>NA</v>
      </c>
      <c r="M105" t="str">
        <f>IFERROR(VLOOKUP(B105,Model_with_ocean!$DM$5:$DV$150,9,FALSE),"NA")</f>
        <v>NA</v>
      </c>
      <c r="N105" t="str">
        <f>IFERROR(VLOOKUP(B105,Model_with_ocean!$DM$5:$DV$150,10,FALSE),"NA")</f>
        <v>NA</v>
      </c>
      <c r="O105" t="str">
        <f t="shared" si="10"/>
        <v>NA</v>
      </c>
      <c r="P105" t="str">
        <f t="shared" si="11"/>
        <v>NA</v>
      </c>
      <c r="Q105" t="str">
        <f t="shared" si="12"/>
        <v>NA</v>
      </c>
      <c r="R105" t="str">
        <f t="shared" si="13"/>
        <v>NA</v>
      </c>
    </row>
    <row r="106" spans="1:18" x14ac:dyDescent="0.25">
      <c r="A106" t="s">
        <v>80</v>
      </c>
      <c r="B106" t="s">
        <v>80</v>
      </c>
      <c r="C106">
        <v>4.4802893106891464E-2</v>
      </c>
      <c r="D106">
        <v>1.8627955968300535E-2</v>
      </c>
      <c r="E106">
        <v>2.7070166431704657E-3</v>
      </c>
      <c r="F106">
        <v>1.1341414813207649E-3</v>
      </c>
      <c r="G106">
        <f>IFERROR(VLOOKUP(B106,Model!$DL$5:$DZ$150,10,FALSE),"NA")</f>
        <v>65.514360483390462</v>
      </c>
      <c r="H106">
        <f>IFERROR(VLOOKUP(B106,Model!$DL$5:$DZ$150,11,FALSE),"NA")</f>
        <v>8.1305654783382071</v>
      </c>
      <c r="I106">
        <f>IFERROR(VLOOKUP(B106,Model!$DL$5:$DZ$150,13,FALSE),"NA")</f>
        <v>65.514360483390462</v>
      </c>
      <c r="J106">
        <f>IFERROR(VLOOKUP(B106,Model!$DL$5:$DZ$150,14,FALSE),"NA")</f>
        <v>8.1305654783382071</v>
      </c>
      <c r="K106">
        <f>IFERROR(VLOOKUP(B106,Model_with_ocean!$DM$5:$DV$150,6,FALSE),"NA")</f>
        <v>65.514360483390462</v>
      </c>
      <c r="L106">
        <f>IFERROR(VLOOKUP(B106,Model_with_ocean!$DM$5:$DV$150,7,FALSE),"NA")</f>
        <v>8.1305654783382071</v>
      </c>
      <c r="M106">
        <f>IFERROR(VLOOKUP(B106,Model_with_ocean!$DM$5:$DV$150,9,FALSE),"NA")</f>
        <v>65.514360483390462</v>
      </c>
      <c r="N106">
        <f>IFERROR(VLOOKUP(B106,Model_with_ocean!$DM$5:$DV$150,10,FALSE),"NA")</f>
        <v>8.1305654783382071</v>
      </c>
      <c r="O106">
        <f t="shared" si="10"/>
        <v>0</v>
      </c>
      <c r="P106">
        <f t="shared" si="11"/>
        <v>0</v>
      </c>
      <c r="Q106">
        <f t="shared" si="12"/>
        <v>0</v>
      </c>
      <c r="R106">
        <f t="shared" si="13"/>
        <v>0</v>
      </c>
    </row>
    <row r="107" spans="1:18" x14ac:dyDescent="0.25">
      <c r="A107" t="s">
        <v>33</v>
      </c>
      <c r="B107" t="s">
        <v>33</v>
      </c>
      <c r="C107">
        <v>9.0901981249938688E-2</v>
      </c>
      <c r="D107">
        <v>5.9355529192894135E-2</v>
      </c>
      <c r="E107">
        <v>0.20515540264930571</v>
      </c>
      <c r="F107">
        <v>8.7552280450762354E-2</v>
      </c>
      <c r="G107">
        <f>IFERROR(VLOOKUP(B107,Model!$DL$5:$DZ$150,10,FALSE),"NA")</f>
        <v>0</v>
      </c>
      <c r="H107">
        <f>IFERROR(VLOOKUP(B107,Model!$DL$5:$DZ$150,11,FALSE),"NA")</f>
        <v>0</v>
      </c>
      <c r="I107">
        <f>IFERROR(VLOOKUP(B107,Model!$DL$5:$DZ$150,13,FALSE),"NA")</f>
        <v>0</v>
      </c>
      <c r="J107">
        <f>IFERROR(VLOOKUP(B107,Model!$DL$5:$DZ$150,14,FALSE),"NA")</f>
        <v>0</v>
      </c>
      <c r="K107">
        <f>IFERROR(VLOOKUP(B107,Model_with_ocean!$DM$5:$DV$150,6,FALSE),"NA")</f>
        <v>0</v>
      </c>
      <c r="L107">
        <f>IFERROR(VLOOKUP(B107,Model_with_ocean!$DM$5:$DV$150,7,FALSE),"NA")</f>
        <v>0</v>
      </c>
      <c r="M107">
        <f>IFERROR(VLOOKUP(B107,Model_with_ocean!$DM$5:$DV$150,9,FALSE),"NA")</f>
        <v>0</v>
      </c>
      <c r="N107">
        <f>IFERROR(VLOOKUP(B107,Model_with_ocean!$DM$5:$DV$150,10,FALSE),"NA")</f>
        <v>0</v>
      </c>
      <c r="O107" t="str">
        <f t="shared" si="10"/>
        <v>NA</v>
      </c>
      <c r="P107" t="str">
        <f t="shared" si="11"/>
        <v>NA</v>
      </c>
      <c r="Q107" t="str">
        <f t="shared" si="12"/>
        <v>NA</v>
      </c>
      <c r="R107" t="str">
        <f t="shared" si="13"/>
        <v>NA</v>
      </c>
    </row>
    <row r="108" spans="1:18" x14ac:dyDescent="0.25">
      <c r="A108" t="s">
        <v>78</v>
      </c>
      <c r="B108" t="s">
        <v>78</v>
      </c>
      <c r="C108">
        <v>6.0556276746338088E-2</v>
      </c>
      <c r="D108">
        <v>2.2873469487135967E-2</v>
      </c>
      <c r="E108">
        <v>8.1348714122186623E-4</v>
      </c>
      <c r="F108">
        <v>3.4271102564548063E-4</v>
      </c>
      <c r="G108">
        <f>IFERROR(VLOOKUP(B108,Model!$DL$5:$DZ$150,10,FALSE),"NA")</f>
        <v>4.7057387080549651</v>
      </c>
      <c r="H108">
        <f>IFERROR(VLOOKUP(B108,Model!$DL$5:$DZ$150,11,FALSE),"NA")</f>
        <v>2.2565797187100944</v>
      </c>
      <c r="I108">
        <f>IFERROR(VLOOKUP(B108,Model!$DL$5:$DZ$150,13,FALSE),"NA")</f>
        <v>79.358275062767731</v>
      </c>
      <c r="J108">
        <f>IFERROR(VLOOKUP(B108,Model!$DL$5:$DZ$150,14,FALSE),"NA")</f>
        <v>8.6377464811258751</v>
      </c>
      <c r="K108">
        <f>IFERROR(VLOOKUP(B108,Model_with_ocean!$DM$5:$DV$150,6,FALSE),"NA")</f>
        <v>4.7057387080549651</v>
      </c>
      <c r="L108">
        <f>IFERROR(VLOOKUP(B108,Model_with_ocean!$DM$5:$DV$150,7,FALSE),"NA")</f>
        <v>2.2565797187100944</v>
      </c>
      <c r="M108">
        <f>IFERROR(VLOOKUP(B108,Model_with_ocean!$DM$5:$DV$150,9,FALSE),"NA")</f>
        <v>79.358275062767731</v>
      </c>
      <c r="N108">
        <f>IFERROR(VLOOKUP(B108,Model_with_ocean!$DM$5:$DV$150,10,FALSE),"NA")</f>
        <v>8.6377464811258751</v>
      </c>
      <c r="O108">
        <f t="shared" si="10"/>
        <v>0</v>
      </c>
      <c r="P108">
        <f t="shared" si="11"/>
        <v>0</v>
      </c>
      <c r="Q108">
        <f t="shared" si="12"/>
        <v>0</v>
      </c>
      <c r="R108">
        <f t="shared" si="13"/>
        <v>0</v>
      </c>
    </row>
    <row r="109" spans="1:18" x14ac:dyDescent="0.25">
      <c r="A109" t="s">
        <v>219</v>
      </c>
      <c r="B109" t="s">
        <v>219</v>
      </c>
      <c r="C109">
        <v>0.58679440143113037</v>
      </c>
      <c r="D109">
        <v>4.6195451545227029E-2</v>
      </c>
      <c r="E109">
        <v>9.1169175569875017E-3</v>
      </c>
      <c r="F109">
        <v>4.1842864657098437E-3</v>
      </c>
      <c r="G109" t="str">
        <f>IFERROR(VLOOKUP(B109,Model!$DL$5:$DZ$150,10,FALSE),"NA")</f>
        <v>NA</v>
      </c>
      <c r="H109" t="str">
        <f>IFERROR(VLOOKUP(B109,Model!$DL$5:$DZ$150,11,FALSE),"NA")</f>
        <v>NA</v>
      </c>
      <c r="I109" t="str">
        <f>IFERROR(VLOOKUP(B109,Model!$DL$5:$DZ$150,13,FALSE),"NA")</f>
        <v>NA</v>
      </c>
      <c r="J109" t="str">
        <f>IFERROR(VLOOKUP(B109,Model!$DL$5:$DZ$150,14,FALSE),"NA")</f>
        <v>NA</v>
      </c>
      <c r="K109" t="str">
        <f>IFERROR(VLOOKUP(B109,Model_with_ocean!$DM$5:$DV$150,6,FALSE),"NA")</f>
        <v>NA</v>
      </c>
      <c r="L109" t="str">
        <f>IFERROR(VLOOKUP(B109,Model_with_ocean!$DM$5:$DV$150,7,FALSE),"NA")</f>
        <v>NA</v>
      </c>
      <c r="M109" t="str">
        <f>IFERROR(VLOOKUP(B109,Model_with_ocean!$DM$5:$DV$150,9,FALSE),"NA")</f>
        <v>NA</v>
      </c>
      <c r="N109" t="str">
        <f>IFERROR(VLOOKUP(B109,Model_with_ocean!$DM$5:$DV$150,10,FALSE),"NA")</f>
        <v>NA</v>
      </c>
      <c r="O109" t="str">
        <f t="shared" si="10"/>
        <v>NA</v>
      </c>
      <c r="P109" t="str">
        <f t="shared" si="11"/>
        <v>NA</v>
      </c>
      <c r="Q109" t="str">
        <f t="shared" si="12"/>
        <v>NA</v>
      </c>
      <c r="R109" t="str">
        <f t="shared" si="13"/>
        <v>NA</v>
      </c>
    </row>
    <row r="110" spans="1:18" x14ac:dyDescent="0.25">
      <c r="A110" t="s">
        <v>133</v>
      </c>
      <c r="B110" t="s">
        <v>133</v>
      </c>
      <c r="C110">
        <v>0.13156025698224691</v>
      </c>
      <c r="D110">
        <v>9.3507196229472664E-2</v>
      </c>
      <c r="E110">
        <v>4.9446675686546024E-2</v>
      </c>
      <c r="F110">
        <v>2.1079283939755649E-2</v>
      </c>
      <c r="G110">
        <f>IFERROR(VLOOKUP(B110,Model!$DL$5:$DZ$150,10,FALSE),"NA")</f>
        <v>0</v>
      </c>
      <c r="H110">
        <f>IFERROR(VLOOKUP(B110,Model!$DL$5:$DZ$150,11,FALSE),"NA")</f>
        <v>0</v>
      </c>
      <c r="I110">
        <f>IFERROR(VLOOKUP(B110,Model!$DL$5:$DZ$150,13,FALSE),"NA")</f>
        <v>4.6165407871335455E-3</v>
      </c>
      <c r="J110">
        <f>IFERROR(VLOOKUP(B110,Model!$DL$5:$DZ$150,14,FALSE),"NA")</f>
        <v>1.1308169305223797E-2</v>
      </c>
      <c r="K110">
        <f>IFERROR(VLOOKUP(B110,Model_with_ocean!$DM$5:$DV$150,6,FALSE),"NA")</f>
        <v>0</v>
      </c>
      <c r="L110">
        <f>IFERROR(VLOOKUP(B110,Model_with_ocean!$DM$5:$DV$150,7,FALSE),"NA")</f>
        <v>0</v>
      </c>
      <c r="M110">
        <f>IFERROR(VLOOKUP(B110,Model_with_ocean!$DM$5:$DV$150,9,FALSE),"NA")</f>
        <v>4.6165407871335455E-3</v>
      </c>
      <c r="N110">
        <f>IFERROR(VLOOKUP(B110,Model_with_ocean!$DM$5:$DV$150,10,FALSE),"NA")</f>
        <v>1.1308169305223797E-2</v>
      </c>
      <c r="O110" t="str">
        <f t="shared" si="10"/>
        <v>NA</v>
      </c>
      <c r="P110" t="str">
        <f t="shared" si="11"/>
        <v>NA</v>
      </c>
      <c r="Q110">
        <f t="shared" si="12"/>
        <v>0</v>
      </c>
      <c r="R110">
        <f t="shared" si="13"/>
        <v>0</v>
      </c>
    </row>
    <row r="111" spans="1:18" x14ac:dyDescent="0.25">
      <c r="A111" t="s">
        <v>170</v>
      </c>
      <c r="B111" t="s">
        <v>170</v>
      </c>
      <c r="C111">
        <v>2.1957349070179204E-3</v>
      </c>
      <c r="D111">
        <v>1.3776318225785058E-3</v>
      </c>
      <c r="E111">
        <v>3.8939065089282758E-3</v>
      </c>
      <c r="F111">
        <v>1.6797942141590354E-3</v>
      </c>
      <c r="G111">
        <f>IFERROR(VLOOKUP(B111,Model!$DL$5:$DZ$150,10,FALSE),"NA")</f>
        <v>5.4960455574571777E-2</v>
      </c>
      <c r="H111">
        <f>IFERROR(VLOOKUP(B111,Model!$DL$5:$DZ$150,11,FALSE),"NA")</f>
        <v>0.13462507218860412</v>
      </c>
      <c r="I111">
        <f>IFERROR(VLOOKUP(B111,Model!$DL$5:$DZ$150,13,FALSE),"NA")</f>
        <v>510.0502417529604</v>
      </c>
      <c r="J111">
        <f>IFERROR(VLOOKUP(B111,Model!$DL$5:$DZ$150,14,FALSE),"NA")</f>
        <v>39.564739698001013</v>
      </c>
      <c r="K111">
        <f>IFERROR(VLOOKUP(B111,Model_with_ocean!$DM$5:$DV$150,6,FALSE),"NA")</f>
        <v>5.4960455574571777E-2</v>
      </c>
      <c r="L111">
        <f>IFERROR(VLOOKUP(B111,Model_with_ocean!$DM$5:$DV$150,7,FALSE),"NA")</f>
        <v>0.13462507218860412</v>
      </c>
      <c r="M111">
        <f>IFERROR(VLOOKUP(B111,Model_with_ocean!$DM$5:$DV$150,9,FALSE),"NA")</f>
        <v>510.0502417529604</v>
      </c>
      <c r="N111">
        <f>IFERROR(VLOOKUP(B111,Model_with_ocean!$DM$5:$DV$150,10,FALSE),"NA")</f>
        <v>39.564739698001013</v>
      </c>
      <c r="O111">
        <f t="shared" si="10"/>
        <v>0</v>
      </c>
      <c r="P111">
        <f t="shared" si="11"/>
        <v>0</v>
      </c>
      <c r="Q111">
        <f t="shared" si="12"/>
        <v>0</v>
      </c>
      <c r="R111">
        <f t="shared" si="13"/>
        <v>0</v>
      </c>
    </row>
    <row r="112" spans="1:18" x14ac:dyDescent="0.25">
      <c r="A112" t="s">
        <v>135</v>
      </c>
      <c r="B112" t="s">
        <v>135</v>
      </c>
      <c r="C112">
        <v>4.7828766592113735E-2</v>
      </c>
      <c r="D112">
        <v>3.0438976521366189E-2</v>
      </c>
      <c r="E112">
        <v>3.4921092614532571E-2</v>
      </c>
      <c r="F112">
        <v>1.4886595895349004E-2</v>
      </c>
      <c r="G112">
        <f>IFERROR(VLOOKUP(B112,Model!$DL$5:$DZ$150,10,FALSE),"NA")</f>
        <v>3.3243244688972893</v>
      </c>
      <c r="H112">
        <f>IFERROR(VLOOKUP(B112,Model!$DL$5:$DZ$150,11,FALSE),"NA")</f>
        <v>6.4242812958805402</v>
      </c>
      <c r="I112">
        <f>IFERROR(VLOOKUP(B112,Model!$DL$5:$DZ$150,13,FALSE),"NA")</f>
        <v>18.5383108219586</v>
      </c>
      <c r="J112">
        <f>IFERROR(VLOOKUP(B112,Model!$DL$5:$DZ$150,14,FALSE),"NA")</f>
        <v>15.506507926545291</v>
      </c>
      <c r="K112">
        <f>IFERROR(VLOOKUP(B112,Model_with_ocean!$DM$5:$DV$150,6,FALSE),"NA")</f>
        <v>3.3243244688972893</v>
      </c>
      <c r="L112">
        <f>IFERROR(VLOOKUP(B112,Model_with_ocean!$DM$5:$DV$150,7,FALSE),"NA")</f>
        <v>6.4242812958805402</v>
      </c>
      <c r="M112">
        <f>IFERROR(VLOOKUP(B112,Model_with_ocean!$DM$5:$DV$150,9,FALSE),"NA")</f>
        <v>18.5383108219586</v>
      </c>
      <c r="N112">
        <f>IFERROR(VLOOKUP(B112,Model_with_ocean!$DM$5:$DV$150,10,FALSE),"NA")</f>
        <v>15.506507926545291</v>
      </c>
      <c r="O112">
        <f t="shared" si="10"/>
        <v>0</v>
      </c>
      <c r="P112">
        <f t="shared" si="11"/>
        <v>0</v>
      </c>
      <c r="Q112">
        <f t="shared" si="12"/>
        <v>0</v>
      </c>
      <c r="R112">
        <f t="shared" si="13"/>
        <v>0</v>
      </c>
    </row>
    <row r="113" spans="1:18" x14ac:dyDescent="0.25">
      <c r="A113" t="s">
        <v>598</v>
      </c>
      <c r="B113" t="s">
        <v>598</v>
      </c>
      <c r="C113">
        <v>1.7556076894214744E-2</v>
      </c>
      <c r="D113">
        <v>1.0339649508656516E-2</v>
      </c>
      <c r="E113">
        <v>0.10174630516137248</v>
      </c>
      <c r="F113">
        <v>4.3593962456620498E-2</v>
      </c>
      <c r="G113" t="str">
        <f>IFERROR(VLOOKUP(B113,Model!$DL$5:$DZ$150,10,FALSE),"NA")</f>
        <v>NA</v>
      </c>
      <c r="H113" t="str">
        <f>IFERROR(VLOOKUP(B113,Model!$DL$5:$DZ$150,11,FALSE),"NA")</f>
        <v>NA</v>
      </c>
      <c r="I113" t="str">
        <f>IFERROR(VLOOKUP(B113,Model!$DL$5:$DZ$150,13,FALSE),"NA")</f>
        <v>NA</v>
      </c>
      <c r="J113" t="str">
        <f>IFERROR(VLOOKUP(B113,Model!$DL$5:$DZ$150,14,FALSE),"NA")</f>
        <v>NA</v>
      </c>
      <c r="K113" t="str">
        <f>IFERROR(VLOOKUP(B113,Model_with_ocean!$DM$5:$DV$150,6,FALSE),"NA")</f>
        <v>NA</v>
      </c>
      <c r="L113" t="str">
        <f>IFERROR(VLOOKUP(B113,Model_with_ocean!$DM$5:$DV$150,7,FALSE),"NA")</f>
        <v>NA</v>
      </c>
      <c r="M113" t="str">
        <f>IFERROR(VLOOKUP(B113,Model_with_ocean!$DM$5:$DV$150,9,FALSE),"NA")</f>
        <v>NA</v>
      </c>
      <c r="N113" t="str">
        <f>IFERROR(VLOOKUP(B113,Model_with_ocean!$DM$5:$DV$150,10,FALSE),"NA")</f>
        <v>NA</v>
      </c>
      <c r="O113" t="str">
        <f t="shared" si="10"/>
        <v>NA</v>
      </c>
      <c r="P113" t="str">
        <f t="shared" si="11"/>
        <v>NA</v>
      </c>
      <c r="Q113" t="str">
        <f t="shared" si="12"/>
        <v>NA</v>
      </c>
      <c r="R113" t="str">
        <f t="shared" si="13"/>
        <v>NA</v>
      </c>
    </row>
    <row r="114" spans="1:18" x14ac:dyDescent="0.25">
      <c r="A114" t="s">
        <v>243</v>
      </c>
      <c r="B114" t="s">
        <v>243</v>
      </c>
      <c r="C114">
        <v>0.27899955961433198</v>
      </c>
      <c r="D114">
        <v>3.299781218062061E-2</v>
      </c>
      <c r="E114">
        <v>1.0973411315413057E-2</v>
      </c>
      <c r="F114">
        <v>4.6595991162483551E-3</v>
      </c>
      <c r="G114" t="str">
        <f>IFERROR(VLOOKUP(B114,Model!$DL$5:$DZ$150,10,FALSE),"NA")</f>
        <v>NA</v>
      </c>
      <c r="H114" t="str">
        <f>IFERROR(VLOOKUP(B114,Model!$DL$5:$DZ$150,11,FALSE),"NA")</f>
        <v>NA</v>
      </c>
      <c r="I114" t="str">
        <f>IFERROR(VLOOKUP(B114,Model!$DL$5:$DZ$150,13,FALSE),"NA")</f>
        <v>NA</v>
      </c>
      <c r="J114" t="str">
        <f>IFERROR(VLOOKUP(B114,Model!$DL$5:$DZ$150,14,FALSE),"NA")</f>
        <v>NA</v>
      </c>
      <c r="K114" t="str">
        <f>IFERROR(VLOOKUP(B114,Model_with_ocean!$DM$5:$DV$150,6,FALSE),"NA")</f>
        <v>NA</v>
      </c>
      <c r="L114" t="str">
        <f>IFERROR(VLOOKUP(B114,Model_with_ocean!$DM$5:$DV$150,7,FALSE),"NA")</f>
        <v>NA</v>
      </c>
      <c r="M114" t="str">
        <f>IFERROR(VLOOKUP(B114,Model_with_ocean!$DM$5:$DV$150,9,FALSE),"NA")</f>
        <v>NA</v>
      </c>
      <c r="N114" t="str">
        <f>IFERROR(VLOOKUP(B114,Model_with_ocean!$DM$5:$DV$150,10,FALSE),"NA")</f>
        <v>NA</v>
      </c>
      <c r="O114" t="str">
        <f t="shared" si="10"/>
        <v>NA</v>
      </c>
      <c r="P114" t="str">
        <f t="shared" si="11"/>
        <v>NA</v>
      </c>
      <c r="Q114" t="str">
        <f t="shared" si="12"/>
        <v>NA</v>
      </c>
      <c r="R114" t="str">
        <f t="shared" si="13"/>
        <v>NA</v>
      </c>
    </row>
    <row r="115" spans="1:18" x14ac:dyDescent="0.25">
      <c r="A115" t="s">
        <v>329</v>
      </c>
      <c r="B115" t="s">
        <v>329</v>
      </c>
      <c r="C115">
        <v>0.46167177790026404</v>
      </c>
      <c r="D115">
        <v>0.20003508189739899</v>
      </c>
      <c r="E115">
        <v>1.0372429006934616</v>
      </c>
      <c r="F115">
        <v>0.44407441547458659</v>
      </c>
      <c r="G115">
        <f>IFERROR(VLOOKUP(B115,Model!$DL$5:$DZ$150,10,FALSE),"NA")</f>
        <v>13.299212939438121</v>
      </c>
      <c r="H115">
        <f>IFERROR(VLOOKUP(B115,Model!$DL$5:$DZ$150,11,FALSE),"NA")</f>
        <v>7.0519694503122361</v>
      </c>
      <c r="I115">
        <f>IFERROR(VLOOKUP(B115,Model!$DL$5:$DZ$150,13,FALSE),"NA")</f>
        <v>57.34297236673612</v>
      </c>
      <c r="J115">
        <f>IFERROR(VLOOKUP(B115,Model!$DL$5:$DZ$150,14,FALSE),"NA")</f>
        <v>11.126085602075978</v>
      </c>
      <c r="K115">
        <f>IFERROR(VLOOKUP(B115,Model_with_ocean!$DM$5:$DV$150,6,FALSE),"NA")</f>
        <v>13.299212939438121</v>
      </c>
      <c r="L115">
        <f>IFERROR(VLOOKUP(B115,Model_with_ocean!$DM$5:$DV$150,7,FALSE),"NA")</f>
        <v>7.0519694503122361</v>
      </c>
      <c r="M115">
        <f>IFERROR(VLOOKUP(B115,Model_with_ocean!$DM$5:$DV$150,9,FALSE),"NA")</f>
        <v>57.34297236673612</v>
      </c>
      <c r="N115">
        <f>IFERROR(VLOOKUP(B115,Model_with_ocean!$DM$5:$DV$150,10,FALSE),"NA")</f>
        <v>11.126085602075978</v>
      </c>
      <c r="O115">
        <f t="shared" si="10"/>
        <v>0</v>
      </c>
      <c r="P115">
        <f t="shared" si="11"/>
        <v>0</v>
      </c>
      <c r="Q115">
        <f t="shared" si="12"/>
        <v>0</v>
      </c>
      <c r="R115">
        <f t="shared" si="13"/>
        <v>0</v>
      </c>
    </row>
    <row r="116" spans="1:18" x14ac:dyDescent="0.25">
      <c r="A116" t="s">
        <v>188</v>
      </c>
      <c r="B116" t="s">
        <v>188</v>
      </c>
      <c r="C116">
        <v>3.9835789472359271</v>
      </c>
      <c r="D116">
        <v>2.4185269842374986</v>
      </c>
      <c r="E116">
        <v>6.9675380736729497</v>
      </c>
      <c r="F116">
        <v>2.9821996521753849</v>
      </c>
      <c r="G116">
        <f>IFERROR(VLOOKUP(B116,Model!$DL$5:$DZ$150,10,FALSE),"NA")</f>
        <v>0</v>
      </c>
      <c r="H116">
        <f>IFERROR(VLOOKUP(B116,Model!$DL$5:$DZ$150,11,FALSE),"NA")</f>
        <v>0</v>
      </c>
      <c r="I116">
        <f>IFERROR(VLOOKUP(B116,Model!$DL$5:$DZ$150,13,FALSE),"NA")</f>
        <v>1.6983640386142762</v>
      </c>
      <c r="J116">
        <f>IFERROR(VLOOKUP(B116,Model!$DL$5:$DZ$150,14,FALSE),"NA")</f>
        <v>3.3699655531731842</v>
      </c>
      <c r="K116">
        <f>IFERROR(VLOOKUP(B116,Model_with_ocean!$DM$5:$DV$150,6,FALSE),"NA")</f>
        <v>0</v>
      </c>
      <c r="L116">
        <f>IFERROR(VLOOKUP(B116,Model_with_ocean!$DM$5:$DV$150,7,FALSE),"NA")</f>
        <v>0</v>
      </c>
      <c r="M116">
        <f>IFERROR(VLOOKUP(B116,Model_with_ocean!$DM$5:$DV$150,9,FALSE),"NA")</f>
        <v>1.6983640386142762</v>
      </c>
      <c r="N116">
        <f>IFERROR(VLOOKUP(B116,Model_with_ocean!$DM$5:$DV$150,10,FALSE),"NA")</f>
        <v>3.3699655531731842</v>
      </c>
      <c r="O116" t="str">
        <f t="shared" si="10"/>
        <v>NA</v>
      </c>
      <c r="P116" t="str">
        <f t="shared" si="11"/>
        <v>NA</v>
      </c>
      <c r="Q116">
        <f t="shared" si="12"/>
        <v>0</v>
      </c>
      <c r="R116">
        <f t="shared" si="13"/>
        <v>0</v>
      </c>
    </row>
    <row r="117" spans="1:18" x14ac:dyDescent="0.25">
      <c r="A117" t="s">
        <v>379</v>
      </c>
      <c r="B117" t="s">
        <v>379</v>
      </c>
      <c r="C117">
        <v>0.69353661395120092</v>
      </c>
      <c r="D117">
        <v>0.26253433961089895</v>
      </c>
      <c r="E117">
        <v>0.20041387911947481</v>
      </c>
      <c r="F117">
        <v>8.5227312207884126E-2</v>
      </c>
      <c r="G117">
        <f>IFERROR(VLOOKUP(B117,Model!$DL$5:$DZ$150,10,FALSE),"NA")</f>
        <v>5.0177815584292622</v>
      </c>
      <c r="H117">
        <f>IFERROR(VLOOKUP(B117,Model!$DL$5:$DZ$150,11,FALSE),"NA")</f>
        <v>3.8675001278090546</v>
      </c>
      <c r="I117">
        <f>IFERROR(VLOOKUP(B117,Model!$DL$5:$DZ$150,13,FALSE),"NA")</f>
        <v>13.238495160124449</v>
      </c>
      <c r="J117">
        <f>IFERROR(VLOOKUP(B117,Model!$DL$5:$DZ$150,14,FALSE),"NA")</f>
        <v>7.4400161994881389</v>
      </c>
      <c r="K117">
        <f>IFERROR(VLOOKUP(B117,Model_with_ocean!$DM$5:$DV$150,6,FALSE),"NA")</f>
        <v>5.0177815584292622</v>
      </c>
      <c r="L117">
        <f>IFERROR(VLOOKUP(B117,Model_with_ocean!$DM$5:$DV$150,7,FALSE),"NA")</f>
        <v>3.8675001278090546</v>
      </c>
      <c r="M117">
        <f>IFERROR(VLOOKUP(B117,Model_with_ocean!$DM$5:$DV$150,9,FALSE),"NA")</f>
        <v>13.238495160124449</v>
      </c>
      <c r="N117">
        <f>IFERROR(VLOOKUP(B117,Model_with_ocean!$DM$5:$DV$150,10,FALSE),"NA")</f>
        <v>7.4400161994881389</v>
      </c>
      <c r="O117">
        <f t="shared" si="10"/>
        <v>0</v>
      </c>
      <c r="P117">
        <f t="shared" si="11"/>
        <v>0</v>
      </c>
      <c r="Q117">
        <f t="shared" si="12"/>
        <v>0</v>
      </c>
      <c r="R117">
        <f t="shared" si="13"/>
        <v>0</v>
      </c>
    </row>
    <row r="118" spans="1:18" x14ac:dyDescent="0.25">
      <c r="A118" t="s">
        <v>484</v>
      </c>
      <c r="B118" t="s">
        <v>484</v>
      </c>
      <c r="C118">
        <v>0.36268673733667833</v>
      </c>
      <c r="D118">
        <v>0.23611622810704114</v>
      </c>
      <c r="E118">
        <v>0.11210337427148298</v>
      </c>
      <c r="F118">
        <v>4.7690935605820897E-2</v>
      </c>
      <c r="G118">
        <f>IFERROR(VLOOKUP(B118,Model!$DL$5:$DZ$150,10,FALSE),"NA")</f>
        <v>0</v>
      </c>
      <c r="H118">
        <f>IFERROR(VLOOKUP(B118,Model!$DL$5:$DZ$150,11,FALSE),"NA")</f>
        <v>0</v>
      </c>
      <c r="I118">
        <f>IFERROR(VLOOKUP(B118,Model!$DL$5:$DZ$150,13,FALSE),"NA")</f>
        <v>0</v>
      </c>
      <c r="J118">
        <f>IFERROR(VLOOKUP(B118,Model!$DL$5:$DZ$150,14,FALSE),"NA")</f>
        <v>0</v>
      </c>
      <c r="K118">
        <f>IFERROR(VLOOKUP(B118,Model_with_ocean!$DM$5:$DV$150,6,FALSE),"NA")</f>
        <v>0</v>
      </c>
      <c r="L118">
        <f>IFERROR(VLOOKUP(B118,Model_with_ocean!$DM$5:$DV$150,7,FALSE),"NA")</f>
        <v>0</v>
      </c>
      <c r="M118">
        <f>IFERROR(VLOOKUP(B118,Model_with_ocean!$DM$5:$DV$150,9,FALSE),"NA")</f>
        <v>0</v>
      </c>
      <c r="N118">
        <f>IFERROR(VLOOKUP(B118,Model_with_ocean!$DM$5:$DV$150,10,FALSE),"NA")</f>
        <v>0</v>
      </c>
      <c r="O118" t="str">
        <f t="shared" si="10"/>
        <v>NA</v>
      </c>
      <c r="P118" t="str">
        <f t="shared" si="11"/>
        <v>NA</v>
      </c>
      <c r="Q118" t="str">
        <f t="shared" si="12"/>
        <v>NA</v>
      </c>
      <c r="R118" t="str">
        <f t="shared" si="13"/>
        <v>NA</v>
      </c>
    </row>
    <row r="119" spans="1:18" x14ac:dyDescent="0.25">
      <c r="A119" t="s">
        <v>399</v>
      </c>
      <c r="B119" t="s">
        <v>399</v>
      </c>
      <c r="C119">
        <v>1.3895736296752681</v>
      </c>
      <c r="D119">
        <v>0.17434596125651861</v>
      </c>
      <c r="E119">
        <v>6.6089167981145964E-3</v>
      </c>
      <c r="F119">
        <v>3.0071036380699104E-3</v>
      </c>
      <c r="G119">
        <f>IFERROR(VLOOKUP(B119,Model!$DL$5:$DZ$150,10,FALSE),"NA")</f>
        <v>123.45223327449645</v>
      </c>
      <c r="H119">
        <f>IFERROR(VLOOKUP(B119,Model!$DL$5:$DZ$150,11,FALSE),"NA")</f>
        <v>26.616639139075406</v>
      </c>
      <c r="I119">
        <f>IFERROR(VLOOKUP(B119,Model!$DL$5:$DZ$150,13,FALSE),"NA")</f>
        <v>123.45223327449645</v>
      </c>
      <c r="J119">
        <f>IFERROR(VLOOKUP(B119,Model!$DL$5:$DZ$150,14,FALSE),"NA")</f>
        <v>26.616639139075406</v>
      </c>
      <c r="K119">
        <f>IFERROR(VLOOKUP(B119,Model_with_ocean!$DM$5:$DV$150,6,FALSE),"NA")</f>
        <v>123.45223327449645</v>
      </c>
      <c r="L119">
        <f>IFERROR(VLOOKUP(B119,Model_with_ocean!$DM$5:$DV$150,7,FALSE),"NA")</f>
        <v>26.616639139075406</v>
      </c>
      <c r="M119">
        <f>IFERROR(VLOOKUP(B119,Model_with_ocean!$DM$5:$DV$150,9,FALSE),"NA")</f>
        <v>123.45223327449645</v>
      </c>
      <c r="N119">
        <f>IFERROR(VLOOKUP(B119,Model_with_ocean!$DM$5:$DV$150,10,FALSE),"NA")</f>
        <v>26.616639139075406</v>
      </c>
      <c r="O119">
        <f t="shared" si="10"/>
        <v>0</v>
      </c>
      <c r="P119">
        <f t="shared" si="11"/>
        <v>0</v>
      </c>
      <c r="Q119">
        <f t="shared" si="12"/>
        <v>0</v>
      </c>
      <c r="R119">
        <f t="shared" si="13"/>
        <v>0</v>
      </c>
    </row>
    <row r="120" spans="1:18" x14ac:dyDescent="0.25">
      <c r="A120" t="s">
        <v>145</v>
      </c>
      <c r="B120" t="s">
        <v>145</v>
      </c>
      <c r="C120">
        <v>1.7420032299171793E-2</v>
      </c>
      <c r="D120">
        <v>1.1015428991735568E-2</v>
      </c>
      <c r="E120">
        <v>5.5305668697315609E-3</v>
      </c>
      <c r="F120">
        <v>2.3550668771215619E-3</v>
      </c>
      <c r="G120">
        <f>IFERROR(VLOOKUP(B120,Model!$DL$5:$DZ$150,10,FALSE),"NA")</f>
        <v>53.078208327563551</v>
      </c>
      <c r="H120">
        <f>IFERROR(VLOOKUP(B120,Model!$DL$5:$DZ$150,11,FALSE),"NA")</f>
        <v>17.103606701766267</v>
      </c>
      <c r="I120">
        <f>IFERROR(VLOOKUP(B120,Model!$DL$5:$DZ$150,13,FALSE),"NA")</f>
        <v>59.82509200042859</v>
      </c>
      <c r="J120">
        <f>IFERROR(VLOOKUP(B120,Model!$DL$5:$DZ$150,14,FALSE),"NA")</f>
        <v>17.478710260745984</v>
      </c>
      <c r="K120">
        <f>IFERROR(VLOOKUP(B120,Model_with_ocean!$DM$5:$DV$150,6,FALSE),"NA")</f>
        <v>53.078208327563551</v>
      </c>
      <c r="L120">
        <f>IFERROR(VLOOKUP(B120,Model_with_ocean!$DM$5:$DV$150,7,FALSE),"NA")</f>
        <v>17.103606701766267</v>
      </c>
      <c r="M120">
        <f>IFERROR(VLOOKUP(B120,Model_with_ocean!$DM$5:$DV$150,9,FALSE),"NA")</f>
        <v>59.82509200042859</v>
      </c>
      <c r="N120">
        <f>IFERROR(VLOOKUP(B120,Model_with_ocean!$DM$5:$DV$150,10,FALSE),"NA")</f>
        <v>17.478710260745984</v>
      </c>
      <c r="O120">
        <f t="shared" si="10"/>
        <v>0</v>
      </c>
      <c r="P120">
        <f t="shared" si="11"/>
        <v>0</v>
      </c>
      <c r="Q120">
        <f t="shared" si="12"/>
        <v>0</v>
      </c>
      <c r="R120">
        <f t="shared" si="13"/>
        <v>0</v>
      </c>
    </row>
    <row r="121" spans="1:18" x14ac:dyDescent="0.25">
      <c r="A121" t="s">
        <v>381</v>
      </c>
      <c r="B121" t="s">
        <v>381</v>
      </c>
      <c r="C121">
        <v>5.0456388103138516E-2</v>
      </c>
      <c r="D121">
        <v>1.669209153834731E-2</v>
      </c>
      <c r="E121">
        <v>1.9331728654875993E-2</v>
      </c>
      <c r="F121">
        <v>8.1616583280479729E-3</v>
      </c>
      <c r="G121">
        <f>IFERROR(VLOOKUP(B121,Model!$DL$5:$DZ$150,10,FALSE),"NA")</f>
        <v>0</v>
      </c>
      <c r="H121">
        <f>IFERROR(VLOOKUP(B121,Model!$DL$5:$DZ$150,11,FALSE),"NA")</f>
        <v>0</v>
      </c>
      <c r="I121">
        <f>IFERROR(VLOOKUP(B121,Model!$DL$5:$DZ$150,13,FALSE),"NA")</f>
        <v>15.467648460206982</v>
      </c>
      <c r="J121">
        <f>IFERROR(VLOOKUP(B121,Model!$DL$5:$DZ$150,14,FALSE),"NA")</f>
        <v>9.7623331807440348</v>
      </c>
      <c r="K121">
        <f>IFERROR(VLOOKUP(B121,Model_with_ocean!$DM$5:$DV$150,6,FALSE),"NA")</f>
        <v>0</v>
      </c>
      <c r="L121">
        <f>IFERROR(VLOOKUP(B121,Model_with_ocean!$DM$5:$DV$150,7,FALSE),"NA")</f>
        <v>0</v>
      </c>
      <c r="M121">
        <f>IFERROR(VLOOKUP(B121,Model_with_ocean!$DM$5:$DV$150,9,FALSE),"NA")</f>
        <v>15.467648460206982</v>
      </c>
      <c r="N121">
        <f>IFERROR(VLOOKUP(B121,Model_with_ocean!$DM$5:$DV$150,10,FALSE),"NA")</f>
        <v>9.7623331807440348</v>
      </c>
      <c r="O121" t="str">
        <f t="shared" si="10"/>
        <v>NA</v>
      </c>
      <c r="P121" t="str">
        <f t="shared" si="11"/>
        <v>NA</v>
      </c>
      <c r="Q121">
        <f t="shared" si="12"/>
        <v>0</v>
      </c>
      <c r="R121">
        <f t="shared" si="13"/>
        <v>0</v>
      </c>
    </row>
    <row r="122" spans="1:18" x14ac:dyDescent="0.25">
      <c r="A122" t="s">
        <v>360</v>
      </c>
      <c r="B122" t="s">
        <v>360</v>
      </c>
      <c r="C122">
        <v>0.34877952051556149</v>
      </c>
      <c r="D122">
        <v>0.12999621488964944</v>
      </c>
      <c r="E122">
        <v>3.1859495896356747E-2</v>
      </c>
      <c r="F122">
        <v>1.357208991809665E-2</v>
      </c>
      <c r="G122">
        <f>IFERROR(VLOOKUP(B122,Model!$DL$5:$DZ$150,10,FALSE),"NA")</f>
        <v>19.484083135335222</v>
      </c>
      <c r="H122">
        <f>IFERROR(VLOOKUP(B122,Model!$DL$5:$DZ$150,11,FALSE),"NA")</f>
        <v>10.979757150221596</v>
      </c>
      <c r="I122">
        <f>IFERROR(VLOOKUP(B122,Model!$DL$5:$DZ$150,13,FALSE),"NA")</f>
        <v>33.474257541740748</v>
      </c>
      <c r="J122">
        <f>IFERROR(VLOOKUP(B122,Model!$DL$5:$DZ$150,14,FALSE),"NA")</f>
        <v>11.66381181605106</v>
      </c>
      <c r="K122">
        <f>IFERROR(VLOOKUP(B122,Model_with_ocean!$DM$5:$DV$150,6,FALSE),"NA")</f>
        <v>19.484083135335222</v>
      </c>
      <c r="L122">
        <f>IFERROR(VLOOKUP(B122,Model_with_ocean!$DM$5:$DV$150,7,FALSE),"NA")</f>
        <v>10.979757150221596</v>
      </c>
      <c r="M122">
        <f>IFERROR(VLOOKUP(B122,Model_with_ocean!$DM$5:$DV$150,9,FALSE),"NA")</f>
        <v>33.474257541740748</v>
      </c>
      <c r="N122">
        <f>IFERROR(VLOOKUP(B122,Model_with_ocean!$DM$5:$DV$150,10,FALSE),"NA")</f>
        <v>11.66381181605106</v>
      </c>
      <c r="O122">
        <f t="shared" si="10"/>
        <v>0</v>
      </c>
      <c r="P122">
        <f t="shared" si="11"/>
        <v>0</v>
      </c>
      <c r="Q122">
        <f t="shared" si="12"/>
        <v>0</v>
      </c>
      <c r="R122">
        <f t="shared" si="13"/>
        <v>0</v>
      </c>
    </row>
    <row r="123" spans="1:18" x14ac:dyDescent="0.25">
      <c r="A123" t="s">
        <v>39</v>
      </c>
      <c r="B123" t="s">
        <v>39</v>
      </c>
      <c r="C123">
        <v>0.18473517272862033</v>
      </c>
      <c r="D123">
        <v>0.12096211381410854</v>
      </c>
      <c r="E123">
        <v>0.37220907574188766</v>
      </c>
      <c r="F123">
        <v>0.15822388630816239</v>
      </c>
      <c r="G123">
        <f>IFERROR(VLOOKUP(B123,Model!$DL$5:$DZ$150,10,FALSE),"NA")</f>
        <v>0</v>
      </c>
      <c r="H123">
        <f>IFERROR(VLOOKUP(B123,Model!$DL$5:$DZ$150,11,FALSE),"NA")</f>
        <v>0</v>
      </c>
      <c r="I123">
        <f>IFERROR(VLOOKUP(B123,Model!$DL$5:$DZ$150,13,FALSE),"NA")</f>
        <v>4.824234557955358</v>
      </c>
      <c r="J123">
        <f>IFERROR(VLOOKUP(B123,Model!$DL$5:$DZ$150,14,FALSE),"NA")</f>
        <v>2.564655432196711</v>
      </c>
      <c r="K123">
        <f>IFERROR(VLOOKUP(B123,Model_with_ocean!$DM$5:$DV$150,6,FALSE),"NA")</f>
        <v>0</v>
      </c>
      <c r="L123">
        <f>IFERROR(VLOOKUP(B123,Model_with_ocean!$DM$5:$DV$150,7,FALSE),"NA")</f>
        <v>0</v>
      </c>
      <c r="M123">
        <f>IFERROR(VLOOKUP(B123,Model_with_ocean!$DM$5:$DV$150,9,FALSE),"NA")</f>
        <v>4.824234557955358</v>
      </c>
      <c r="N123">
        <f>IFERROR(VLOOKUP(B123,Model_with_ocean!$DM$5:$DV$150,10,FALSE),"NA")</f>
        <v>2.564655432196711</v>
      </c>
      <c r="O123" t="str">
        <f t="shared" si="10"/>
        <v>NA</v>
      </c>
      <c r="P123" t="str">
        <f t="shared" si="11"/>
        <v>NA</v>
      </c>
      <c r="Q123">
        <f t="shared" si="12"/>
        <v>0</v>
      </c>
      <c r="R123">
        <f t="shared" si="13"/>
        <v>0</v>
      </c>
    </row>
    <row r="124" spans="1:18" x14ac:dyDescent="0.25">
      <c r="A124" t="s">
        <v>362</v>
      </c>
      <c r="B124" t="s">
        <v>362</v>
      </c>
      <c r="C124">
        <v>7.5098820787059496E-3</v>
      </c>
      <c r="D124">
        <v>3.0262197569724887E-3</v>
      </c>
      <c r="E124">
        <v>4.7081852863668824E-2</v>
      </c>
      <c r="F124">
        <v>2.0177226788930074E-2</v>
      </c>
      <c r="G124">
        <f>IFERROR(VLOOKUP(B124,Model!$DL$5:$DZ$150,10,FALSE),"NA")</f>
        <v>0.84083256495330938</v>
      </c>
      <c r="H124">
        <f>IFERROR(VLOOKUP(B124,Model!$DL$5:$DZ$150,11,FALSE),"NA")</f>
        <v>2.0596107432512016</v>
      </c>
      <c r="I124">
        <f>IFERROR(VLOOKUP(B124,Model!$DL$5:$DZ$150,13,FALSE),"NA")</f>
        <v>6.8094636660168284</v>
      </c>
      <c r="J124">
        <f>IFERROR(VLOOKUP(B124,Model!$DL$5:$DZ$150,14,FALSE),"NA")</f>
        <v>8.6982999860345931</v>
      </c>
      <c r="K124">
        <f>IFERROR(VLOOKUP(B124,Model_with_ocean!$DM$5:$DV$150,6,FALSE),"NA")</f>
        <v>0.84083256495330938</v>
      </c>
      <c r="L124">
        <f>IFERROR(VLOOKUP(B124,Model_with_ocean!$DM$5:$DV$150,7,FALSE),"NA")</f>
        <v>2.0596107432512016</v>
      </c>
      <c r="M124">
        <f>IFERROR(VLOOKUP(B124,Model_with_ocean!$DM$5:$DV$150,9,FALSE),"NA")</f>
        <v>6.8094636660168284</v>
      </c>
      <c r="N124">
        <f>IFERROR(VLOOKUP(B124,Model_with_ocean!$DM$5:$DV$150,10,FALSE),"NA")</f>
        <v>8.6982999860345931</v>
      </c>
      <c r="O124">
        <f t="shared" si="10"/>
        <v>0</v>
      </c>
      <c r="P124">
        <f t="shared" si="11"/>
        <v>0</v>
      </c>
      <c r="Q124">
        <f t="shared" si="12"/>
        <v>0</v>
      </c>
      <c r="R124">
        <f t="shared" si="13"/>
        <v>0</v>
      </c>
    </row>
    <row r="125" spans="1:18" x14ac:dyDescent="0.25">
      <c r="A125" t="s">
        <v>327</v>
      </c>
      <c r="B125" t="s">
        <v>327</v>
      </c>
      <c r="C125">
        <v>2.4700644371297039E-2</v>
      </c>
      <c r="D125">
        <v>1.3119406496823156E-2</v>
      </c>
      <c r="E125">
        <v>0.11851137230369287</v>
      </c>
      <c r="F125">
        <v>5.0757410152629016E-2</v>
      </c>
      <c r="G125">
        <f>IFERROR(VLOOKUP(B125,Model!$DL$5:$DZ$150,10,FALSE),"NA")</f>
        <v>0</v>
      </c>
      <c r="H125">
        <f>IFERROR(VLOOKUP(B125,Model!$DL$5:$DZ$150,11,FALSE),"NA")</f>
        <v>0</v>
      </c>
      <c r="I125">
        <f>IFERROR(VLOOKUP(B125,Model!$DL$5:$DZ$150,13,FALSE),"NA")</f>
        <v>5.5752586574412675</v>
      </c>
      <c r="J125">
        <f>IFERROR(VLOOKUP(B125,Model!$DL$5:$DZ$150,14,FALSE),"NA")</f>
        <v>4.7053959996560124</v>
      </c>
      <c r="K125">
        <f>IFERROR(VLOOKUP(B125,Model_with_ocean!$DM$5:$DV$150,6,FALSE),"NA")</f>
        <v>0</v>
      </c>
      <c r="L125">
        <f>IFERROR(VLOOKUP(B125,Model_with_ocean!$DM$5:$DV$150,7,FALSE),"NA")</f>
        <v>0</v>
      </c>
      <c r="M125">
        <f>IFERROR(VLOOKUP(B125,Model_with_ocean!$DM$5:$DV$150,9,FALSE),"NA")</f>
        <v>5.5752586574412675</v>
      </c>
      <c r="N125">
        <f>IFERROR(VLOOKUP(B125,Model_with_ocean!$DM$5:$DV$150,10,FALSE),"NA")</f>
        <v>4.7053959996560124</v>
      </c>
      <c r="O125" t="str">
        <f t="shared" si="10"/>
        <v>NA</v>
      </c>
      <c r="P125" t="str">
        <f t="shared" si="11"/>
        <v>NA</v>
      </c>
      <c r="Q125">
        <f t="shared" si="12"/>
        <v>0</v>
      </c>
      <c r="R125">
        <f t="shared" si="13"/>
        <v>0</v>
      </c>
    </row>
    <row r="126" spans="1:18" x14ac:dyDescent="0.25">
      <c r="A126" t="s">
        <v>331</v>
      </c>
      <c r="B126" t="s">
        <v>331</v>
      </c>
      <c r="C126">
        <v>1.3718451910996552E-2</v>
      </c>
      <c r="D126">
        <v>7.988122925994455E-3</v>
      </c>
      <c r="E126">
        <v>5.2052627392754847E-2</v>
      </c>
      <c r="F126">
        <v>2.2260702807704872E-2</v>
      </c>
      <c r="G126">
        <f>IFERROR(VLOOKUP(B126,Model!$DL$5:$DZ$150,10,FALSE),"NA")</f>
        <v>31.306178839782913</v>
      </c>
      <c r="H126">
        <f>IFERROR(VLOOKUP(B126,Model!$DL$5:$DZ$150,11,FALSE),"NA")</f>
        <v>9.1511136206792525</v>
      </c>
      <c r="I126">
        <f>IFERROR(VLOOKUP(B126,Model!$DL$5:$DZ$150,13,FALSE),"NA")</f>
        <v>31.306178839782913</v>
      </c>
      <c r="J126">
        <f>IFERROR(VLOOKUP(B126,Model!$DL$5:$DZ$150,14,FALSE),"NA")</f>
        <v>9.1511136206792525</v>
      </c>
      <c r="K126">
        <f>IFERROR(VLOOKUP(B126,Model_with_ocean!$DM$5:$DV$150,6,FALSE),"NA")</f>
        <v>31.306178839782913</v>
      </c>
      <c r="L126">
        <f>IFERROR(VLOOKUP(B126,Model_with_ocean!$DM$5:$DV$150,7,FALSE),"NA")</f>
        <v>9.1511136206792525</v>
      </c>
      <c r="M126">
        <f>IFERROR(VLOOKUP(B126,Model_with_ocean!$DM$5:$DV$150,9,FALSE),"NA")</f>
        <v>31.306178839782913</v>
      </c>
      <c r="N126">
        <f>IFERROR(VLOOKUP(B126,Model_with_ocean!$DM$5:$DV$150,10,FALSE),"NA")</f>
        <v>9.1511136206792525</v>
      </c>
      <c r="O126">
        <f t="shared" si="10"/>
        <v>0</v>
      </c>
      <c r="P126">
        <f t="shared" si="11"/>
        <v>0</v>
      </c>
      <c r="Q126">
        <f t="shared" si="12"/>
        <v>0</v>
      </c>
      <c r="R126">
        <f t="shared" si="13"/>
        <v>0</v>
      </c>
    </row>
    <row r="127" spans="1:18" x14ac:dyDescent="0.25">
      <c r="A127" t="s">
        <v>486</v>
      </c>
      <c r="B127" t="s">
        <v>486</v>
      </c>
      <c r="C127">
        <v>8.1485446500320996E-2</v>
      </c>
      <c r="D127">
        <v>2.9689779975231232E-2</v>
      </c>
      <c r="E127">
        <v>6.7129456911208963E-3</v>
      </c>
      <c r="F127">
        <v>2.808974130621989E-3</v>
      </c>
      <c r="G127">
        <f>IFERROR(VLOOKUP(B127,Model!$DL$5:$DZ$150,10,FALSE),"NA")</f>
        <v>1.8479075941785574</v>
      </c>
      <c r="H127">
        <f>IFERROR(VLOOKUP(B127,Model!$DL$5:$DZ$150,11,FALSE),"NA")</f>
        <v>1.6304208360345673</v>
      </c>
      <c r="I127">
        <f>IFERROR(VLOOKUP(B127,Model!$DL$5:$DZ$150,13,FALSE),"NA")</f>
        <v>15.542942110336087</v>
      </c>
      <c r="J127">
        <f>IFERROR(VLOOKUP(B127,Model!$DL$5:$DZ$150,14,FALSE),"NA")</f>
        <v>8.8653310756853223</v>
      </c>
      <c r="K127">
        <f>IFERROR(VLOOKUP(B127,Model_with_ocean!$DM$5:$DV$150,6,FALSE),"NA")</f>
        <v>1.8479075941785574</v>
      </c>
      <c r="L127">
        <f>IFERROR(VLOOKUP(B127,Model_with_ocean!$DM$5:$DV$150,7,FALSE),"NA")</f>
        <v>1.6304208360345673</v>
      </c>
      <c r="M127">
        <f>IFERROR(VLOOKUP(B127,Model_with_ocean!$DM$5:$DV$150,9,FALSE),"NA")</f>
        <v>15.542942110336087</v>
      </c>
      <c r="N127">
        <f>IFERROR(VLOOKUP(B127,Model_with_ocean!$DM$5:$DV$150,10,FALSE),"NA")</f>
        <v>8.8653310756853223</v>
      </c>
      <c r="O127">
        <f t="shared" si="10"/>
        <v>0</v>
      </c>
      <c r="P127">
        <f t="shared" si="11"/>
        <v>0</v>
      </c>
      <c r="Q127">
        <f t="shared" si="12"/>
        <v>0</v>
      </c>
      <c r="R127">
        <f t="shared" si="13"/>
        <v>0</v>
      </c>
    </row>
    <row r="128" spans="1:18" x14ac:dyDescent="0.25">
      <c r="A128" t="s">
        <v>487</v>
      </c>
      <c r="B128" t="s">
        <v>487</v>
      </c>
      <c r="C128">
        <v>1.7322498992349861E-2</v>
      </c>
      <c r="D128">
        <v>1.3420644678766058E-2</v>
      </c>
      <c r="E128">
        <v>6.2571643704412011E-2</v>
      </c>
      <c r="F128">
        <v>2.6707786476762481E-2</v>
      </c>
      <c r="G128">
        <f>IFERROR(VLOOKUP(B128,Model!$DL$5:$DZ$150,10,FALSE),"NA")</f>
        <v>0</v>
      </c>
      <c r="H128">
        <f>IFERROR(VLOOKUP(B128,Model!$DL$5:$DZ$150,11,FALSE),"NA")</f>
        <v>0</v>
      </c>
      <c r="I128">
        <f>IFERROR(VLOOKUP(B128,Model!$DL$5:$DZ$150,13,FALSE),"NA")</f>
        <v>11.173451736725818</v>
      </c>
      <c r="J128">
        <f>IFERROR(VLOOKUP(B128,Model!$DL$5:$DZ$150,14,FALSE),"NA")</f>
        <v>3.6616598723730451</v>
      </c>
      <c r="K128">
        <f>IFERROR(VLOOKUP(B128,Model_with_ocean!$DM$5:$DV$150,6,FALSE),"NA")</f>
        <v>0</v>
      </c>
      <c r="L128">
        <f>IFERROR(VLOOKUP(B128,Model_with_ocean!$DM$5:$DV$150,7,FALSE),"NA")</f>
        <v>0</v>
      </c>
      <c r="M128">
        <f>IFERROR(VLOOKUP(B128,Model_with_ocean!$DM$5:$DV$150,9,FALSE),"NA")</f>
        <v>11.173451736725818</v>
      </c>
      <c r="N128">
        <f>IFERROR(VLOOKUP(B128,Model_with_ocean!$DM$5:$DV$150,10,FALSE),"NA")</f>
        <v>3.6616598723730451</v>
      </c>
      <c r="O128" t="str">
        <f t="shared" si="10"/>
        <v>NA</v>
      </c>
      <c r="P128" t="str">
        <f t="shared" si="11"/>
        <v>NA</v>
      </c>
      <c r="Q128">
        <f t="shared" si="12"/>
        <v>0</v>
      </c>
      <c r="R128">
        <f t="shared" si="13"/>
        <v>0</v>
      </c>
    </row>
    <row r="129" spans="1:18" x14ac:dyDescent="0.25">
      <c r="A129" t="s">
        <v>488</v>
      </c>
      <c r="B129" t="s">
        <v>488</v>
      </c>
      <c r="C129">
        <v>0.1767207096764451</v>
      </c>
      <c r="D129">
        <v>8.3243734626783555E-2</v>
      </c>
      <c r="E129">
        <v>8.5218737091820266E-3</v>
      </c>
      <c r="F129">
        <v>3.5263162134490569E-3</v>
      </c>
      <c r="G129" t="str">
        <f>IFERROR(VLOOKUP(B129,Model!$DL$5:$DZ$150,10,FALSE),"NA")</f>
        <v>NA</v>
      </c>
      <c r="H129" t="str">
        <f>IFERROR(VLOOKUP(B129,Model!$DL$5:$DZ$150,11,FALSE),"NA")</f>
        <v>NA</v>
      </c>
      <c r="I129" t="str">
        <f>IFERROR(VLOOKUP(B129,Model!$DL$5:$DZ$150,13,FALSE),"NA")</f>
        <v>NA</v>
      </c>
      <c r="J129" t="str">
        <f>IFERROR(VLOOKUP(B129,Model!$DL$5:$DZ$150,14,FALSE),"NA")</f>
        <v>NA</v>
      </c>
      <c r="K129" t="str">
        <f>IFERROR(VLOOKUP(B129,Model_with_ocean!$DM$5:$DV$150,6,FALSE),"NA")</f>
        <v>NA</v>
      </c>
      <c r="L129" t="str">
        <f>IFERROR(VLOOKUP(B129,Model_with_ocean!$DM$5:$DV$150,7,FALSE),"NA")</f>
        <v>NA</v>
      </c>
      <c r="M129" t="str">
        <f>IFERROR(VLOOKUP(B129,Model_with_ocean!$DM$5:$DV$150,9,FALSE),"NA")</f>
        <v>NA</v>
      </c>
      <c r="N129" t="str">
        <f>IFERROR(VLOOKUP(B129,Model_with_ocean!$DM$5:$DV$150,10,FALSE),"NA")</f>
        <v>NA</v>
      </c>
      <c r="O129" t="str">
        <f t="shared" si="10"/>
        <v>NA</v>
      </c>
      <c r="P129" t="str">
        <f t="shared" si="11"/>
        <v>NA</v>
      </c>
      <c r="Q129" t="str">
        <f t="shared" si="12"/>
        <v>NA</v>
      </c>
      <c r="R129" t="str">
        <f t="shared" si="13"/>
        <v>NA</v>
      </c>
    </row>
    <row r="130" spans="1:18" x14ac:dyDescent="0.25">
      <c r="A130" t="s">
        <v>356</v>
      </c>
      <c r="B130" t="s">
        <v>356</v>
      </c>
      <c r="C130">
        <v>6.9651442310678213E-2</v>
      </c>
      <c r="D130">
        <v>3.746873027228477E-2</v>
      </c>
      <c r="E130">
        <v>8.5482831233368209E-2</v>
      </c>
      <c r="F130">
        <v>3.6697942143317196E-2</v>
      </c>
      <c r="G130">
        <f>IFERROR(VLOOKUP(B130,Model!$DL$5:$DZ$150,10,FALSE),"NA")</f>
        <v>1.0136998374056045</v>
      </c>
      <c r="H130">
        <f>IFERROR(VLOOKUP(B130,Model!$DL$5:$DZ$150,11,FALSE),"NA")</f>
        <v>1.4744791443756484</v>
      </c>
      <c r="I130">
        <f>IFERROR(VLOOKUP(B130,Model!$DL$5:$DZ$150,13,FALSE),"NA")</f>
        <v>7.065719203983309</v>
      </c>
      <c r="J130">
        <f>IFERROR(VLOOKUP(B130,Model!$DL$5:$DZ$150,14,FALSE),"NA")</f>
        <v>5.4142502502109444</v>
      </c>
      <c r="K130">
        <f>IFERROR(VLOOKUP(B130,Model_with_ocean!$DM$5:$DV$150,6,FALSE),"NA")</f>
        <v>1.0136998374056045</v>
      </c>
      <c r="L130">
        <f>IFERROR(VLOOKUP(B130,Model_with_ocean!$DM$5:$DV$150,7,FALSE),"NA")</f>
        <v>1.4744791443756484</v>
      </c>
      <c r="M130">
        <f>IFERROR(VLOOKUP(B130,Model_with_ocean!$DM$5:$DV$150,9,FALSE),"NA")</f>
        <v>7.065719203983309</v>
      </c>
      <c r="N130">
        <f>IFERROR(VLOOKUP(B130,Model_with_ocean!$DM$5:$DV$150,10,FALSE),"NA")</f>
        <v>5.4142502502109444</v>
      </c>
      <c r="O130">
        <f t="shared" si="10"/>
        <v>0</v>
      </c>
      <c r="P130">
        <f t="shared" si="11"/>
        <v>0</v>
      </c>
      <c r="Q130">
        <f t="shared" si="12"/>
        <v>0</v>
      </c>
      <c r="R130">
        <f t="shared" si="13"/>
        <v>0</v>
      </c>
    </row>
    <row r="131" spans="1:18" x14ac:dyDescent="0.25">
      <c r="A131" t="s">
        <v>110</v>
      </c>
      <c r="B131" t="s">
        <v>110</v>
      </c>
      <c r="C131">
        <v>8.3280015595395933E-3</v>
      </c>
      <c r="D131">
        <v>4.0067741902307542E-3</v>
      </c>
      <c r="E131">
        <v>1.2795489336219563E-2</v>
      </c>
      <c r="F131">
        <v>5.4872229101373413E-3</v>
      </c>
      <c r="G131">
        <f>IFERROR(VLOOKUP(B131,Model!$DL$5:$DZ$150,10,FALSE),"NA")</f>
        <v>6.4866767925103588</v>
      </c>
      <c r="H131">
        <f>IFERROR(VLOOKUP(B131,Model!$DL$5:$DZ$150,11,FALSE),"NA")</f>
        <v>2.684603790579652</v>
      </c>
      <c r="I131">
        <f>IFERROR(VLOOKUP(B131,Model!$DL$5:$DZ$150,13,FALSE),"NA")</f>
        <v>42.594919092588889</v>
      </c>
      <c r="J131">
        <f>IFERROR(VLOOKUP(B131,Model!$DL$5:$DZ$150,14,FALSE),"NA")</f>
        <v>6.3784142836391569</v>
      </c>
      <c r="K131">
        <f>IFERROR(VLOOKUP(B131,Model_with_ocean!$DM$5:$DV$150,6,FALSE),"NA")</f>
        <v>6.4866767925103588</v>
      </c>
      <c r="L131">
        <f>IFERROR(VLOOKUP(B131,Model_with_ocean!$DM$5:$DV$150,7,FALSE),"NA")</f>
        <v>2.684603790579652</v>
      </c>
      <c r="M131">
        <f>IFERROR(VLOOKUP(B131,Model_with_ocean!$DM$5:$DV$150,9,FALSE),"NA")</f>
        <v>42.594919092588889</v>
      </c>
      <c r="N131">
        <f>IFERROR(VLOOKUP(B131,Model_with_ocean!$DM$5:$DV$150,10,FALSE),"NA")</f>
        <v>6.3784142836391569</v>
      </c>
      <c r="O131">
        <f t="shared" si="10"/>
        <v>0</v>
      </c>
      <c r="P131">
        <f t="shared" si="11"/>
        <v>0</v>
      </c>
      <c r="Q131">
        <f t="shared" si="12"/>
        <v>0</v>
      </c>
      <c r="R131">
        <f t="shared" si="13"/>
        <v>0</v>
      </c>
    </row>
    <row r="132" spans="1:18" x14ac:dyDescent="0.25">
      <c r="A132" t="s">
        <v>247</v>
      </c>
      <c r="B132" t="s">
        <v>247</v>
      </c>
      <c r="C132">
        <v>9.9288703275286258E-2</v>
      </c>
      <c r="D132">
        <v>3.3678662529676037E-2</v>
      </c>
      <c r="E132">
        <v>4.304604994912216E-3</v>
      </c>
      <c r="F132">
        <v>1.807040881351834E-3</v>
      </c>
      <c r="G132" t="str">
        <f>IFERROR(VLOOKUP(B132,Model!$DL$5:$DZ$150,10,FALSE),"NA")</f>
        <v>NA</v>
      </c>
      <c r="H132" t="str">
        <f>IFERROR(VLOOKUP(B132,Model!$DL$5:$DZ$150,11,FALSE),"NA")</f>
        <v>NA</v>
      </c>
      <c r="I132" t="str">
        <f>IFERROR(VLOOKUP(B132,Model!$DL$5:$DZ$150,13,FALSE),"NA")</f>
        <v>NA</v>
      </c>
      <c r="J132" t="str">
        <f>IFERROR(VLOOKUP(B132,Model!$DL$5:$DZ$150,14,FALSE),"NA")</f>
        <v>NA</v>
      </c>
      <c r="K132" t="str">
        <f>IFERROR(VLOOKUP(B132,Model_with_ocean!$DM$5:$DV$150,6,FALSE),"NA")</f>
        <v>NA</v>
      </c>
      <c r="L132" t="str">
        <f>IFERROR(VLOOKUP(B132,Model_with_ocean!$DM$5:$DV$150,7,FALSE),"NA")</f>
        <v>NA</v>
      </c>
      <c r="M132" t="str">
        <f>IFERROR(VLOOKUP(B132,Model_with_ocean!$DM$5:$DV$150,9,FALSE),"NA")</f>
        <v>NA</v>
      </c>
      <c r="N132" t="str">
        <f>IFERROR(VLOOKUP(B132,Model_with_ocean!$DM$5:$DV$150,10,FALSE),"NA")</f>
        <v>NA</v>
      </c>
      <c r="O132" t="str">
        <f t="shared" si="10"/>
        <v>NA</v>
      </c>
      <c r="P132" t="str">
        <f t="shared" si="11"/>
        <v>NA</v>
      </c>
      <c r="Q132" t="str">
        <f t="shared" si="12"/>
        <v>NA</v>
      </c>
      <c r="R132" t="str">
        <f t="shared" si="13"/>
        <v>NA</v>
      </c>
    </row>
    <row r="133" spans="1:18" x14ac:dyDescent="0.25">
      <c r="A133" t="s">
        <v>211</v>
      </c>
      <c r="B133" t="s">
        <v>211</v>
      </c>
      <c r="C133">
        <v>0.33372517485280001</v>
      </c>
      <c r="D133">
        <v>6.2358107637538331E-2</v>
      </c>
      <c r="E133">
        <v>2.4798703345042019E-4</v>
      </c>
      <c r="F133">
        <v>1.3611857322159819E-4</v>
      </c>
      <c r="G133" t="str">
        <f>IFERROR(VLOOKUP(B133,Model!$DL$5:$DZ$150,10,FALSE),"NA")</f>
        <v>NA</v>
      </c>
      <c r="H133" t="str">
        <f>IFERROR(VLOOKUP(B133,Model!$DL$5:$DZ$150,11,FALSE),"NA")</f>
        <v>NA</v>
      </c>
      <c r="I133" t="str">
        <f>IFERROR(VLOOKUP(B133,Model!$DL$5:$DZ$150,13,FALSE),"NA")</f>
        <v>NA</v>
      </c>
      <c r="J133" t="str">
        <f>IFERROR(VLOOKUP(B133,Model!$DL$5:$DZ$150,14,FALSE),"NA")</f>
        <v>NA</v>
      </c>
      <c r="K133" t="str">
        <f>IFERROR(VLOOKUP(B133,Model_with_ocean!$DM$5:$DV$150,6,FALSE),"NA")</f>
        <v>NA</v>
      </c>
      <c r="L133" t="str">
        <f>IFERROR(VLOOKUP(B133,Model_with_ocean!$DM$5:$DV$150,7,FALSE),"NA")</f>
        <v>NA</v>
      </c>
      <c r="M133" t="str">
        <f>IFERROR(VLOOKUP(B133,Model_with_ocean!$DM$5:$DV$150,9,FALSE),"NA")</f>
        <v>NA</v>
      </c>
      <c r="N133" t="str">
        <f>IFERROR(VLOOKUP(B133,Model_with_ocean!$DM$5:$DV$150,10,FALSE),"NA")</f>
        <v>NA</v>
      </c>
      <c r="O133" t="str">
        <f t="shared" si="10"/>
        <v>NA</v>
      </c>
      <c r="P133" t="str">
        <f t="shared" si="11"/>
        <v>NA</v>
      </c>
      <c r="Q133" t="str">
        <f t="shared" si="12"/>
        <v>NA</v>
      </c>
      <c r="R133" t="str">
        <f t="shared" si="13"/>
        <v>NA</v>
      </c>
    </row>
    <row r="134" spans="1:18" x14ac:dyDescent="0.25">
      <c r="A134" t="s">
        <v>245</v>
      </c>
      <c r="B134" t="s">
        <v>245</v>
      </c>
      <c r="C134">
        <v>5.310788403521649E-2</v>
      </c>
      <c r="D134">
        <v>1.4613264903619989E-2</v>
      </c>
      <c r="E134">
        <v>3.2564493502997248E-3</v>
      </c>
      <c r="F134">
        <v>1.3751421668320824E-3</v>
      </c>
      <c r="G134" t="str">
        <f>IFERROR(VLOOKUP(B134,Model!$DL$5:$DZ$150,10,FALSE),"NA")</f>
        <v>NA</v>
      </c>
      <c r="H134" t="str">
        <f>IFERROR(VLOOKUP(B134,Model!$DL$5:$DZ$150,11,FALSE),"NA")</f>
        <v>NA</v>
      </c>
      <c r="I134" t="str">
        <f>IFERROR(VLOOKUP(B134,Model!$DL$5:$DZ$150,13,FALSE),"NA")</f>
        <v>NA</v>
      </c>
      <c r="J134" t="str">
        <f>IFERROR(VLOOKUP(B134,Model!$DL$5:$DZ$150,14,FALSE),"NA")</f>
        <v>NA</v>
      </c>
      <c r="K134" t="str">
        <f>IFERROR(VLOOKUP(B134,Model_with_ocean!$DM$5:$DV$150,6,FALSE),"NA")</f>
        <v>NA</v>
      </c>
      <c r="L134" t="str">
        <f>IFERROR(VLOOKUP(B134,Model_with_ocean!$DM$5:$DV$150,7,FALSE),"NA")</f>
        <v>NA</v>
      </c>
      <c r="M134" t="str">
        <f>IFERROR(VLOOKUP(B134,Model_with_ocean!$DM$5:$DV$150,9,FALSE),"NA")</f>
        <v>NA</v>
      </c>
      <c r="N134" t="str">
        <f>IFERROR(VLOOKUP(B134,Model_with_ocean!$DM$5:$DV$150,10,FALSE),"NA")</f>
        <v>NA</v>
      </c>
      <c r="O134" t="str">
        <f t="shared" si="10"/>
        <v>NA</v>
      </c>
      <c r="P134" t="str">
        <f t="shared" si="11"/>
        <v>NA</v>
      </c>
      <c r="Q134" t="str">
        <f t="shared" si="12"/>
        <v>NA</v>
      </c>
      <c r="R134" t="str">
        <f t="shared" si="13"/>
        <v>NA</v>
      </c>
    </row>
    <row r="135" spans="1:18" x14ac:dyDescent="0.25">
      <c r="A135" t="s">
        <v>27</v>
      </c>
      <c r="B135" t="s">
        <v>27</v>
      </c>
      <c r="C135">
        <v>0.17939750678043975</v>
      </c>
      <c r="D135">
        <v>9.9121412751907778E-2</v>
      </c>
      <c r="E135">
        <v>0.10303201719601426</v>
      </c>
      <c r="F135">
        <v>4.4032538208128628E-2</v>
      </c>
      <c r="G135">
        <f>IFERROR(VLOOKUP(B135,Model!$DL$5:$DZ$150,10,FALSE),"NA")</f>
        <v>18.243540576006502</v>
      </c>
      <c r="H135">
        <f>IFERROR(VLOOKUP(B135,Model!$DL$5:$DZ$150,11,FALSE),"NA")</f>
        <v>4.7747771492057733</v>
      </c>
      <c r="I135">
        <f>IFERROR(VLOOKUP(B135,Model!$DL$5:$DZ$150,13,FALSE),"NA")</f>
        <v>82.629646710526799</v>
      </c>
      <c r="J135">
        <f>IFERROR(VLOOKUP(B135,Model!$DL$5:$DZ$150,14,FALSE),"NA")</f>
        <v>9.5478938968107006</v>
      </c>
      <c r="K135">
        <f>IFERROR(VLOOKUP(B135,Model_with_ocean!$DM$5:$DV$150,6,FALSE),"NA")</f>
        <v>18.243540576006502</v>
      </c>
      <c r="L135">
        <f>IFERROR(VLOOKUP(B135,Model_with_ocean!$DM$5:$DV$150,7,FALSE),"NA")</f>
        <v>4.7747771492057733</v>
      </c>
      <c r="M135">
        <f>IFERROR(VLOOKUP(B135,Model_with_ocean!$DM$5:$DV$150,9,FALSE),"NA")</f>
        <v>82.629646710526799</v>
      </c>
      <c r="N135">
        <f>IFERROR(VLOOKUP(B135,Model_with_ocean!$DM$5:$DV$150,10,FALSE),"NA")</f>
        <v>9.5478938968107006</v>
      </c>
      <c r="O135">
        <f t="shared" si="10"/>
        <v>0</v>
      </c>
      <c r="P135">
        <f t="shared" si="11"/>
        <v>0</v>
      </c>
      <c r="Q135">
        <f t="shared" si="12"/>
        <v>0</v>
      </c>
      <c r="R135">
        <f t="shared" si="13"/>
        <v>0</v>
      </c>
    </row>
    <row r="136" spans="1:18" x14ac:dyDescent="0.25">
      <c r="A136" t="s">
        <v>490</v>
      </c>
      <c r="B136" t="s">
        <v>490</v>
      </c>
      <c r="C136">
        <v>3.3059174191795012E-3</v>
      </c>
      <c r="D136">
        <v>1.4223994605098737E-3</v>
      </c>
      <c r="E136">
        <v>1.9844749812204392E-2</v>
      </c>
      <c r="F136">
        <v>8.5618125427189759E-3</v>
      </c>
      <c r="G136">
        <f>IFERROR(VLOOKUP(B136,Model!$DL$5:$DZ$150,10,FALSE),"NA")</f>
        <v>0</v>
      </c>
      <c r="H136">
        <f>IFERROR(VLOOKUP(B136,Model!$DL$5:$DZ$150,11,FALSE),"NA")</f>
        <v>0</v>
      </c>
      <c r="I136">
        <f>IFERROR(VLOOKUP(B136,Model!$DL$5:$DZ$150,13,FALSE),"NA")</f>
        <v>180.75554382892645</v>
      </c>
      <c r="J136">
        <f>IFERROR(VLOOKUP(B136,Model!$DL$5:$DZ$150,14,FALSE),"NA")</f>
        <v>25.774999220885942</v>
      </c>
      <c r="K136">
        <f>IFERROR(VLOOKUP(B136,Model_with_ocean!$DM$5:$DV$150,6,FALSE),"NA")</f>
        <v>0</v>
      </c>
      <c r="L136">
        <f>IFERROR(VLOOKUP(B136,Model_with_ocean!$DM$5:$DV$150,7,FALSE),"NA")</f>
        <v>0</v>
      </c>
      <c r="M136">
        <f>IFERROR(VLOOKUP(B136,Model_with_ocean!$DM$5:$DV$150,9,FALSE),"NA")</f>
        <v>180.39078712521362</v>
      </c>
      <c r="N136">
        <f>IFERROR(VLOOKUP(B136,Model_with_ocean!$DM$5:$DV$150,10,FALSE),"NA")</f>
        <v>25.030967585079111</v>
      </c>
      <c r="O136" t="str">
        <f t="shared" si="10"/>
        <v>NA</v>
      </c>
      <c r="P136" t="str">
        <f t="shared" si="11"/>
        <v>NA</v>
      </c>
      <c r="Q136">
        <f t="shared" si="12"/>
        <v>-0.20179558313190502</v>
      </c>
      <c r="R136">
        <f t="shared" si="13"/>
        <v>-4.9397246034326533E-2</v>
      </c>
    </row>
    <row r="137" spans="1:18" x14ac:dyDescent="0.25">
      <c r="A137" t="s">
        <v>113</v>
      </c>
      <c r="B137" t="s">
        <v>113</v>
      </c>
      <c r="C137">
        <v>3.9231494949489361</v>
      </c>
      <c r="D137">
        <v>2.419959129994167</v>
      </c>
      <c r="E137">
        <v>0.17254352106520851</v>
      </c>
      <c r="F137">
        <v>7.171204141067189E-2</v>
      </c>
      <c r="G137">
        <f>IFERROR(VLOOKUP(B137,Model!$DL$5:$DZ$150,10,FALSE),"NA")</f>
        <v>8.7041500343818505</v>
      </c>
      <c r="H137">
        <f>IFERROR(VLOOKUP(B137,Model!$DL$5:$DZ$150,11,FALSE),"NA")</f>
        <v>10.477866841247554</v>
      </c>
      <c r="I137">
        <f>IFERROR(VLOOKUP(B137,Model!$DL$5:$DZ$150,13,FALSE),"NA")</f>
        <v>29.905127572663812</v>
      </c>
      <c r="J137">
        <f>IFERROR(VLOOKUP(B137,Model!$DL$5:$DZ$150,14,FALSE),"NA")</f>
        <v>17.694142501871035</v>
      </c>
      <c r="K137">
        <f>IFERROR(VLOOKUP(B137,Model_with_ocean!$DM$5:$DV$150,6,FALSE),"NA")</f>
        <v>8.7041500343818505</v>
      </c>
      <c r="L137">
        <f>IFERROR(VLOOKUP(B137,Model_with_ocean!$DM$5:$DV$150,7,FALSE),"NA")</f>
        <v>10.477866841247554</v>
      </c>
      <c r="M137">
        <f>IFERROR(VLOOKUP(B137,Model_with_ocean!$DM$5:$DV$150,9,FALSE),"NA")</f>
        <v>29.905127572663812</v>
      </c>
      <c r="N137">
        <f>IFERROR(VLOOKUP(B137,Model_with_ocean!$DM$5:$DV$150,10,FALSE),"NA")</f>
        <v>17.694142501871035</v>
      </c>
      <c r="O137">
        <f t="shared" si="10"/>
        <v>0</v>
      </c>
      <c r="P137">
        <f t="shared" si="11"/>
        <v>0</v>
      </c>
      <c r="Q137">
        <f t="shared" si="12"/>
        <v>0</v>
      </c>
      <c r="R137">
        <f t="shared" si="13"/>
        <v>0</v>
      </c>
    </row>
    <row r="138" spans="1:18" x14ac:dyDescent="0.25">
      <c r="A138" t="s">
        <v>281</v>
      </c>
      <c r="B138" t="s">
        <v>281</v>
      </c>
      <c r="C138">
        <v>2.5965467023575932E-2</v>
      </c>
      <c r="D138">
        <v>5.4727527967544558E-3</v>
      </c>
      <c r="E138">
        <v>5.0865700415314531E-3</v>
      </c>
      <c r="F138">
        <v>2.1822389538130259E-3</v>
      </c>
      <c r="G138">
        <f>IFERROR(VLOOKUP(B138,Model!$DL$5:$DZ$150,10,FALSE),"NA")</f>
        <v>176.7749362259971</v>
      </c>
      <c r="H138">
        <f>IFERROR(VLOOKUP(B138,Model!$DL$5:$DZ$150,11,FALSE),"NA")</f>
        <v>51.721536979971759</v>
      </c>
      <c r="I138">
        <f>IFERROR(VLOOKUP(B138,Model!$DL$5:$DZ$150,13,FALSE),"NA")</f>
        <v>176.7749362259971</v>
      </c>
      <c r="J138">
        <f>IFERROR(VLOOKUP(B138,Model!$DL$5:$DZ$150,14,FALSE),"NA")</f>
        <v>51.721536979971759</v>
      </c>
      <c r="K138">
        <f>IFERROR(VLOOKUP(B138,Model_with_ocean!$DM$5:$DV$150,6,FALSE),"NA")</f>
        <v>173.65597433156373</v>
      </c>
      <c r="L138">
        <f>IFERROR(VLOOKUP(B138,Model_with_ocean!$DM$5:$DV$150,7,FALSE),"NA")</f>
        <v>48.125369158361764</v>
      </c>
      <c r="M138">
        <f>IFERROR(VLOOKUP(B138,Model_with_ocean!$DM$5:$DV$150,9,FALSE),"NA")</f>
        <v>173.65597433156373</v>
      </c>
      <c r="N138">
        <f>IFERROR(VLOOKUP(B138,Model_with_ocean!$DM$5:$DV$150,10,FALSE),"NA")</f>
        <v>48.125369158361764</v>
      </c>
      <c r="O138">
        <f t="shared" si="10"/>
        <v>-1.7643688415454704</v>
      </c>
      <c r="P138">
        <f t="shared" si="11"/>
        <v>-0.87867028169921135</v>
      </c>
      <c r="Q138">
        <f t="shared" si="12"/>
        <v>-1.7643688415454704</v>
      </c>
      <c r="R138">
        <f t="shared" si="13"/>
        <v>-0.87867028169921135</v>
      </c>
    </row>
    <row r="139" spans="1:18" x14ac:dyDescent="0.25">
      <c r="A139" t="s">
        <v>493</v>
      </c>
      <c r="B139" t="s">
        <v>493</v>
      </c>
      <c r="C139">
        <v>0.11086897038970421</v>
      </c>
      <c r="D139">
        <v>8.7088373074856826E-2</v>
      </c>
      <c r="E139">
        <v>0.13175495686447616</v>
      </c>
      <c r="F139">
        <v>5.6424636376870639E-2</v>
      </c>
      <c r="G139">
        <f>IFERROR(VLOOKUP(B139,Model!$DL$5:$DZ$150,10,FALSE),"NA")</f>
        <v>0</v>
      </c>
      <c r="H139">
        <f>IFERROR(VLOOKUP(B139,Model!$DL$5:$DZ$150,11,FALSE),"NA")</f>
        <v>0</v>
      </c>
      <c r="I139">
        <f>IFERROR(VLOOKUP(B139,Model!$DL$5:$DZ$150,13,FALSE),"NA")</f>
        <v>0</v>
      </c>
      <c r="J139">
        <f>IFERROR(VLOOKUP(B139,Model!$DL$5:$DZ$150,14,FALSE),"NA")</f>
        <v>0</v>
      </c>
      <c r="K139">
        <f>IFERROR(VLOOKUP(B139,Model_with_ocean!$DM$5:$DV$150,6,FALSE),"NA")</f>
        <v>0</v>
      </c>
      <c r="L139">
        <f>IFERROR(VLOOKUP(B139,Model_with_ocean!$DM$5:$DV$150,7,FALSE),"NA")</f>
        <v>0</v>
      </c>
      <c r="M139">
        <f>IFERROR(VLOOKUP(B139,Model_with_ocean!$DM$5:$DV$150,9,FALSE),"NA")</f>
        <v>0</v>
      </c>
      <c r="N139">
        <f>IFERROR(VLOOKUP(B139,Model_with_ocean!$DM$5:$DV$150,10,FALSE),"NA")</f>
        <v>0</v>
      </c>
      <c r="O139" t="str">
        <f t="shared" ref="O139:O202" si="14">IFERROR(100*(K139-G139)/G139,"NA")</f>
        <v>NA</v>
      </c>
      <c r="P139" t="str">
        <f t="shared" ref="P139:P202" si="15">IFERROR(O139*((H139/G139)^2+(L139/K139)^2+(H139/G139)^2)^0.5,"NA")</f>
        <v>NA</v>
      </c>
      <c r="Q139" t="str">
        <f t="shared" ref="Q139:Q202" si="16">IFERROR((M139-I139)/I139*100,"NA")</f>
        <v>NA</v>
      </c>
      <c r="R139" t="str">
        <f t="shared" ref="R139:R202" si="17">IFERROR(Q139*((N139/M139)^2+(J139/I139)^2+(J139/I139)^2)^0.5,"NA")</f>
        <v>NA</v>
      </c>
    </row>
    <row r="140" spans="1:18" x14ac:dyDescent="0.25">
      <c r="A140" t="s">
        <v>285</v>
      </c>
      <c r="B140" t="s">
        <v>285</v>
      </c>
      <c r="C140">
        <v>9.6099707805024949E-3</v>
      </c>
      <c r="D140">
        <v>2.8376555296747716E-3</v>
      </c>
      <c r="E140">
        <v>1.2223564341255347E-3</v>
      </c>
      <c r="F140">
        <v>5.2252965770727144E-4</v>
      </c>
      <c r="G140">
        <f>IFERROR(VLOOKUP(B140,Model!$DL$5:$DZ$150,10,FALSE),"NA")</f>
        <v>76.411121944573864</v>
      </c>
      <c r="H140">
        <f>IFERROR(VLOOKUP(B140,Model!$DL$5:$DZ$150,11,FALSE),"NA")</f>
        <v>41.69212381943742</v>
      </c>
      <c r="I140">
        <f>IFERROR(VLOOKUP(B140,Model!$DL$5:$DZ$150,13,FALSE),"NA")</f>
        <v>76.411121944573864</v>
      </c>
      <c r="J140">
        <f>IFERROR(VLOOKUP(B140,Model!$DL$5:$DZ$150,14,FALSE),"NA")</f>
        <v>41.69212381943742</v>
      </c>
      <c r="K140">
        <f>IFERROR(VLOOKUP(B140,Model_with_ocean!$DM$5:$DV$150,6,FALSE),"NA")</f>
        <v>76.630307217882915</v>
      </c>
      <c r="L140">
        <f>IFERROR(VLOOKUP(B140,Model_with_ocean!$DM$5:$DV$150,7,FALSE),"NA")</f>
        <v>42.000395406825909</v>
      </c>
      <c r="M140">
        <f>IFERROR(VLOOKUP(B140,Model_with_ocean!$DM$5:$DV$150,9,FALSE),"NA")</f>
        <v>76.630307217882915</v>
      </c>
      <c r="N140">
        <f>IFERROR(VLOOKUP(B140,Model_with_ocean!$DM$5:$DV$150,10,FALSE),"NA")</f>
        <v>42.000395406825909</v>
      </c>
      <c r="O140">
        <f t="shared" si="14"/>
        <v>0.2868499607531495</v>
      </c>
      <c r="P140">
        <f t="shared" si="15"/>
        <v>0.271497986385066</v>
      </c>
      <c r="Q140">
        <f t="shared" si="16"/>
        <v>0.2868499607531495</v>
      </c>
      <c r="R140">
        <f t="shared" si="17"/>
        <v>0.271497986385066</v>
      </c>
    </row>
    <row r="141" spans="1:18" x14ac:dyDescent="0.25">
      <c r="A141" t="s">
        <v>350</v>
      </c>
      <c r="B141" t="s">
        <v>350</v>
      </c>
      <c r="C141">
        <v>1.3614457559545339E-2</v>
      </c>
      <c r="D141">
        <v>5.6470815579641766E-3</v>
      </c>
      <c r="E141">
        <v>1.3589932440493113E-2</v>
      </c>
      <c r="F141">
        <v>5.8143960296065814E-3</v>
      </c>
      <c r="G141">
        <f>IFERROR(VLOOKUP(B141,Model!$DL$5:$DZ$150,10,FALSE),"NA")</f>
        <v>74.506743524763337</v>
      </c>
      <c r="H141">
        <f>IFERROR(VLOOKUP(B141,Model!$DL$5:$DZ$150,11,FALSE),"NA")</f>
        <v>15.74623604392856</v>
      </c>
      <c r="I141">
        <f>IFERROR(VLOOKUP(B141,Model!$DL$5:$DZ$150,13,FALSE),"NA")</f>
        <v>84.83591230735091</v>
      </c>
      <c r="J141">
        <f>IFERROR(VLOOKUP(B141,Model!$DL$5:$DZ$150,14,FALSE),"NA")</f>
        <v>17.178396194531775</v>
      </c>
      <c r="K141">
        <f>IFERROR(VLOOKUP(B141,Model_with_ocean!$DM$5:$DV$150,6,FALSE),"NA")</f>
        <v>74.506743524763337</v>
      </c>
      <c r="L141">
        <f>IFERROR(VLOOKUP(B141,Model_with_ocean!$DM$5:$DV$150,7,FALSE),"NA")</f>
        <v>15.74623604392856</v>
      </c>
      <c r="M141">
        <f>IFERROR(VLOOKUP(B141,Model_with_ocean!$DM$5:$DV$150,9,FALSE),"NA")</f>
        <v>84.83591230735091</v>
      </c>
      <c r="N141">
        <f>IFERROR(VLOOKUP(B141,Model_with_ocean!$DM$5:$DV$150,10,FALSE),"NA")</f>
        <v>17.178396194531775</v>
      </c>
      <c r="O141">
        <f t="shared" si="14"/>
        <v>0</v>
      </c>
      <c r="P141">
        <f t="shared" si="15"/>
        <v>0</v>
      </c>
      <c r="Q141">
        <f t="shared" si="16"/>
        <v>0</v>
      </c>
      <c r="R141">
        <f t="shared" si="17"/>
        <v>0</v>
      </c>
    </row>
    <row r="142" spans="1:18" x14ac:dyDescent="0.25">
      <c r="A142" t="s">
        <v>43</v>
      </c>
      <c r="B142" t="s">
        <v>43</v>
      </c>
      <c r="C142">
        <v>0.18833005731577696</v>
      </c>
      <c r="D142">
        <v>0.14343938333306833</v>
      </c>
      <c r="E142">
        <v>0.27547882987857375</v>
      </c>
      <c r="F142">
        <v>0.11775323399833698</v>
      </c>
      <c r="G142">
        <f>IFERROR(VLOOKUP(B142,Model!$DL$5:$DZ$150,10,FALSE),"NA")</f>
        <v>0</v>
      </c>
      <c r="H142">
        <f>IFERROR(VLOOKUP(B142,Model!$DL$5:$DZ$150,11,FALSE),"NA")</f>
        <v>0</v>
      </c>
      <c r="I142">
        <f>IFERROR(VLOOKUP(B142,Model!$DL$5:$DZ$150,13,FALSE),"NA")</f>
        <v>112.46851633672316</v>
      </c>
      <c r="J142">
        <f>IFERROR(VLOOKUP(B142,Model!$DL$5:$DZ$150,14,FALSE),"NA")</f>
        <v>19.137370936661043</v>
      </c>
      <c r="K142">
        <f>IFERROR(VLOOKUP(B142,Model_with_ocean!$DM$5:$DV$150,6,FALSE),"NA")</f>
        <v>0</v>
      </c>
      <c r="L142">
        <f>IFERROR(VLOOKUP(B142,Model_with_ocean!$DM$5:$DV$150,7,FALSE),"NA")</f>
        <v>0</v>
      </c>
      <c r="M142">
        <f>IFERROR(VLOOKUP(B142,Model_with_ocean!$DM$5:$DV$150,9,FALSE),"NA")</f>
        <v>112.46851633672316</v>
      </c>
      <c r="N142">
        <f>IFERROR(VLOOKUP(B142,Model_with_ocean!$DM$5:$DV$150,10,FALSE),"NA")</f>
        <v>19.137370936661043</v>
      </c>
      <c r="O142" t="str">
        <f t="shared" si="14"/>
        <v>NA</v>
      </c>
      <c r="P142" t="str">
        <f t="shared" si="15"/>
        <v>NA</v>
      </c>
      <c r="Q142">
        <f t="shared" si="16"/>
        <v>0</v>
      </c>
      <c r="R142">
        <f t="shared" si="17"/>
        <v>0</v>
      </c>
    </row>
    <row r="143" spans="1:18" x14ac:dyDescent="0.25">
      <c r="A143" t="s">
        <v>496</v>
      </c>
      <c r="B143" t="s">
        <v>496</v>
      </c>
      <c r="C143">
        <v>1.1667960888491142E-2</v>
      </c>
      <c r="D143">
        <v>5.6580146421249707E-3</v>
      </c>
      <c r="E143">
        <v>2.6243089877373189E-2</v>
      </c>
      <c r="F143">
        <v>1.117843630903549E-2</v>
      </c>
      <c r="G143">
        <f>IFERROR(VLOOKUP(B143,Model!$DL$5:$DZ$150,10,FALSE),"NA")</f>
        <v>7.1082806439236874</v>
      </c>
      <c r="H143">
        <f>IFERROR(VLOOKUP(B143,Model!$DL$5:$DZ$150,11,FALSE),"NA")</f>
        <v>2.8808118080318481</v>
      </c>
      <c r="I143">
        <f>IFERROR(VLOOKUP(B143,Model!$DL$5:$DZ$150,13,FALSE),"NA")</f>
        <v>208.23751141984815</v>
      </c>
      <c r="J143">
        <f>IFERROR(VLOOKUP(B143,Model!$DL$5:$DZ$150,14,FALSE),"NA")</f>
        <v>17.583416842289648</v>
      </c>
      <c r="K143">
        <f>IFERROR(VLOOKUP(B143,Model_with_ocean!$DM$5:$DV$150,6,FALSE),"NA")</f>
        <v>7.1082806439236874</v>
      </c>
      <c r="L143">
        <f>IFERROR(VLOOKUP(B143,Model_with_ocean!$DM$5:$DV$150,7,FALSE),"NA")</f>
        <v>2.8808118080318481</v>
      </c>
      <c r="M143">
        <f>IFERROR(VLOOKUP(B143,Model_with_ocean!$DM$5:$DV$150,9,FALSE),"NA")</f>
        <v>208.23751141984815</v>
      </c>
      <c r="N143">
        <f>IFERROR(VLOOKUP(B143,Model_with_ocean!$DM$5:$DV$150,10,FALSE),"NA")</f>
        <v>17.583416842289648</v>
      </c>
      <c r="O143">
        <f t="shared" si="14"/>
        <v>0</v>
      </c>
      <c r="P143">
        <f t="shared" si="15"/>
        <v>0</v>
      </c>
      <c r="Q143">
        <f t="shared" si="16"/>
        <v>0</v>
      </c>
      <c r="R143">
        <f t="shared" si="17"/>
        <v>0</v>
      </c>
    </row>
    <row r="144" spans="1:18" x14ac:dyDescent="0.25">
      <c r="A144" t="s">
        <v>41</v>
      </c>
      <c r="B144" t="s">
        <v>41</v>
      </c>
      <c r="C144">
        <v>0.15118465953439089</v>
      </c>
      <c r="D144">
        <v>0.12569478062771439</v>
      </c>
      <c r="E144">
        <v>0.25892537045994296</v>
      </c>
      <c r="F144">
        <v>0.11028465210500188</v>
      </c>
      <c r="G144">
        <f>IFERROR(VLOOKUP(B144,Model!$DL$5:$DZ$150,10,FALSE),"NA")</f>
        <v>0</v>
      </c>
      <c r="H144">
        <f>IFERROR(VLOOKUP(B144,Model!$DL$5:$DZ$150,11,FALSE),"NA")</f>
        <v>0</v>
      </c>
      <c r="I144">
        <f>IFERROR(VLOOKUP(B144,Model!$DL$5:$DZ$150,13,FALSE),"NA")</f>
        <v>5.0640340432153019</v>
      </c>
      <c r="J144">
        <f>IFERROR(VLOOKUP(B144,Model!$DL$5:$DZ$150,14,FALSE),"NA")</f>
        <v>2.8263505623868066</v>
      </c>
      <c r="K144">
        <f>IFERROR(VLOOKUP(B144,Model_with_ocean!$DM$5:$DV$150,6,FALSE),"NA")</f>
        <v>0</v>
      </c>
      <c r="L144">
        <f>IFERROR(VLOOKUP(B144,Model_with_ocean!$DM$5:$DV$150,7,FALSE),"NA")</f>
        <v>0</v>
      </c>
      <c r="M144">
        <f>IFERROR(VLOOKUP(B144,Model_with_ocean!$DM$5:$DV$150,9,FALSE),"NA")</f>
        <v>5.0640340432153019</v>
      </c>
      <c r="N144">
        <f>IFERROR(VLOOKUP(B144,Model_with_ocean!$DM$5:$DV$150,10,FALSE),"NA")</f>
        <v>2.8263505623868066</v>
      </c>
      <c r="O144" t="str">
        <f t="shared" si="14"/>
        <v>NA</v>
      </c>
      <c r="P144" t="str">
        <f t="shared" si="15"/>
        <v>NA</v>
      </c>
      <c r="Q144">
        <f t="shared" si="16"/>
        <v>0</v>
      </c>
      <c r="R144">
        <f t="shared" si="17"/>
        <v>0</v>
      </c>
    </row>
    <row r="145" spans="1:18" x14ac:dyDescent="0.25">
      <c r="A145" t="s">
        <v>498</v>
      </c>
      <c r="B145" t="s">
        <v>498</v>
      </c>
      <c r="C145">
        <v>0.24811095524766769</v>
      </c>
      <c r="D145">
        <v>0.24017450937305734</v>
      </c>
      <c r="E145">
        <v>0.23767649508816929</v>
      </c>
      <c r="F145">
        <v>0.10107225442250486</v>
      </c>
      <c r="G145">
        <f>IFERROR(VLOOKUP(B145,Model!$DL$5:$DZ$150,10,FALSE),"NA")</f>
        <v>0</v>
      </c>
      <c r="H145">
        <f>IFERROR(VLOOKUP(B145,Model!$DL$5:$DZ$150,11,FALSE),"NA")</f>
        <v>0</v>
      </c>
      <c r="I145">
        <f>IFERROR(VLOOKUP(B145,Model!$DL$5:$DZ$150,13,FALSE),"NA")</f>
        <v>0</v>
      </c>
      <c r="J145">
        <f>IFERROR(VLOOKUP(B145,Model!$DL$5:$DZ$150,14,FALSE),"NA")</f>
        <v>0</v>
      </c>
      <c r="K145">
        <f>IFERROR(VLOOKUP(B145,Model_with_ocean!$DM$5:$DV$150,6,FALSE),"NA")</f>
        <v>0</v>
      </c>
      <c r="L145">
        <f>IFERROR(VLOOKUP(B145,Model_with_ocean!$DM$5:$DV$150,7,FALSE),"NA")</f>
        <v>0</v>
      </c>
      <c r="M145">
        <f>IFERROR(VLOOKUP(B145,Model_with_ocean!$DM$5:$DV$150,9,FALSE),"NA")</f>
        <v>0</v>
      </c>
      <c r="N145">
        <f>IFERROR(VLOOKUP(B145,Model_with_ocean!$DM$5:$DV$150,10,FALSE),"NA")</f>
        <v>0</v>
      </c>
      <c r="O145" t="str">
        <f t="shared" si="14"/>
        <v>NA</v>
      </c>
      <c r="P145" t="str">
        <f t="shared" si="15"/>
        <v>NA</v>
      </c>
      <c r="Q145" t="str">
        <f t="shared" si="16"/>
        <v>NA</v>
      </c>
      <c r="R145" t="str">
        <f t="shared" si="17"/>
        <v>NA</v>
      </c>
    </row>
    <row r="146" spans="1:18" x14ac:dyDescent="0.25">
      <c r="A146" t="s">
        <v>35</v>
      </c>
      <c r="B146" t="s">
        <v>35</v>
      </c>
      <c r="C146">
        <v>0.98932139224659454</v>
      </c>
      <c r="D146">
        <v>0.60662918637427798</v>
      </c>
      <c r="E146">
        <v>0.96481907134386247</v>
      </c>
      <c r="F146">
        <v>0.41187621992764317</v>
      </c>
      <c r="G146">
        <f>IFERROR(VLOOKUP(B146,Model!$DL$5:$DZ$150,10,FALSE),"NA")</f>
        <v>26.327733367649984</v>
      </c>
      <c r="H146">
        <f>IFERROR(VLOOKUP(B146,Model!$DL$5:$DZ$150,11,FALSE),"NA")</f>
        <v>6.7992681885071731</v>
      </c>
      <c r="I146">
        <f>IFERROR(VLOOKUP(B146,Model!$DL$5:$DZ$150,13,FALSE),"NA")</f>
        <v>97.910090256354934</v>
      </c>
      <c r="J146">
        <f>IFERROR(VLOOKUP(B146,Model!$DL$5:$DZ$150,14,FALSE),"NA")</f>
        <v>15.039025547918786</v>
      </c>
      <c r="K146">
        <f>IFERROR(VLOOKUP(B146,Model_with_ocean!$DM$5:$DV$150,6,FALSE),"NA")</f>
        <v>26.327733367649984</v>
      </c>
      <c r="L146">
        <f>IFERROR(VLOOKUP(B146,Model_with_ocean!$DM$5:$DV$150,7,FALSE),"NA")</f>
        <v>6.7992681885071731</v>
      </c>
      <c r="M146">
        <f>IFERROR(VLOOKUP(B146,Model_with_ocean!$DM$5:$DV$150,9,FALSE),"NA")</f>
        <v>97.910090256354934</v>
      </c>
      <c r="N146">
        <f>IFERROR(VLOOKUP(B146,Model_with_ocean!$DM$5:$DV$150,10,FALSE),"NA")</f>
        <v>15.039025547918786</v>
      </c>
      <c r="O146">
        <f t="shared" si="14"/>
        <v>0</v>
      </c>
      <c r="P146">
        <f t="shared" si="15"/>
        <v>0</v>
      </c>
      <c r="Q146">
        <f t="shared" si="16"/>
        <v>0</v>
      </c>
      <c r="R146">
        <f t="shared" si="17"/>
        <v>0</v>
      </c>
    </row>
    <row r="147" spans="1:18" x14ac:dyDescent="0.25">
      <c r="A147" t="s">
        <v>137</v>
      </c>
      <c r="B147" t="s">
        <v>137</v>
      </c>
      <c r="C147">
        <v>1.1597131293180653E-2</v>
      </c>
      <c r="D147">
        <v>6.8024561108304829E-3</v>
      </c>
      <c r="E147">
        <v>3.0287399404114446E-2</v>
      </c>
      <c r="F147">
        <v>1.2936584246164961E-2</v>
      </c>
      <c r="G147">
        <f>IFERROR(VLOOKUP(B147,Model!$DL$5:$DZ$150,10,FALSE),"NA")</f>
        <v>0</v>
      </c>
      <c r="H147">
        <f>IFERROR(VLOOKUP(B147,Model!$DL$5:$DZ$150,11,FALSE),"NA")</f>
        <v>0</v>
      </c>
      <c r="I147">
        <f>IFERROR(VLOOKUP(B147,Model!$DL$5:$DZ$150,13,FALSE),"NA")</f>
        <v>0</v>
      </c>
      <c r="J147">
        <f>IFERROR(VLOOKUP(B147,Model!$DL$5:$DZ$150,14,FALSE),"NA")</f>
        <v>0</v>
      </c>
      <c r="K147">
        <f>IFERROR(VLOOKUP(B147,Model_with_ocean!$DM$5:$DV$150,6,FALSE),"NA")</f>
        <v>0</v>
      </c>
      <c r="L147">
        <f>IFERROR(VLOOKUP(B147,Model_with_ocean!$DM$5:$DV$150,7,FALSE),"NA")</f>
        <v>0</v>
      </c>
      <c r="M147">
        <f>IFERROR(VLOOKUP(B147,Model_with_ocean!$DM$5:$DV$150,9,FALSE),"NA")</f>
        <v>0</v>
      </c>
      <c r="N147">
        <f>IFERROR(VLOOKUP(B147,Model_with_ocean!$DM$5:$DV$150,10,FALSE),"NA")</f>
        <v>0</v>
      </c>
      <c r="O147" t="str">
        <f t="shared" si="14"/>
        <v>NA</v>
      </c>
      <c r="P147" t="str">
        <f t="shared" si="15"/>
        <v>NA</v>
      </c>
      <c r="Q147" t="str">
        <f t="shared" si="16"/>
        <v>NA</v>
      </c>
      <c r="R147" t="str">
        <f t="shared" si="17"/>
        <v>NA</v>
      </c>
    </row>
    <row r="148" spans="1:18" x14ac:dyDescent="0.25">
      <c r="A148" t="s">
        <v>209</v>
      </c>
      <c r="B148" t="s">
        <v>209</v>
      </c>
      <c r="C148">
        <v>2.3835992366760252</v>
      </c>
      <c r="D148">
        <v>0.25657442824429066</v>
      </c>
      <c r="E148">
        <v>0</v>
      </c>
      <c r="F148">
        <v>0</v>
      </c>
      <c r="G148" t="str">
        <f>IFERROR(VLOOKUP(B148,Model!$DL$5:$DZ$150,10,FALSE),"NA")</f>
        <v>NA</v>
      </c>
      <c r="H148" t="str">
        <f>IFERROR(VLOOKUP(B148,Model!$DL$5:$DZ$150,11,FALSE),"NA")</f>
        <v>NA</v>
      </c>
      <c r="I148" t="str">
        <f>IFERROR(VLOOKUP(B148,Model!$DL$5:$DZ$150,13,FALSE),"NA")</f>
        <v>NA</v>
      </c>
      <c r="J148" t="str">
        <f>IFERROR(VLOOKUP(B148,Model!$DL$5:$DZ$150,14,FALSE),"NA")</f>
        <v>NA</v>
      </c>
      <c r="K148" t="str">
        <f>IFERROR(VLOOKUP(B148,Model_with_ocean!$DM$5:$DV$150,6,FALSE),"NA")</f>
        <v>NA</v>
      </c>
      <c r="L148" t="str">
        <f>IFERROR(VLOOKUP(B148,Model_with_ocean!$DM$5:$DV$150,7,FALSE),"NA")</f>
        <v>NA</v>
      </c>
      <c r="M148" t="str">
        <f>IFERROR(VLOOKUP(B148,Model_with_ocean!$DM$5:$DV$150,9,FALSE),"NA")</f>
        <v>NA</v>
      </c>
      <c r="N148" t="str">
        <f>IFERROR(VLOOKUP(B148,Model_with_ocean!$DM$5:$DV$150,10,FALSE),"NA")</f>
        <v>NA</v>
      </c>
      <c r="O148" t="str">
        <f t="shared" si="14"/>
        <v>NA</v>
      </c>
      <c r="P148" t="str">
        <f t="shared" si="15"/>
        <v>NA</v>
      </c>
      <c r="Q148" t="str">
        <f t="shared" si="16"/>
        <v>NA</v>
      </c>
      <c r="R148" t="str">
        <f t="shared" si="17"/>
        <v>NA</v>
      </c>
    </row>
    <row r="149" spans="1:18" x14ac:dyDescent="0.25">
      <c r="A149" t="s">
        <v>352</v>
      </c>
      <c r="B149" t="s">
        <v>352</v>
      </c>
      <c r="C149">
        <v>0.12246768475709201</v>
      </c>
      <c r="D149">
        <v>0.11000723921608635</v>
      </c>
      <c r="E149">
        <v>0.30717678402821608</v>
      </c>
      <c r="F149">
        <v>0.13149863837977743</v>
      </c>
      <c r="G149">
        <f>IFERROR(VLOOKUP(B149,Model!$DL$5:$DZ$150,10,FALSE),"NA")</f>
        <v>1.3265256462184245</v>
      </c>
      <c r="H149">
        <f>IFERROR(VLOOKUP(B149,Model!$DL$5:$DZ$150,11,FALSE),"NA")</f>
        <v>1.8215215786224459</v>
      </c>
      <c r="I149">
        <f>IFERROR(VLOOKUP(B149,Model!$DL$5:$DZ$150,13,FALSE),"NA")</f>
        <v>1.3265256462184245</v>
      </c>
      <c r="J149">
        <f>IFERROR(VLOOKUP(B149,Model!$DL$5:$DZ$150,14,FALSE),"NA")</f>
        <v>1.8215215786224459</v>
      </c>
      <c r="K149">
        <f>IFERROR(VLOOKUP(B149,Model_with_ocean!$DM$5:$DV$150,6,FALSE),"NA")</f>
        <v>1.3265256462184245</v>
      </c>
      <c r="L149">
        <f>IFERROR(VLOOKUP(B149,Model_with_ocean!$DM$5:$DV$150,7,FALSE),"NA")</f>
        <v>1.8215215786224459</v>
      </c>
      <c r="M149">
        <f>IFERROR(VLOOKUP(B149,Model_with_ocean!$DM$5:$DV$150,9,FALSE),"NA")</f>
        <v>1.3265256462184245</v>
      </c>
      <c r="N149">
        <f>IFERROR(VLOOKUP(B149,Model_with_ocean!$DM$5:$DV$150,10,FALSE),"NA")</f>
        <v>1.8215215786224459</v>
      </c>
      <c r="O149">
        <f t="shared" si="14"/>
        <v>0</v>
      </c>
      <c r="P149">
        <f t="shared" si="15"/>
        <v>0</v>
      </c>
      <c r="Q149">
        <f t="shared" si="16"/>
        <v>0</v>
      </c>
      <c r="R149">
        <f t="shared" si="17"/>
        <v>0</v>
      </c>
    </row>
    <row r="150" spans="1:18" x14ac:dyDescent="0.25">
      <c r="A150" t="s">
        <v>385</v>
      </c>
      <c r="B150" t="s">
        <v>385</v>
      </c>
      <c r="C150">
        <v>0.16280488992543116</v>
      </c>
      <c r="D150">
        <v>8.1020975937944092E-2</v>
      </c>
      <c r="E150">
        <v>3.0201027239029669E-3</v>
      </c>
      <c r="F150">
        <v>1.2967157608647405E-3</v>
      </c>
      <c r="G150">
        <f>IFERROR(VLOOKUP(B150,Model!$DL$5:$DZ$150,10,FALSE),"NA")</f>
        <v>4.2464044093647386</v>
      </c>
      <c r="H150">
        <f>IFERROR(VLOOKUP(B150,Model!$DL$5:$DZ$150,11,FALSE),"NA")</f>
        <v>3.434286832810431</v>
      </c>
      <c r="I150">
        <f>IFERROR(VLOOKUP(B150,Model!$DL$5:$DZ$150,13,FALSE),"NA")</f>
        <v>4.2464044093647386</v>
      </c>
      <c r="J150">
        <f>IFERROR(VLOOKUP(B150,Model!$DL$5:$DZ$150,14,FALSE),"NA")</f>
        <v>3.434286832810431</v>
      </c>
      <c r="K150">
        <f>IFERROR(VLOOKUP(B150,Model_with_ocean!$DM$5:$DV$150,6,FALSE),"NA")</f>
        <v>4.2464044093647386</v>
      </c>
      <c r="L150">
        <f>IFERROR(VLOOKUP(B150,Model_with_ocean!$DM$5:$DV$150,7,FALSE),"NA")</f>
        <v>3.434286832810431</v>
      </c>
      <c r="M150">
        <f>IFERROR(VLOOKUP(B150,Model_with_ocean!$DM$5:$DV$150,9,FALSE),"NA")</f>
        <v>4.2464044093647386</v>
      </c>
      <c r="N150">
        <f>IFERROR(VLOOKUP(B150,Model_with_ocean!$DM$5:$DV$150,10,FALSE),"NA")</f>
        <v>3.434286832810431</v>
      </c>
      <c r="O150">
        <f t="shared" si="14"/>
        <v>0</v>
      </c>
      <c r="P150">
        <f t="shared" si="15"/>
        <v>0</v>
      </c>
      <c r="Q150">
        <f t="shared" si="16"/>
        <v>0</v>
      </c>
      <c r="R150">
        <f t="shared" si="17"/>
        <v>0</v>
      </c>
    </row>
    <row r="151" spans="1:18" x14ac:dyDescent="0.25">
      <c r="A151" t="s">
        <v>354</v>
      </c>
      <c r="B151" t="s">
        <v>354</v>
      </c>
      <c r="C151">
        <v>0.60014737526285467</v>
      </c>
      <c r="D151">
        <v>0.38318396772001584</v>
      </c>
      <c r="E151">
        <v>1.277324604545</v>
      </c>
      <c r="F151">
        <v>0.54480715882392117</v>
      </c>
      <c r="G151">
        <f>IFERROR(VLOOKUP(B151,Model!$DL$5:$DZ$150,10,FALSE),"NA")</f>
        <v>0</v>
      </c>
      <c r="H151">
        <f>IFERROR(VLOOKUP(B151,Model!$DL$5:$DZ$150,11,FALSE),"NA")</f>
        <v>0</v>
      </c>
      <c r="I151">
        <f>IFERROR(VLOOKUP(B151,Model!$DL$5:$DZ$150,13,FALSE),"NA")</f>
        <v>0</v>
      </c>
      <c r="J151">
        <f>IFERROR(VLOOKUP(B151,Model!$DL$5:$DZ$150,14,FALSE),"NA")</f>
        <v>0</v>
      </c>
      <c r="K151">
        <f>IFERROR(VLOOKUP(B151,Model_with_ocean!$DM$5:$DV$150,6,FALSE),"NA")</f>
        <v>0</v>
      </c>
      <c r="L151">
        <f>IFERROR(VLOOKUP(B151,Model_with_ocean!$DM$5:$DV$150,7,FALSE),"NA")</f>
        <v>0</v>
      </c>
      <c r="M151">
        <f>IFERROR(VLOOKUP(B151,Model_with_ocean!$DM$5:$DV$150,9,FALSE),"NA")</f>
        <v>0</v>
      </c>
      <c r="N151">
        <f>IFERROR(VLOOKUP(B151,Model_with_ocean!$DM$5:$DV$150,10,FALSE),"NA")</f>
        <v>0</v>
      </c>
      <c r="O151" t="str">
        <f t="shared" si="14"/>
        <v>NA</v>
      </c>
      <c r="P151" t="str">
        <f t="shared" si="15"/>
        <v>NA</v>
      </c>
      <c r="Q151" t="str">
        <f t="shared" si="16"/>
        <v>NA</v>
      </c>
      <c r="R151" t="str">
        <f t="shared" si="17"/>
        <v>NA</v>
      </c>
    </row>
    <row r="152" spans="1:18" x14ac:dyDescent="0.25">
      <c r="A152" t="s">
        <v>139</v>
      </c>
      <c r="B152" t="s">
        <v>139</v>
      </c>
      <c r="C152">
        <v>9.33542096121769E-2</v>
      </c>
      <c r="D152">
        <v>3.9569293035951282E-2</v>
      </c>
      <c r="E152">
        <v>6.4619203002553721E-3</v>
      </c>
      <c r="F152">
        <v>2.7081400335178195E-3</v>
      </c>
      <c r="G152">
        <f>IFERROR(VLOOKUP(B152,Model!$DL$5:$DZ$150,10,FALSE),"NA")</f>
        <v>0</v>
      </c>
      <c r="H152">
        <f>IFERROR(VLOOKUP(B152,Model!$DL$5:$DZ$150,11,FALSE),"NA")</f>
        <v>0</v>
      </c>
      <c r="I152">
        <f>IFERROR(VLOOKUP(B152,Model!$DL$5:$DZ$150,13,FALSE),"NA")</f>
        <v>0</v>
      </c>
      <c r="J152">
        <f>IFERROR(VLOOKUP(B152,Model!$DL$5:$DZ$150,14,FALSE),"NA")</f>
        <v>0</v>
      </c>
      <c r="K152">
        <f>IFERROR(VLOOKUP(B152,Model_with_ocean!$DM$5:$DV$150,6,FALSE),"NA")</f>
        <v>0</v>
      </c>
      <c r="L152">
        <f>IFERROR(VLOOKUP(B152,Model_with_ocean!$DM$5:$DV$150,7,FALSE),"NA")</f>
        <v>0</v>
      </c>
      <c r="M152">
        <f>IFERROR(VLOOKUP(B152,Model_with_ocean!$DM$5:$DV$150,9,FALSE),"NA")</f>
        <v>0</v>
      </c>
      <c r="N152">
        <f>IFERROR(VLOOKUP(B152,Model_with_ocean!$DM$5:$DV$150,10,FALSE),"NA")</f>
        <v>0</v>
      </c>
      <c r="O152" t="str">
        <f t="shared" si="14"/>
        <v>NA</v>
      </c>
      <c r="P152" t="str">
        <f t="shared" si="15"/>
        <v>NA</v>
      </c>
      <c r="Q152" t="str">
        <f t="shared" si="16"/>
        <v>NA</v>
      </c>
      <c r="R152" t="str">
        <f t="shared" si="17"/>
        <v>NA</v>
      </c>
    </row>
    <row r="153" spans="1:18" x14ac:dyDescent="0.25">
      <c r="A153" t="s">
        <v>127</v>
      </c>
      <c r="B153" t="s">
        <v>127</v>
      </c>
      <c r="C153">
        <v>0.38673518139795937</v>
      </c>
      <c r="D153">
        <v>0.21243736493323143</v>
      </c>
      <c r="E153">
        <v>7.3832580552268046E-2</v>
      </c>
      <c r="F153">
        <v>3.1418742400186009E-2</v>
      </c>
      <c r="G153">
        <f>IFERROR(VLOOKUP(B153,Model!$DL$5:$DZ$150,10,FALSE),"NA")</f>
        <v>13.317183477884539</v>
      </c>
      <c r="H153">
        <f>IFERROR(VLOOKUP(B153,Model!$DL$5:$DZ$150,11,FALSE),"NA")</f>
        <v>14.667020672663371</v>
      </c>
      <c r="I153">
        <f>IFERROR(VLOOKUP(B153,Model!$DL$5:$DZ$150,13,FALSE),"NA")</f>
        <v>67.406523485599777</v>
      </c>
      <c r="J153">
        <f>IFERROR(VLOOKUP(B153,Model!$DL$5:$DZ$150,14,FALSE),"NA")</f>
        <v>28.976994765973892</v>
      </c>
      <c r="K153">
        <f>IFERROR(VLOOKUP(B153,Model_with_ocean!$DM$5:$DV$150,6,FALSE),"NA")</f>
        <v>13.317183477884539</v>
      </c>
      <c r="L153">
        <f>IFERROR(VLOOKUP(B153,Model_with_ocean!$DM$5:$DV$150,7,FALSE),"NA")</f>
        <v>14.667020672663371</v>
      </c>
      <c r="M153">
        <f>IFERROR(VLOOKUP(B153,Model_with_ocean!$DM$5:$DV$150,9,FALSE),"NA")</f>
        <v>67.406523485599777</v>
      </c>
      <c r="N153">
        <f>IFERROR(VLOOKUP(B153,Model_with_ocean!$DM$5:$DV$150,10,FALSE),"NA")</f>
        <v>28.976994765973892</v>
      </c>
      <c r="O153">
        <f t="shared" si="14"/>
        <v>0</v>
      </c>
      <c r="P153">
        <f t="shared" si="15"/>
        <v>0</v>
      </c>
      <c r="Q153">
        <f t="shared" si="16"/>
        <v>0</v>
      </c>
      <c r="R153">
        <f t="shared" si="17"/>
        <v>0</v>
      </c>
    </row>
    <row r="154" spans="1:18" x14ac:dyDescent="0.25">
      <c r="A154" t="s">
        <v>235</v>
      </c>
      <c r="B154" t="s">
        <v>235</v>
      </c>
      <c r="C154">
        <v>1.2122180374522025</v>
      </c>
      <c r="D154">
        <v>0.12010266961468581</v>
      </c>
      <c r="E154">
        <v>4.5058856278216555E-2</v>
      </c>
      <c r="F154">
        <v>1.8973517593736233E-2</v>
      </c>
      <c r="G154" t="str">
        <f>IFERROR(VLOOKUP(B154,Model!$DL$5:$DZ$150,10,FALSE),"NA")</f>
        <v>NA</v>
      </c>
      <c r="H154" t="str">
        <f>IFERROR(VLOOKUP(B154,Model!$DL$5:$DZ$150,11,FALSE),"NA")</f>
        <v>NA</v>
      </c>
      <c r="I154" t="str">
        <f>IFERROR(VLOOKUP(B154,Model!$DL$5:$DZ$150,13,FALSE),"NA")</f>
        <v>NA</v>
      </c>
      <c r="J154" t="str">
        <f>IFERROR(VLOOKUP(B154,Model!$DL$5:$DZ$150,14,FALSE),"NA")</f>
        <v>NA</v>
      </c>
      <c r="K154" t="str">
        <f>IFERROR(VLOOKUP(B154,Model_with_ocean!$DM$5:$DV$150,6,FALSE),"NA")</f>
        <v>NA</v>
      </c>
      <c r="L154" t="str">
        <f>IFERROR(VLOOKUP(B154,Model_with_ocean!$DM$5:$DV$150,7,FALSE),"NA")</f>
        <v>NA</v>
      </c>
      <c r="M154" t="str">
        <f>IFERROR(VLOOKUP(B154,Model_with_ocean!$DM$5:$DV$150,9,FALSE),"NA")</f>
        <v>NA</v>
      </c>
      <c r="N154" t="str">
        <f>IFERROR(VLOOKUP(B154,Model_with_ocean!$DM$5:$DV$150,10,FALSE),"NA")</f>
        <v>NA</v>
      </c>
      <c r="O154" t="str">
        <f t="shared" si="14"/>
        <v>NA</v>
      </c>
      <c r="P154" t="str">
        <f t="shared" si="15"/>
        <v>NA</v>
      </c>
      <c r="Q154" t="str">
        <f t="shared" si="16"/>
        <v>NA</v>
      </c>
      <c r="R154" t="str">
        <f t="shared" si="17"/>
        <v>NA</v>
      </c>
    </row>
    <row r="155" spans="1:18" x14ac:dyDescent="0.25">
      <c r="A155" t="s">
        <v>125</v>
      </c>
      <c r="B155" t="s">
        <v>125</v>
      </c>
      <c r="C155">
        <v>3.0342771290388391E-2</v>
      </c>
      <c r="D155">
        <v>1.4372762882186555E-2</v>
      </c>
      <c r="E155">
        <v>2.6782694860081745E-2</v>
      </c>
      <c r="F155">
        <v>1.1430068043857581E-2</v>
      </c>
      <c r="G155">
        <f>IFERROR(VLOOKUP(B155,Model!$DL$5:$DZ$150,10,FALSE),"NA")</f>
        <v>14.407688512288978</v>
      </c>
      <c r="H155">
        <f>IFERROR(VLOOKUP(B155,Model!$DL$5:$DZ$150,11,FALSE),"NA")</f>
        <v>15.60897831069372</v>
      </c>
      <c r="I155">
        <f>IFERROR(VLOOKUP(B155,Model!$DL$5:$DZ$150,13,FALSE),"NA")</f>
        <v>60.218348795806833</v>
      </c>
      <c r="J155">
        <f>IFERROR(VLOOKUP(B155,Model!$DL$5:$DZ$150,14,FALSE),"NA")</f>
        <v>28.674404214261568</v>
      </c>
      <c r="K155">
        <f>IFERROR(VLOOKUP(B155,Model_with_ocean!$DM$5:$DV$150,6,FALSE),"NA")</f>
        <v>14.407688512288978</v>
      </c>
      <c r="L155">
        <f>IFERROR(VLOOKUP(B155,Model_with_ocean!$DM$5:$DV$150,7,FALSE),"NA")</f>
        <v>15.60897831069372</v>
      </c>
      <c r="M155">
        <f>IFERROR(VLOOKUP(B155,Model_with_ocean!$DM$5:$DV$150,9,FALSE),"NA")</f>
        <v>60.218348795806833</v>
      </c>
      <c r="N155">
        <f>IFERROR(VLOOKUP(B155,Model_with_ocean!$DM$5:$DV$150,10,FALSE),"NA")</f>
        <v>28.674404214261568</v>
      </c>
      <c r="O155">
        <f t="shared" si="14"/>
        <v>0</v>
      </c>
      <c r="P155">
        <f t="shared" si="15"/>
        <v>0</v>
      </c>
      <c r="Q155">
        <f t="shared" si="16"/>
        <v>0</v>
      </c>
      <c r="R155">
        <f t="shared" si="17"/>
        <v>0</v>
      </c>
    </row>
    <row r="156" spans="1:18" x14ac:dyDescent="0.25">
      <c r="A156" t="s">
        <v>387</v>
      </c>
      <c r="B156" t="s">
        <v>387</v>
      </c>
      <c r="C156">
        <v>0.84617401579031604</v>
      </c>
      <c r="D156">
        <v>0.15564777174250413</v>
      </c>
      <c r="E156">
        <v>1.2643457880161175E-3</v>
      </c>
      <c r="F156">
        <v>6.3574116119982475E-4</v>
      </c>
      <c r="G156">
        <f>IFERROR(VLOOKUP(B156,Model!$DL$5:$DZ$150,10,FALSE),"NA")</f>
        <v>39.49576129775231</v>
      </c>
      <c r="H156">
        <f>IFERROR(VLOOKUP(B156,Model!$DL$5:$DZ$150,11,FALSE),"NA")</f>
        <v>17.836460789519933</v>
      </c>
      <c r="I156">
        <f>IFERROR(VLOOKUP(B156,Model!$DL$5:$DZ$150,13,FALSE),"NA")</f>
        <v>39.49576129775231</v>
      </c>
      <c r="J156">
        <f>IFERROR(VLOOKUP(B156,Model!$DL$5:$DZ$150,14,FALSE),"NA")</f>
        <v>17.836460789519933</v>
      </c>
      <c r="K156">
        <f>IFERROR(VLOOKUP(B156,Model_with_ocean!$DM$5:$DV$150,6,FALSE),"NA")</f>
        <v>39.49576129775231</v>
      </c>
      <c r="L156">
        <f>IFERROR(VLOOKUP(B156,Model_with_ocean!$DM$5:$DV$150,7,FALSE),"NA")</f>
        <v>17.836460789519933</v>
      </c>
      <c r="M156">
        <f>IFERROR(VLOOKUP(B156,Model_with_ocean!$DM$5:$DV$150,9,FALSE),"NA")</f>
        <v>39.49576129775231</v>
      </c>
      <c r="N156">
        <f>IFERROR(VLOOKUP(B156,Model_with_ocean!$DM$5:$DV$150,10,FALSE),"NA")</f>
        <v>17.836460789519933</v>
      </c>
      <c r="O156">
        <f t="shared" si="14"/>
        <v>0</v>
      </c>
      <c r="P156">
        <f t="shared" si="15"/>
        <v>0</v>
      </c>
      <c r="Q156">
        <f t="shared" si="16"/>
        <v>0</v>
      </c>
      <c r="R156">
        <f t="shared" si="17"/>
        <v>0</v>
      </c>
    </row>
    <row r="157" spans="1:18" x14ac:dyDescent="0.25">
      <c r="A157" t="s">
        <v>44</v>
      </c>
      <c r="B157" t="s">
        <v>44</v>
      </c>
      <c r="C157">
        <v>7.5517761640951239E-2</v>
      </c>
      <c r="D157">
        <v>5.7233361773304639E-2</v>
      </c>
      <c r="E157">
        <v>0.13497860831690436</v>
      </c>
      <c r="F157">
        <v>5.7548553278019499E-2</v>
      </c>
      <c r="G157">
        <f>IFERROR(VLOOKUP(B157,Model!$DL$5:$DZ$150,10,FALSE),"NA")</f>
        <v>0</v>
      </c>
      <c r="H157">
        <f>IFERROR(VLOOKUP(B157,Model!$DL$5:$DZ$150,11,FALSE),"NA")</f>
        <v>0</v>
      </c>
      <c r="I157">
        <f>IFERROR(VLOOKUP(B157,Model!$DL$5:$DZ$150,13,FALSE),"NA")</f>
        <v>24.051718932903526</v>
      </c>
      <c r="J157">
        <f>IFERROR(VLOOKUP(B157,Model!$DL$5:$DZ$150,14,FALSE),"NA")</f>
        <v>7.0079485248995237</v>
      </c>
      <c r="K157">
        <f>IFERROR(VLOOKUP(B157,Model_with_ocean!$DM$5:$DV$150,6,FALSE),"NA")</f>
        <v>0</v>
      </c>
      <c r="L157">
        <f>IFERROR(VLOOKUP(B157,Model_with_ocean!$DM$5:$DV$150,7,FALSE),"NA")</f>
        <v>0</v>
      </c>
      <c r="M157">
        <f>IFERROR(VLOOKUP(B157,Model_with_ocean!$DM$5:$DV$150,9,FALSE),"NA")</f>
        <v>24.051718932903526</v>
      </c>
      <c r="N157">
        <f>IFERROR(VLOOKUP(B157,Model_with_ocean!$DM$5:$DV$150,10,FALSE),"NA")</f>
        <v>7.0079485248995237</v>
      </c>
      <c r="O157" t="str">
        <f t="shared" si="14"/>
        <v>NA</v>
      </c>
      <c r="P157" t="str">
        <f t="shared" si="15"/>
        <v>NA</v>
      </c>
      <c r="Q157">
        <f t="shared" si="16"/>
        <v>0</v>
      </c>
      <c r="R157">
        <f t="shared" si="17"/>
        <v>0</v>
      </c>
    </row>
    <row r="158" spans="1:18" x14ac:dyDescent="0.25">
      <c r="A158" t="s">
        <v>389</v>
      </c>
      <c r="B158" t="s">
        <v>389</v>
      </c>
      <c r="C158">
        <v>2.042108482385717</v>
      </c>
      <c r="D158">
        <v>0.77530604096550459</v>
      </c>
      <c r="E158">
        <v>2.9169343627621379E-2</v>
      </c>
      <c r="F158">
        <v>1.2578252789269989E-2</v>
      </c>
      <c r="G158">
        <f>IFERROR(VLOOKUP(B158,Model!$DL$5:$DZ$150,10,FALSE),"NA")</f>
        <v>0.97468465482195432</v>
      </c>
      <c r="H158">
        <f>IFERROR(VLOOKUP(B158,Model!$DL$5:$DZ$150,11,FALSE),"NA")</f>
        <v>0.93828613039434305</v>
      </c>
      <c r="I158">
        <f>IFERROR(VLOOKUP(B158,Model!$DL$5:$DZ$150,13,FALSE),"NA")</f>
        <v>195.01297219922137</v>
      </c>
      <c r="J158">
        <f>IFERROR(VLOOKUP(B158,Model!$DL$5:$DZ$150,14,FALSE),"NA")</f>
        <v>35.026857975914787</v>
      </c>
      <c r="K158">
        <f>IFERROR(VLOOKUP(B158,Model_with_ocean!$DM$5:$DV$150,6,FALSE),"NA")</f>
        <v>0.97468465482195432</v>
      </c>
      <c r="L158">
        <f>IFERROR(VLOOKUP(B158,Model_with_ocean!$DM$5:$DV$150,7,FALSE),"NA")</f>
        <v>0.93828613039434305</v>
      </c>
      <c r="M158">
        <f>IFERROR(VLOOKUP(B158,Model_with_ocean!$DM$5:$DV$150,9,FALSE),"NA")</f>
        <v>195.01297219922137</v>
      </c>
      <c r="N158">
        <f>IFERROR(VLOOKUP(B158,Model_with_ocean!$DM$5:$DV$150,10,FALSE),"NA")</f>
        <v>35.026857975914787</v>
      </c>
      <c r="O158">
        <f t="shared" si="14"/>
        <v>0</v>
      </c>
      <c r="P158">
        <f t="shared" si="15"/>
        <v>0</v>
      </c>
      <c r="Q158">
        <f t="shared" si="16"/>
        <v>0</v>
      </c>
      <c r="R158">
        <f t="shared" si="17"/>
        <v>0</v>
      </c>
    </row>
    <row r="159" spans="1:18" x14ac:dyDescent="0.25">
      <c r="A159" t="s">
        <v>106</v>
      </c>
      <c r="B159" t="s">
        <v>106</v>
      </c>
      <c r="C159">
        <v>0.21663665644530142</v>
      </c>
      <c r="D159">
        <v>0.18167915811831586</v>
      </c>
      <c r="E159">
        <v>0.21153153002057529</v>
      </c>
      <c r="F159">
        <v>9.0427419304222226E-2</v>
      </c>
      <c r="G159">
        <f>IFERROR(VLOOKUP(B159,Model!$DL$5:$DZ$150,10,FALSE),"NA")</f>
        <v>13.785129985118365</v>
      </c>
      <c r="H159">
        <f>IFERROR(VLOOKUP(B159,Model!$DL$5:$DZ$150,11,FALSE),"NA")</f>
        <v>4.3684532550459618</v>
      </c>
      <c r="I159">
        <f>IFERROR(VLOOKUP(B159,Model!$DL$5:$DZ$150,13,FALSE),"NA")</f>
        <v>78.875379672885757</v>
      </c>
      <c r="J159">
        <f>IFERROR(VLOOKUP(B159,Model!$DL$5:$DZ$150,14,FALSE),"NA")</f>
        <v>9.3405102575434551</v>
      </c>
      <c r="K159">
        <f>IFERROR(VLOOKUP(B159,Model_with_ocean!$DM$5:$DV$150,6,FALSE),"NA")</f>
        <v>13.785129985118365</v>
      </c>
      <c r="L159">
        <f>IFERROR(VLOOKUP(B159,Model_with_ocean!$DM$5:$DV$150,7,FALSE),"NA")</f>
        <v>4.3684532550459618</v>
      </c>
      <c r="M159">
        <f>IFERROR(VLOOKUP(B159,Model_with_ocean!$DM$5:$DV$150,9,FALSE),"NA")</f>
        <v>78.875379672885757</v>
      </c>
      <c r="N159">
        <f>IFERROR(VLOOKUP(B159,Model_with_ocean!$DM$5:$DV$150,10,FALSE),"NA")</f>
        <v>9.3405102575434551</v>
      </c>
      <c r="O159">
        <f t="shared" si="14"/>
        <v>0</v>
      </c>
      <c r="P159">
        <f t="shared" si="15"/>
        <v>0</v>
      </c>
      <c r="Q159">
        <f t="shared" si="16"/>
        <v>0</v>
      </c>
      <c r="R159">
        <f t="shared" si="17"/>
        <v>0</v>
      </c>
    </row>
    <row r="160" spans="1:18" x14ac:dyDescent="0.25">
      <c r="A160" t="s">
        <v>36</v>
      </c>
      <c r="B160" t="s">
        <v>36</v>
      </c>
      <c r="C160">
        <v>7.4818998581569249E-2</v>
      </c>
      <c r="D160">
        <v>5.9191801062227073E-2</v>
      </c>
      <c r="E160">
        <v>9.2539601323981258E-2</v>
      </c>
      <c r="F160">
        <v>3.9415231170742221E-2</v>
      </c>
      <c r="G160">
        <f>IFERROR(VLOOKUP(B160,Model!$DL$5:$DZ$150,10,FALSE),"NA")</f>
        <v>0</v>
      </c>
      <c r="H160">
        <f>IFERROR(VLOOKUP(B160,Model!$DL$5:$DZ$150,11,FALSE),"NA")</f>
        <v>0</v>
      </c>
      <c r="I160">
        <f>IFERROR(VLOOKUP(B160,Model!$DL$5:$DZ$150,13,FALSE),"NA")</f>
        <v>10.223599912223229</v>
      </c>
      <c r="J160">
        <f>IFERROR(VLOOKUP(B160,Model!$DL$5:$DZ$150,14,FALSE),"NA")</f>
        <v>3.7739556388639039</v>
      </c>
      <c r="K160">
        <f>IFERROR(VLOOKUP(B160,Model_with_ocean!$DM$5:$DV$150,6,FALSE),"NA")</f>
        <v>0</v>
      </c>
      <c r="L160">
        <f>IFERROR(VLOOKUP(B160,Model_with_ocean!$DM$5:$DV$150,7,FALSE),"NA")</f>
        <v>0</v>
      </c>
      <c r="M160">
        <f>IFERROR(VLOOKUP(B160,Model_with_ocean!$DM$5:$DV$150,9,FALSE),"NA")</f>
        <v>10.223599912223229</v>
      </c>
      <c r="N160">
        <f>IFERROR(VLOOKUP(B160,Model_with_ocean!$DM$5:$DV$150,10,FALSE),"NA")</f>
        <v>3.7739556388639039</v>
      </c>
      <c r="O160" t="str">
        <f t="shared" si="14"/>
        <v>NA</v>
      </c>
      <c r="P160" t="str">
        <f t="shared" si="15"/>
        <v>NA</v>
      </c>
      <c r="Q160">
        <f t="shared" si="16"/>
        <v>0</v>
      </c>
      <c r="R160">
        <f t="shared" si="17"/>
        <v>0</v>
      </c>
    </row>
    <row r="161" spans="1:18" x14ac:dyDescent="0.25">
      <c r="A161" t="s">
        <v>509</v>
      </c>
      <c r="B161" t="s">
        <v>509</v>
      </c>
      <c r="C161">
        <v>2.416228016936264E-2</v>
      </c>
      <c r="D161">
        <v>1.7525072744930474E-2</v>
      </c>
      <c r="E161">
        <v>6.6220714241176676E-2</v>
      </c>
      <c r="F161">
        <v>2.8363747202441583E-2</v>
      </c>
      <c r="G161">
        <f>IFERROR(VLOOKUP(B161,Model!$DL$5:$DZ$150,10,FALSE),"NA")</f>
        <v>0</v>
      </c>
      <c r="H161">
        <f>IFERROR(VLOOKUP(B161,Model!$DL$5:$DZ$150,11,FALSE),"NA")</f>
        <v>0</v>
      </c>
      <c r="I161">
        <f>IFERROR(VLOOKUP(B161,Model!$DL$5:$DZ$150,13,FALSE),"NA")</f>
        <v>0</v>
      </c>
      <c r="J161">
        <f>IFERROR(VLOOKUP(B161,Model!$DL$5:$DZ$150,14,FALSE),"NA")</f>
        <v>0</v>
      </c>
      <c r="K161">
        <f>IFERROR(VLOOKUP(B161,Model_with_ocean!$DM$5:$DV$150,6,FALSE),"NA")</f>
        <v>0</v>
      </c>
      <c r="L161">
        <f>IFERROR(VLOOKUP(B161,Model_with_ocean!$DM$5:$DV$150,7,FALSE),"NA")</f>
        <v>0</v>
      </c>
      <c r="M161">
        <f>IFERROR(VLOOKUP(B161,Model_with_ocean!$DM$5:$DV$150,9,FALSE),"NA")</f>
        <v>0</v>
      </c>
      <c r="N161">
        <f>IFERROR(VLOOKUP(B161,Model_with_ocean!$DM$5:$DV$150,10,FALSE),"NA")</f>
        <v>0</v>
      </c>
      <c r="O161" t="str">
        <f t="shared" si="14"/>
        <v>NA</v>
      </c>
      <c r="P161" t="str">
        <f t="shared" si="15"/>
        <v>NA</v>
      </c>
      <c r="Q161" t="str">
        <f t="shared" si="16"/>
        <v>NA</v>
      </c>
      <c r="R161" t="str">
        <f t="shared" si="17"/>
        <v>NA</v>
      </c>
    </row>
    <row r="162" spans="1:18" x14ac:dyDescent="0.25">
      <c r="A162" t="s">
        <v>141</v>
      </c>
      <c r="B162" t="s">
        <v>141</v>
      </c>
      <c r="C162">
        <v>4.2749907394564857E-2</v>
      </c>
      <c r="D162">
        <v>2.7026346303598257E-2</v>
      </c>
      <c r="E162">
        <v>1.7210466805130036E-2</v>
      </c>
      <c r="F162">
        <v>7.3610223031447264E-3</v>
      </c>
      <c r="G162">
        <f>IFERROR(VLOOKUP(B162,Model!$DL$5:$DZ$150,10,FALSE),"NA")</f>
        <v>1.5543882274823686</v>
      </c>
      <c r="H162">
        <f>IFERROR(VLOOKUP(B162,Model!$DL$5:$DZ$150,11,FALSE),"NA")</f>
        <v>3.7562444933399708</v>
      </c>
      <c r="I162">
        <f>IFERROR(VLOOKUP(B162,Model!$DL$5:$DZ$150,13,FALSE),"NA")</f>
        <v>2.035952775744494</v>
      </c>
      <c r="J162">
        <f>IFERROR(VLOOKUP(B162,Model!$DL$5:$DZ$150,14,FALSE),"NA")</f>
        <v>4.5664576122760456</v>
      </c>
      <c r="K162">
        <f>IFERROR(VLOOKUP(B162,Model_with_ocean!$DM$5:$DV$150,6,FALSE),"NA")</f>
        <v>1.5543882274823686</v>
      </c>
      <c r="L162">
        <f>IFERROR(VLOOKUP(B162,Model_with_ocean!$DM$5:$DV$150,7,FALSE),"NA")</f>
        <v>3.7562444933399708</v>
      </c>
      <c r="M162">
        <f>IFERROR(VLOOKUP(B162,Model_with_ocean!$DM$5:$DV$150,9,FALSE),"NA")</f>
        <v>2.035952775744494</v>
      </c>
      <c r="N162">
        <f>IFERROR(VLOOKUP(B162,Model_with_ocean!$DM$5:$DV$150,10,FALSE),"NA")</f>
        <v>4.5664576122760456</v>
      </c>
      <c r="O162">
        <f t="shared" si="14"/>
        <v>0</v>
      </c>
      <c r="P162">
        <f t="shared" si="15"/>
        <v>0</v>
      </c>
      <c r="Q162">
        <f t="shared" si="16"/>
        <v>0</v>
      </c>
      <c r="R162">
        <f t="shared" si="17"/>
        <v>0</v>
      </c>
    </row>
    <row r="163" spans="1:18" x14ac:dyDescent="0.25">
      <c r="A163" t="s">
        <v>104</v>
      </c>
      <c r="B163" t="s">
        <v>104</v>
      </c>
      <c r="C163">
        <v>2.4989808909170567E-3</v>
      </c>
      <c r="D163">
        <v>2.2443826483413702E-3</v>
      </c>
      <c r="E163">
        <v>0</v>
      </c>
      <c r="F163">
        <v>0</v>
      </c>
      <c r="G163">
        <f>IFERROR(VLOOKUP(B163,Model!$DL$5:$DZ$150,10,FALSE),"NA")</f>
        <v>0</v>
      </c>
      <c r="H163">
        <f>IFERROR(VLOOKUP(B163,Model!$DL$5:$DZ$150,11,FALSE),"NA")</f>
        <v>0</v>
      </c>
      <c r="I163">
        <f>IFERROR(VLOOKUP(B163,Model!$DL$5:$DZ$150,13,FALSE),"NA")</f>
        <v>0</v>
      </c>
      <c r="J163">
        <f>IFERROR(VLOOKUP(B163,Model!$DL$5:$DZ$150,14,FALSE),"NA")</f>
        <v>0</v>
      </c>
      <c r="K163">
        <f>IFERROR(VLOOKUP(B163,Model_with_ocean!$DM$5:$DV$150,6,FALSE),"NA")</f>
        <v>0</v>
      </c>
      <c r="L163">
        <f>IFERROR(VLOOKUP(B163,Model_with_ocean!$DM$5:$DV$150,7,FALSE),"NA")</f>
        <v>0</v>
      </c>
      <c r="M163">
        <f>IFERROR(VLOOKUP(B163,Model_with_ocean!$DM$5:$DV$150,9,FALSE),"NA")</f>
        <v>0</v>
      </c>
      <c r="N163">
        <f>IFERROR(VLOOKUP(B163,Model_with_ocean!$DM$5:$DV$150,10,FALSE),"NA")</f>
        <v>0</v>
      </c>
      <c r="O163" t="str">
        <f t="shared" si="14"/>
        <v>NA</v>
      </c>
      <c r="P163" t="str">
        <f t="shared" si="15"/>
        <v>NA</v>
      </c>
      <c r="Q163" t="str">
        <f t="shared" si="16"/>
        <v>NA</v>
      </c>
      <c r="R163" t="str">
        <f t="shared" si="17"/>
        <v>NA</v>
      </c>
    </row>
    <row r="164" spans="1:18" x14ac:dyDescent="0.25">
      <c r="A164" t="s">
        <v>289</v>
      </c>
      <c r="B164" t="s">
        <v>289</v>
      </c>
      <c r="C164">
        <v>8.4259922462343276E-2</v>
      </c>
      <c r="D164">
        <v>2.4408106136347904E-2</v>
      </c>
      <c r="E164">
        <v>1.5975059283134065E-2</v>
      </c>
      <c r="F164">
        <v>6.8574126836950782E-3</v>
      </c>
      <c r="G164">
        <f>IFERROR(VLOOKUP(B164,Model!$DL$5:$DZ$150,10,FALSE),"NA")</f>
        <v>88.304372256116835</v>
      </c>
      <c r="H164">
        <f>IFERROR(VLOOKUP(B164,Model!$DL$5:$DZ$150,11,FALSE),"NA")</f>
        <v>42.417026734144571</v>
      </c>
      <c r="I164">
        <f>IFERROR(VLOOKUP(B164,Model!$DL$5:$DZ$150,13,FALSE),"NA")</f>
        <v>88.304372256116835</v>
      </c>
      <c r="J164">
        <f>IFERROR(VLOOKUP(B164,Model!$DL$5:$DZ$150,14,FALSE),"NA")</f>
        <v>42.417026734144571</v>
      </c>
      <c r="K164">
        <f>IFERROR(VLOOKUP(B164,Model_with_ocean!$DM$5:$DV$150,6,FALSE),"NA")</f>
        <v>88.412886627623621</v>
      </c>
      <c r="L164">
        <f>IFERROR(VLOOKUP(B164,Model_with_ocean!$DM$5:$DV$150,7,FALSE),"NA")</f>
        <v>42.566584353902172</v>
      </c>
      <c r="M164">
        <f>IFERROR(VLOOKUP(B164,Model_with_ocean!$DM$5:$DV$150,9,FALSE),"NA")</f>
        <v>88.412886627623621</v>
      </c>
      <c r="N164">
        <f>IFERROR(VLOOKUP(B164,Model_with_ocean!$DM$5:$DV$150,10,FALSE),"NA")</f>
        <v>42.566584353902172</v>
      </c>
      <c r="O164">
        <f t="shared" si="14"/>
        <v>0.1228867481125987</v>
      </c>
      <c r="P164">
        <f t="shared" si="15"/>
        <v>0.10231891841904035</v>
      </c>
      <c r="Q164">
        <f t="shared" si="16"/>
        <v>0.1228867481125987</v>
      </c>
      <c r="R164">
        <f t="shared" si="17"/>
        <v>0.10231891841904035</v>
      </c>
    </row>
    <row r="165" spans="1:18" x14ac:dyDescent="0.25">
      <c r="A165" t="s">
        <v>82</v>
      </c>
      <c r="B165" t="s">
        <v>82</v>
      </c>
      <c r="C165">
        <v>6.3198111806000773E-4</v>
      </c>
      <c r="D165">
        <v>3.7342493650142851E-4</v>
      </c>
      <c r="E165">
        <v>1.0933187319110708E-3</v>
      </c>
      <c r="F165">
        <v>4.6796709859918021E-4</v>
      </c>
      <c r="G165">
        <f>IFERROR(VLOOKUP(B165,Model!$DL$5:$DZ$150,10,FALSE),"NA")</f>
        <v>0</v>
      </c>
      <c r="H165">
        <f>IFERROR(VLOOKUP(B165,Model!$DL$5:$DZ$150,11,FALSE),"NA")</f>
        <v>0</v>
      </c>
      <c r="I165">
        <f>IFERROR(VLOOKUP(B165,Model!$DL$5:$DZ$150,13,FALSE),"NA")</f>
        <v>0</v>
      </c>
      <c r="J165">
        <f>IFERROR(VLOOKUP(B165,Model!$DL$5:$DZ$150,14,FALSE),"NA")</f>
        <v>0</v>
      </c>
      <c r="K165">
        <f>IFERROR(VLOOKUP(B165,Model_with_ocean!$DM$5:$DV$150,6,FALSE),"NA")</f>
        <v>0</v>
      </c>
      <c r="L165">
        <f>IFERROR(VLOOKUP(B165,Model_with_ocean!$DM$5:$DV$150,7,FALSE),"NA")</f>
        <v>0</v>
      </c>
      <c r="M165">
        <f>IFERROR(VLOOKUP(B165,Model_with_ocean!$DM$5:$DV$150,9,FALSE),"NA")</f>
        <v>0</v>
      </c>
      <c r="N165">
        <f>IFERROR(VLOOKUP(B165,Model_with_ocean!$DM$5:$DV$150,10,FALSE),"NA")</f>
        <v>0</v>
      </c>
      <c r="O165" t="str">
        <f t="shared" si="14"/>
        <v>NA</v>
      </c>
      <c r="P165" t="str">
        <f t="shared" si="15"/>
        <v>NA</v>
      </c>
      <c r="Q165" t="str">
        <f t="shared" si="16"/>
        <v>NA</v>
      </c>
      <c r="R165" t="str">
        <f t="shared" si="17"/>
        <v>NA</v>
      </c>
    </row>
    <row r="166" spans="1:18" x14ac:dyDescent="0.25">
      <c r="A166" t="s">
        <v>172</v>
      </c>
      <c r="B166" t="s">
        <v>172</v>
      </c>
      <c r="C166">
        <v>4.8754966542833211E-3</v>
      </c>
      <c r="D166">
        <v>2.195475286592188E-3</v>
      </c>
      <c r="E166">
        <v>1.1265504406201307E-3</v>
      </c>
      <c r="F166">
        <v>4.8073504336169838E-4</v>
      </c>
      <c r="G166">
        <f>IFERROR(VLOOKUP(B166,Model!$DL$5:$DZ$150,10,FALSE),"NA")</f>
        <v>0</v>
      </c>
      <c r="H166">
        <f>IFERROR(VLOOKUP(B166,Model!$DL$5:$DZ$150,11,FALSE),"NA")</f>
        <v>0</v>
      </c>
      <c r="I166">
        <f>IFERROR(VLOOKUP(B166,Model!$DL$5:$DZ$150,13,FALSE),"NA")</f>
        <v>0</v>
      </c>
      <c r="J166">
        <f>IFERROR(VLOOKUP(B166,Model!$DL$5:$DZ$150,14,FALSE),"NA")</f>
        <v>0</v>
      </c>
      <c r="K166">
        <f>IFERROR(VLOOKUP(B166,Model_with_ocean!$DM$5:$DV$150,6,FALSE),"NA")</f>
        <v>0</v>
      </c>
      <c r="L166">
        <f>IFERROR(VLOOKUP(B166,Model_with_ocean!$DM$5:$DV$150,7,FALSE),"NA")</f>
        <v>0</v>
      </c>
      <c r="M166">
        <f>IFERROR(VLOOKUP(B166,Model_with_ocean!$DM$5:$DV$150,9,FALSE),"NA")</f>
        <v>0</v>
      </c>
      <c r="N166">
        <f>IFERROR(VLOOKUP(B166,Model_with_ocean!$DM$5:$DV$150,10,FALSE),"NA")</f>
        <v>0</v>
      </c>
      <c r="O166" t="str">
        <f t="shared" si="14"/>
        <v>NA</v>
      </c>
      <c r="P166" t="str">
        <f t="shared" si="15"/>
        <v>NA</v>
      </c>
      <c r="Q166" t="str">
        <f t="shared" si="16"/>
        <v>NA</v>
      </c>
      <c r="R166" t="str">
        <f t="shared" si="17"/>
        <v>NA</v>
      </c>
    </row>
    <row r="167" spans="1:18" x14ac:dyDescent="0.25">
      <c r="A167" t="s">
        <v>239</v>
      </c>
      <c r="B167" t="s">
        <v>239</v>
      </c>
      <c r="C167">
        <v>0.26893128017751999</v>
      </c>
      <c r="D167">
        <v>3.2385958577341757E-2</v>
      </c>
      <c r="E167">
        <v>5.3041611124848859E-3</v>
      </c>
      <c r="F167">
        <v>2.3042774192583758E-3</v>
      </c>
      <c r="G167" t="str">
        <f>IFERROR(VLOOKUP(B167,Model!$DL$5:$DZ$150,10,FALSE),"NA")</f>
        <v>NA</v>
      </c>
      <c r="H167" t="str">
        <f>IFERROR(VLOOKUP(B167,Model!$DL$5:$DZ$150,11,FALSE),"NA")</f>
        <v>NA</v>
      </c>
      <c r="I167" t="str">
        <f>IFERROR(VLOOKUP(B167,Model!$DL$5:$DZ$150,13,FALSE),"NA")</f>
        <v>NA</v>
      </c>
      <c r="J167" t="str">
        <f>IFERROR(VLOOKUP(B167,Model!$DL$5:$DZ$150,14,FALSE),"NA")</f>
        <v>NA</v>
      </c>
      <c r="K167" t="str">
        <f>IFERROR(VLOOKUP(B167,Model_with_ocean!$DM$5:$DV$150,6,FALSE),"NA")</f>
        <v>NA</v>
      </c>
      <c r="L167" t="str">
        <f>IFERROR(VLOOKUP(B167,Model_with_ocean!$DM$5:$DV$150,7,FALSE),"NA")</f>
        <v>NA</v>
      </c>
      <c r="M167" t="str">
        <f>IFERROR(VLOOKUP(B167,Model_with_ocean!$DM$5:$DV$150,9,FALSE),"NA")</f>
        <v>NA</v>
      </c>
      <c r="N167" t="str">
        <f>IFERROR(VLOOKUP(B167,Model_with_ocean!$DM$5:$DV$150,10,FALSE),"NA")</f>
        <v>NA</v>
      </c>
      <c r="O167" t="str">
        <f t="shared" si="14"/>
        <v>NA</v>
      </c>
      <c r="P167" t="str">
        <f t="shared" si="15"/>
        <v>NA</v>
      </c>
      <c r="Q167" t="str">
        <f t="shared" si="16"/>
        <v>NA</v>
      </c>
      <c r="R167" t="str">
        <f t="shared" si="17"/>
        <v>NA</v>
      </c>
    </row>
    <row r="168" spans="1:18" x14ac:dyDescent="0.25">
      <c r="A168" t="s">
        <v>241</v>
      </c>
      <c r="B168" t="s">
        <v>241</v>
      </c>
      <c r="C168">
        <v>0.15282356352044299</v>
      </c>
      <c r="D168">
        <v>2.2099410374823002E-2</v>
      </c>
      <c r="E168">
        <v>1.7289860926318721E-3</v>
      </c>
      <c r="F168">
        <v>7.8160697737090156E-4</v>
      </c>
      <c r="G168" t="str">
        <f>IFERROR(VLOOKUP(B168,Model!$DL$5:$DZ$150,10,FALSE),"NA")</f>
        <v>NA</v>
      </c>
      <c r="H168" t="str">
        <f>IFERROR(VLOOKUP(B168,Model!$DL$5:$DZ$150,11,FALSE),"NA")</f>
        <v>NA</v>
      </c>
      <c r="I168" t="str">
        <f>IFERROR(VLOOKUP(B168,Model!$DL$5:$DZ$150,13,FALSE),"NA")</f>
        <v>NA</v>
      </c>
      <c r="J168" t="str">
        <f>IFERROR(VLOOKUP(B168,Model!$DL$5:$DZ$150,14,FALSE),"NA")</f>
        <v>NA</v>
      </c>
      <c r="K168" t="str">
        <f>IFERROR(VLOOKUP(B168,Model_with_ocean!$DM$5:$DV$150,6,FALSE),"NA")</f>
        <v>NA</v>
      </c>
      <c r="L168" t="str">
        <f>IFERROR(VLOOKUP(B168,Model_with_ocean!$DM$5:$DV$150,7,FALSE),"NA")</f>
        <v>NA</v>
      </c>
      <c r="M168" t="str">
        <f>IFERROR(VLOOKUP(B168,Model_with_ocean!$DM$5:$DV$150,9,FALSE),"NA")</f>
        <v>NA</v>
      </c>
      <c r="N168" t="str">
        <f>IFERROR(VLOOKUP(B168,Model_with_ocean!$DM$5:$DV$150,10,FALSE),"NA")</f>
        <v>NA</v>
      </c>
      <c r="O168" t="str">
        <f t="shared" si="14"/>
        <v>NA</v>
      </c>
      <c r="P168" t="str">
        <f t="shared" si="15"/>
        <v>NA</v>
      </c>
      <c r="Q168" t="str">
        <f t="shared" si="16"/>
        <v>NA</v>
      </c>
      <c r="R168" t="str">
        <f t="shared" si="17"/>
        <v>NA</v>
      </c>
    </row>
    <row r="169" spans="1:18" x14ac:dyDescent="0.25">
      <c r="A169" t="s">
        <v>231</v>
      </c>
      <c r="B169" t="s">
        <v>231</v>
      </c>
      <c r="C169">
        <v>2.6381372507822767</v>
      </c>
      <c r="D169">
        <v>0.45862414289026904</v>
      </c>
      <c r="E169">
        <v>5.6776885623451446E-3</v>
      </c>
      <c r="F169">
        <v>2.876495624387279E-3</v>
      </c>
      <c r="G169" t="str">
        <f>IFERROR(VLOOKUP(B169,Model!$DL$5:$DZ$150,10,FALSE),"NA")</f>
        <v>NA</v>
      </c>
      <c r="H169" t="str">
        <f>IFERROR(VLOOKUP(B169,Model!$DL$5:$DZ$150,11,FALSE),"NA")</f>
        <v>NA</v>
      </c>
      <c r="I169" t="str">
        <f>IFERROR(VLOOKUP(B169,Model!$DL$5:$DZ$150,13,FALSE),"NA")</f>
        <v>NA</v>
      </c>
      <c r="J169" t="str">
        <f>IFERROR(VLOOKUP(B169,Model!$DL$5:$DZ$150,14,FALSE),"NA")</f>
        <v>NA</v>
      </c>
      <c r="K169" t="str">
        <f>IFERROR(VLOOKUP(B169,Model_with_ocean!$DM$5:$DV$150,6,FALSE),"NA")</f>
        <v>NA</v>
      </c>
      <c r="L169" t="str">
        <f>IFERROR(VLOOKUP(B169,Model_with_ocean!$DM$5:$DV$150,7,FALSE),"NA")</f>
        <v>NA</v>
      </c>
      <c r="M169" t="str">
        <f>IFERROR(VLOOKUP(B169,Model_with_ocean!$DM$5:$DV$150,9,FALSE),"NA")</f>
        <v>NA</v>
      </c>
      <c r="N169" t="str">
        <f>IFERROR(VLOOKUP(B169,Model_with_ocean!$DM$5:$DV$150,10,FALSE),"NA")</f>
        <v>NA</v>
      </c>
      <c r="O169" t="str">
        <f t="shared" si="14"/>
        <v>NA</v>
      </c>
      <c r="P169" t="str">
        <f t="shared" si="15"/>
        <v>NA</v>
      </c>
      <c r="Q169" t="str">
        <f t="shared" si="16"/>
        <v>NA</v>
      </c>
      <c r="R169" t="str">
        <f t="shared" si="17"/>
        <v>NA</v>
      </c>
    </row>
    <row r="170" spans="1:18" x14ac:dyDescent="0.25">
      <c r="A170" t="s">
        <v>108</v>
      </c>
      <c r="B170" t="s">
        <v>108</v>
      </c>
      <c r="C170">
        <v>7.3179321332805846E-3</v>
      </c>
      <c r="D170">
        <v>3.2350690460424417E-3</v>
      </c>
      <c r="E170">
        <v>3.9081538377353665E-3</v>
      </c>
      <c r="F170">
        <v>1.6656158349680206E-3</v>
      </c>
      <c r="G170">
        <f>IFERROR(VLOOKUP(B170,Model!$DL$5:$DZ$150,10,FALSE),"NA")</f>
        <v>0</v>
      </c>
      <c r="H170">
        <f>IFERROR(VLOOKUP(B170,Model!$DL$5:$DZ$150,11,FALSE),"NA")</f>
        <v>0</v>
      </c>
      <c r="I170">
        <f>IFERROR(VLOOKUP(B170,Model!$DL$5:$DZ$150,13,FALSE),"NA")</f>
        <v>0</v>
      </c>
      <c r="J170">
        <f>IFERROR(VLOOKUP(B170,Model!$DL$5:$DZ$150,14,FALSE),"NA")</f>
        <v>0</v>
      </c>
      <c r="K170">
        <f>IFERROR(VLOOKUP(B170,Model_with_ocean!$DM$5:$DV$150,6,FALSE),"NA")</f>
        <v>0</v>
      </c>
      <c r="L170">
        <f>IFERROR(VLOOKUP(B170,Model_with_ocean!$DM$5:$DV$150,7,FALSE),"NA")</f>
        <v>0</v>
      </c>
      <c r="M170">
        <f>IFERROR(VLOOKUP(B170,Model_with_ocean!$DM$5:$DV$150,9,FALSE),"NA")</f>
        <v>0</v>
      </c>
      <c r="N170">
        <f>IFERROR(VLOOKUP(B170,Model_with_ocean!$DM$5:$DV$150,10,FALSE),"NA")</f>
        <v>0</v>
      </c>
      <c r="O170" t="str">
        <f t="shared" si="14"/>
        <v>NA</v>
      </c>
      <c r="P170" t="str">
        <f t="shared" si="15"/>
        <v>NA</v>
      </c>
      <c r="Q170" t="str">
        <f t="shared" si="16"/>
        <v>NA</v>
      </c>
      <c r="R170" t="str">
        <f t="shared" si="17"/>
        <v>NA</v>
      </c>
    </row>
    <row r="171" spans="1:18" x14ac:dyDescent="0.25">
      <c r="A171" t="s">
        <v>510</v>
      </c>
      <c r="B171" t="s">
        <v>510</v>
      </c>
      <c r="C171">
        <v>0.11350628989726913</v>
      </c>
      <c r="D171">
        <v>6.20275635365998E-2</v>
      </c>
      <c r="E171">
        <v>9.2675825466502382E-2</v>
      </c>
      <c r="F171">
        <v>3.9244148699620965E-2</v>
      </c>
      <c r="G171" t="str">
        <f>IFERROR(VLOOKUP(B171,Model!$DL$5:$DZ$150,10,FALSE),"NA")</f>
        <v>NA</v>
      </c>
      <c r="H171" t="str">
        <f>IFERROR(VLOOKUP(B171,Model!$DL$5:$DZ$150,11,FALSE),"NA")</f>
        <v>NA</v>
      </c>
      <c r="I171" t="str">
        <f>IFERROR(VLOOKUP(B171,Model!$DL$5:$DZ$150,13,FALSE),"NA")</f>
        <v>NA</v>
      </c>
      <c r="J171" t="str">
        <f>IFERROR(VLOOKUP(B171,Model!$DL$5:$DZ$150,14,FALSE),"NA")</f>
        <v>NA</v>
      </c>
      <c r="K171" t="str">
        <f>IFERROR(VLOOKUP(B171,Model_with_ocean!$DM$5:$DV$150,6,FALSE),"NA")</f>
        <v>NA</v>
      </c>
      <c r="L171" t="str">
        <f>IFERROR(VLOOKUP(B171,Model_with_ocean!$DM$5:$DV$150,7,FALSE),"NA")</f>
        <v>NA</v>
      </c>
      <c r="M171" t="str">
        <f>IFERROR(VLOOKUP(B171,Model_with_ocean!$DM$5:$DV$150,9,FALSE),"NA")</f>
        <v>NA</v>
      </c>
      <c r="N171" t="str">
        <f>IFERROR(VLOOKUP(B171,Model_with_ocean!$DM$5:$DV$150,10,FALSE),"NA")</f>
        <v>NA</v>
      </c>
      <c r="O171" t="str">
        <f t="shared" si="14"/>
        <v>NA</v>
      </c>
      <c r="P171" t="str">
        <f t="shared" si="15"/>
        <v>NA</v>
      </c>
      <c r="Q171" t="str">
        <f t="shared" si="16"/>
        <v>NA</v>
      </c>
      <c r="R171" t="str">
        <f t="shared" si="17"/>
        <v>NA</v>
      </c>
    </row>
    <row r="172" spans="1:18" x14ac:dyDescent="0.25">
      <c r="A172" t="s">
        <v>74</v>
      </c>
      <c r="B172" t="s">
        <v>74</v>
      </c>
      <c r="C172">
        <v>9.3291874014116927E-2</v>
      </c>
      <c r="D172">
        <v>6.0935366918907108E-2</v>
      </c>
      <c r="E172">
        <v>8.9505098142636463E-2</v>
      </c>
      <c r="F172">
        <v>3.8153581405371936E-2</v>
      </c>
      <c r="G172">
        <f>IFERROR(VLOOKUP(B172,Model!$DL$5:$DZ$150,10,FALSE),"NA")</f>
        <v>0</v>
      </c>
      <c r="H172">
        <f>IFERROR(VLOOKUP(B172,Model!$DL$5:$DZ$150,11,FALSE),"NA")</f>
        <v>0</v>
      </c>
      <c r="I172">
        <f>IFERROR(VLOOKUP(B172,Model!$DL$5:$DZ$150,13,FALSE),"NA")</f>
        <v>0</v>
      </c>
      <c r="J172">
        <f>IFERROR(VLOOKUP(B172,Model!$DL$5:$DZ$150,14,FALSE),"NA")</f>
        <v>0</v>
      </c>
      <c r="K172">
        <f>IFERROR(VLOOKUP(B172,Model_with_ocean!$DM$5:$DV$150,6,FALSE),"NA")</f>
        <v>0</v>
      </c>
      <c r="L172">
        <f>IFERROR(VLOOKUP(B172,Model_with_ocean!$DM$5:$DV$150,7,FALSE),"NA")</f>
        <v>0</v>
      </c>
      <c r="M172">
        <f>IFERROR(VLOOKUP(B172,Model_with_ocean!$DM$5:$DV$150,9,FALSE),"NA")</f>
        <v>0</v>
      </c>
      <c r="N172">
        <f>IFERROR(VLOOKUP(B172,Model_with_ocean!$DM$5:$DV$150,10,FALSE),"NA")</f>
        <v>0</v>
      </c>
      <c r="O172" t="str">
        <f t="shared" si="14"/>
        <v>NA</v>
      </c>
      <c r="P172" t="str">
        <f t="shared" si="15"/>
        <v>NA</v>
      </c>
      <c r="Q172" t="str">
        <f t="shared" si="16"/>
        <v>NA</v>
      </c>
      <c r="R172" t="str">
        <f t="shared" si="17"/>
        <v>NA</v>
      </c>
    </row>
    <row r="173" spans="1:18" x14ac:dyDescent="0.25">
      <c r="A173" t="s">
        <v>37</v>
      </c>
      <c r="B173" t="s">
        <v>37</v>
      </c>
      <c r="C173">
        <v>3.0811331832157205E-2</v>
      </c>
      <c r="D173">
        <v>2.2572020821076833E-2</v>
      </c>
      <c r="E173">
        <v>7.2674257286671415E-2</v>
      </c>
      <c r="F173">
        <v>3.097707126654211E-2</v>
      </c>
      <c r="G173">
        <f>IFERROR(VLOOKUP(B173,Model!$DL$5:$DZ$150,10,FALSE),"NA")</f>
        <v>0.2084210468206581</v>
      </c>
      <c r="H173">
        <f>IFERROR(VLOOKUP(B173,Model!$DL$5:$DZ$150,11,FALSE),"NA")</f>
        <v>0.21806806542557683</v>
      </c>
      <c r="I173">
        <f>IFERROR(VLOOKUP(B173,Model!$DL$5:$DZ$150,13,FALSE),"NA")</f>
        <v>116.77681090850596</v>
      </c>
      <c r="J173">
        <f>IFERROR(VLOOKUP(B173,Model!$DL$5:$DZ$150,14,FALSE),"NA")</f>
        <v>14.815278968977955</v>
      </c>
      <c r="K173">
        <f>IFERROR(VLOOKUP(B173,Model_with_ocean!$DM$5:$DV$150,6,FALSE),"NA")</f>
        <v>0.2084210468206581</v>
      </c>
      <c r="L173">
        <f>IFERROR(VLOOKUP(B173,Model_with_ocean!$DM$5:$DV$150,7,FALSE),"NA")</f>
        <v>0.21806806542557683</v>
      </c>
      <c r="M173">
        <f>IFERROR(VLOOKUP(B173,Model_with_ocean!$DM$5:$DV$150,9,FALSE),"NA")</f>
        <v>116.77681090850596</v>
      </c>
      <c r="N173">
        <f>IFERROR(VLOOKUP(B173,Model_with_ocean!$DM$5:$DV$150,10,FALSE),"NA")</f>
        <v>14.815278968977955</v>
      </c>
      <c r="O173">
        <f t="shared" si="14"/>
        <v>0</v>
      </c>
      <c r="P173">
        <f t="shared" si="15"/>
        <v>0</v>
      </c>
      <c r="Q173">
        <f t="shared" si="16"/>
        <v>0</v>
      </c>
      <c r="R173">
        <f t="shared" si="17"/>
        <v>0</v>
      </c>
    </row>
    <row r="174" spans="1:18" x14ac:dyDescent="0.25">
      <c r="A174" t="s">
        <v>339</v>
      </c>
      <c r="B174" t="s">
        <v>339</v>
      </c>
      <c r="C174">
        <v>0.36264614362881564</v>
      </c>
      <c r="D174">
        <v>0.12937713487254007</v>
      </c>
      <c r="E174">
        <v>0.17672426583938333</v>
      </c>
      <c r="F174">
        <v>7.5465007032731263E-2</v>
      </c>
      <c r="G174">
        <f>IFERROR(VLOOKUP(B174,Model!$DL$5:$DZ$150,10,FALSE),"NA")</f>
        <v>21.246045939358861</v>
      </c>
      <c r="H174">
        <f>IFERROR(VLOOKUP(B174,Model!$DL$5:$DZ$150,11,FALSE),"NA")</f>
        <v>8.2905687937350603</v>
      </c>
      <c r="I174">
        <f>IFERROR(VLOOKUP(B174,Model!$DL$5:$DZ$150,13,FALSE),"NA")</f>
        <v>39.543382899092222</v>
      </c>
      <c r="J174">
        <f>IFERROR(VLOOKUP(B174,Model!$DL$5:$DZ$150,14,FALSE),"NA")</f>
        <v>9.9314998053874586</v>
      </c>
      <c r="K174">
        <f>IFERROR(VLOOKUP(B174,Model_with_ocean!$DM$5:$DV$150,6,FALSE),"NA")</f>
        <v>21.246045939358861</v>
      </c>
      <c r="L174">
        <f>IFERROR(VLOOKUP(B174,Model_with_ocean!$DM$5:$DV$150,7,FALSE),"NA")</f>
        <v>8.2905687937350603</v>
      </c>
      <c r="M174">
        <f>IFERROR(VLOOKUP(B174,Model_with_ocean!$DM$5:$DV$150,9,FALSE),"NA")</f>
        <v>39.543382899092222</v>
      </c>
      <c r="N174">
        <f>IFERROR(VLOOKUP(B174,Model_with_ocean!$DM$5:$DV$150,10,FALSE),"NA")</f>
        <v>9.9314998053874586</v>
      </c>
      <c r="O174">
        <f t="shared" si="14"/>
        <v>0</v>
      </c>
      <c r="P174">
        <f t="shared" si="15"/>
        <v>0</v>
      </c>
      <c r="Q174">
        <f t="shared" si="16"/>
        <v>0</v>
      </c>
      <c r="R174">
        <f t="shared" si="17"/>
        <v>0</v>
      </c>
    </row>
    <row r="175" spans="1:18" x14ac:dyDescent="0.25">
      <c r="A175" t="s">
        <v>368</v>
      </c>
      <c r="B175" t="s">
        <v>368</v>
      </c>
      <c r="C175">
        <v>1.1642421721121602E-2</v>
      </c>
      <c r="D175">
        <v>6.858264339712903E-3</v>
      </c>
      <c r="E175">
        <v>8.3676564822823277E-2</v>
      </c>
      <c r="F175">
        <v>3.5702880827433343E-2</v>
      </c>
      <c r="G175">
        <f>IFERROR(VLOOKUP(B175,Model!$DL$5:$DZ$150,10,FALSE),"NA")</f>
        <v>0</v>
      </c>
      <c r="H175">
        <f>IFERROR(VLOOKUP(B175,Model!$DL$5:$DZ$150,11,FALSE),"NA")</f>
        <v>0</v>
      </c>
      <c r="I175">
        <f>IFERROR(VLOOKUP(B175,Model!$DL$5:$DZ$150,13,FALSE),"NA")</f>
        <v>0.77899819895048072</v>
      </c>
      <c r="J175">
        <f>IFERROR(VLOOKUP(B175,Model!$DL$5:$DZ$150,14,FALSE),"NA")</f>
        <v>1.9081480979757721</v>
      </c>
      <c r="K175">
        <f>IFERROR(VLOOKUP(B175,Model_with_ocean!$DM$5:$DV$150,6,FALSE),"NA")</f>
        <v>0</v>
      </c>
      <c r="L175">
        <f>IFERROR(VLOOKUP(B175,Model_with_ocean!$DM$5:$DV$150,7,FALSE),"NA")</f>
        <v>0</v>
      </c>
      <c r="M175">
        <f>IFERROR(VLOOKUP(B175,Model_with_ocean!$DM$5:$DV$150,9,FALSE),"NA")</f>
        <v>0</v>
      </c>
      <c r="N175">
        <f>IFERROR(VLOOKUP(B175,Model_with_ocean!$DM$5:$DV$150,10,FALSE),"NA")</f>
        <v>0</v>
      </c>
      <c r="O175" t="str">
        <f t="shared" si="14"/>
        <v>NA</v>
      </c>
      <c r="P175" t="str">
        <f t="shared" si="15"/>
        <v>NA</v>
      </c>
      <c r="Q175">
        <f t="shared" si="16"/>
        <v>-100</v>
      </c>
      <c r="R175" t="str">
        <f t="shared" si="17"/>
        <v>NA</v>
      </c>
    </row>
    <row r="176" spans="1:18" x14ac:dyDescent="0.25">
      <c r="A176" t="s">
        <v>364</v>
      </c>
      <c r="B176" t="s">
        <v>364</v>
      </c>
      <c r="C176">
        <v>6.5714716140174073E-2</v>
      </c>
      <c r="D176">
        <v>2.0586106339336992E-2</v>
      </c>
      <c r="E176">
        <v>1.5591061832762321E-2</v>
      </c>
      <c r="F176">
        <v>6.6477019411855104E-3</v>
      </c>
      <c r="G176" t="str">
        <f>IFERROR(VLOOKUP(B176,Model!$DL$5:$DZ$150,10,FALSE),"NA")</f>
        <v>NA</v>
      </c>
      <c r="H176" t="str">
        <f>IFERROR(VLOOKUP(B176,Model!$DL$5:$DZ$150,11,FALSE),"NA")</f>
        <v>NA</v>
      </c>
      <c r="I176" t="str">
        <f>IFERROR(VLOOKUP(B176,Model!$DL$5:$DZ$150,13,FALSE),"NA")</f>
        <v>NA</v>
      </c>
      <c r="J176" t="str">
        <f>IFERROR(VLOOKUP(B176,Model!$DL$5:$DZ$150,14,FALSE),"NA")</f>
        <v>NA</v>
      </c>
      <c r="K176" t="str">
        <f>IFERROR(VLOOKUP(B176,Model_with_ocean!$DM$5:$DV$150,6,FALSE),"NA")</f>
        <v>NA</v>
      </c>
      <c r="L176" t="str">
        <f>IFERROR(VLOOKUP(B176,Model_with_ocean!$DM$5:$DV$150,7,FALSE),"NA")</f>
        <v>NA</v>
      </c>
      <c r="M176" t="str">
        <f>IFERROR(VLOOKUP(B176,Model_with_ocean!$DM$5:$DV$150,9,FALSE),"NA")</f>
        <v>NA</v>
      </c>
      <c r="N176" t="str">
        <f>IFERROR(VLOOKUP(B176,Model_with_ocean!$DM$5:$DV$150,10,FALSE),"NA")</f>
        <v>NA</v>
      </c>
      <c r="O176" t="str">
        <f t="shared" si="14"/>
        <v>NA</v>
      </c>
      <c r="P176" t="str">
        <f t="shared" si="15"/>
        <v>NA</v>
      </c>
      <c r="Q176" t="str">
        <f t="shared" si="16"/>
        <v>NA</v>
      </c>
      <c r="R176" t="str">
        <f t="shared" si="17"/>
        <v>NA</v>
      </c>
    </row>
    <row r="177" spans="1:18" x14ac:dyDescent="0.25">
      <c r="A177" t="s">
        <v>147</v>
      </c>
      <c r="B177" t="s">
        <v>147</v>
      </c>
      <c r="C177">
        <v>3.0717172166368972E-2</v>
      </c>
      <c r="D177">
        <v>1.1690293601552338E-2</v>
      </c>
      <c r="E177">
        <v>1.313966735090694E-3</v>
      </c>
      <c r="F177">
        <v>5.7002524670789233E-4</v>
      </c>
      <c r="G177">
        <f>IFERROR(VLOOKUP(B177,Model!$DL$5:$DZ$150,10,FALSE),"NA")</f>
        <v>0</v>
      </c>
      <c r="H177">
        <f>IFERROR(VLOOKUP(B177,Model!$DL$5:$DZ$150,11,FALSE),"NA")</f>
        <v>0</v>
      </c>
      <c r="I177">
        <f>IFERROR(VLOOKUP(B177,Model!$DL$5:$DZ$150,13,FALSE),"NA")</f>
        <v>0.57616875522457189</v>
      </c>
      <c r="J177">
        <f>IFERROR(VLOOKUP(B177,Model!$DL$5:$DZ$150,14,FALSE),"NA")</f>
        <v>1.4113194560347406</v>
      </c>
      <c r="K177">
        <f>IFERROR(VLOOKUP(B177,Model_with_ocean!$DM$5:$DV$150,6,FALSE),"NA")</f>
        <v>0</v>
      </c>
      <c r="L177">
        <f>IFERROR(VLOOKUP(B177,Model_with_ocean!$DM$5:$DV$150,7,FALSE),"NA")</f>
        <v>0</v>
      </c>
      <c r="M177">
        <f>IFERROR(VLOOKUP(B177,Model_with_ocean!$DM$5:$DV$150,9,FALSE),"NA")</f>
        <v>0.57616875522457189</v>
      </c>
      <c r="N177">
        <f>IFERROR(VLOOKUP(B177,Model_with_ocean!$DM$5:$DV$150,10,FALSE),"NA")</f>
        <v>1.4113194560347406</v>
      </c>
      <c r="O177" t="str">
        <f t="shared" si="14"/>
        <v>NA</v>
      </c>
      <c r="P177" t="str">
        <f t="shared" si="15"/>
        <v>NA</v>
      </c>
      <c r="Q177">
        <f t="shared" si="16"/>
        <v>0</v>
      </c>
      <c r="R177">
        <f t="shared" si="17"/>
        <v>0</v>
      </c>
    </row>
    <row r="178" spans="1:18" x14ac:dyDescent="0.25">
      <c r="A178" t="s">
        <v>45</v>
      </c>
      <c r="B178" t="s">
        <v>45</v>
      </c>
      <c r="C178">
        <v>0.2265166926666623</v>
      </c>
      <c r="D178">
        <v>0.15661242112986262</v>
      </c>
      <c r="E178">
        <v>0.4861880795939702</v>
      </c>
      <c r="F178">
        <v>0.20697035588450646</v>
      </c>
      <c r="G178">
        <f>IFERROR(VLOOKUP(B178,Model!$DL$5:$DZ$150,10,FALSE),"NA")</f>
        <v>0</v>
      </c>
      <c r="H178">
        <f>IFERROR(VLOOKUP(B178,Model!$DL$5:$DZ$150,11,FALSE),"NA")</f>
        <v>0</v>
      </c>
      <c r="I178">
        <f>IFERROR(VLOOKUP(B178,Model!$DL$5:$DZ$150,13,FALSE),"NA")</f>
        <v>0.16312180304502236</v>
      </c>
      <c r="J178">
        <f>IFERROR(VLOOKUP(B178,Model!$DL$5:$DZ$150,14,FALSE),"NA")</f>
        <v>0.3687703739524546</v>
      </c>
      <c r="K178">
        <f>IFERROR(VLOOKUP(B178,Model_with_ocean!$DM$5:$DV$150,6,FALSE),"NA")</f>
        <v>0</v>
      </c>
      <c r="L178">
        <f>IFERROR(VLOOKUP(B178,Model_with_ocean!$DM$5:$DV$150,7,FALSE),"NA")</f>
        <v>0</v>
      </c>
      <c r="M178">
        <f>IFERROR(VLOOKUP(B178,Model_with_ocean!$DM$5:$DV$150,9,FALSE),"NA")</f>
        <v>0.16312180304502236</v>
      </c>
      <c r="N178">
        <f>IFERROR(VLOOKUP(B178,Model_with_ocean!$DM$5:$DV$150,10,FALSE),"NA")</f>
        <v>0.3687703739524546</v>
      </c>
      <c r="O178" t="str">
        <f t="shared" si="14"/>
        <v>NA</v>
      </c>
      <c r="P178" t="str">
        <f t="shared" si="15"/>
        <v>NA</v>
      </c>
      <c r="Q178">
        <f t="shared" si="16"/>
        <v>0</v>
      </c>
      <c r="R178">
        <f t="shared" si="17"/>
        <v>0</v>
      </c>
    </row>
    <row r="179" spans="1:18" x14ac:dyDescent="0.25">
      <c r="A179" t="s">
        <v>46</v>
      </c>
      <c r="B179" t="s">
        <v>46</v>
      </c>
      <c r="C179">
        <v>0.32045880307357016</v>
      </c>
      <c r="D179">
        <v>0.25955073631747655</v>
      </c>
      <c r="E179">
        <v>0.40017369121098278</v>
      </c>
      <c r="F179">
        <v>0.1701281548872533</v>
      </c>
      <c r="G179">
        <f>IFERROR(VLOOKUP(B179,Model!$DL$5:$DZ$150,10,FALSE),"NA")</f>
        <v>0</v>
      </c>
      <c r="H179">
        <f>IFERROR(VLOOKUP(B179,Model!$DL$5:$DZ$150,11,FALSE),"NA")</f>
        <v>0</v>
      </c>
      <c r="I179">
        <f>IFERROR(VLOOKUP(B179,Model!$DL$5:$DZ$150,13,FALSE),"NA")</f>
        <v>8.9245851315076514</v>
      </c>
      <c r="J179">
        <f>IFERROR(VLOOKUP(B179,Model!$DL$5:$DZ$150,14,FALSE),"NA")</f>
        <v>4.0758269999476235</v>
      </c>
      <c r="K179">
        <f>IFERROR(VLOOKUP(B179,Model_with_ocean!$DM$5:$DV$150,6,FALSE),"NA")</f>
        <v>0</v>
      </c>
      <c r="L179">
        <f>IFERROR(VLOOKUP(B179,Model_with_ocean!$DM$5:$DV$150,7,FALSE),"NA")</f>
        <v>0</v>
      </c>
      <c r="M179">
        <f>IFERROR(VLOOKUP(B179,Model_with_ocean!$DM$5:$DV$150,9,FALSE),"NA")</f>
        <v>8.9245851315076514</v>
      </c>
      <c r="N179">
        <f>IFERROR(VLOOKUP(B179,Model_with_ocean!$DM$5:$DV$150,10,FALSE),"NA")</f>
        <v>4.0758269999476235</v>
      </c>
      <c r="O179" t="str">
        <f t="shared" si="14"/>
        <v>NA</v>
      </c>
      <c r="P179" t="str">
        <f t="shared" si="15"/>
        <v>NA</v>
      </c>
      <c r="Q179">
        <f t="shared" si="16"/>
        <v>0</v>
      </c>
      <c r="R179">
        <f t="shared" si="17"/>
        <v>0</v>
      </c>
    </row>
    <row r="180" spans="1:18" x14ac:dyDescent="0.25">
      <c r="A180" t="s">
        <v>366</v>
      </c>
      <c r="B180" t="s">
        <v>366</v>
      </c>
      <c r="C180">
        <v>5.1092288092806408E-2</v>
      </c>
      <c r="D180">
        <v>2.2471525267169903E-2</v>
      </c>
      <c r="E180">
        <v>0.20789836200733586</v>
      </c>
      <c r="F180">
        <v>8.8798844251956027E-2</v>
      </c>
      <c r="G180">
        <f>IFERROR(VLOOKUP(B180,Model!$DL$5:$DZ$150,10,FALSE),"NA")</f>
        <v>0</v>
      </c>
      <c r="H180">
        <f>IFERROR(VLOOKUP(B180,Model!$DL$5:$DZ$150,11,FALSE),"NA")</f>
        <v>0</v>
      </c>
      <c r="I180">
        <f>IFERROR(VLOOKUP(B180,Model!$DL$5:$DZ$150,13,FALSE),"NA")</f>
        <v>0</v>
      </c>
      <c r="J180">
        <f>IFERROR(VLOOKUP(B180,Model!$DL$5:$DZ$150,14,FALSE),"NA")</f>
        <v>0</v>
      </c>
      <c r="K180">
        <f>IFERROR(VLOOKUP(B180,Model_with_ocean!$DM$5:$DV$150,6,FALSE),"NA")</f>
        <v>0</v>
      </c>
      <c r="L180">
        <f>IFERROR(VLOOKUP(B180,Model_with_ocean!$DM$5:$DV$150,7,FALSE),"NA")</f>
        <v>0</v>
      </c>
      <c r="M180">
        <f>IFERROR(VLOOKUP(B180,Model_with_ocean!$DM$5:$DV$150,9,FALSE),"NA")</f>
        <v>0</v>
      </c>
      <c r="N180">
        <f>IFERROR(VLOOKUP(B180,Model_with_ocean!$DM$5:$DV$150,10,FALSE),"NA")</f>
        <v>0</v>
      </c>
      <c r="O180" t="str">
        <f t="shared" si="14"/>
        <v>NA</v>
      </c>
      <c r="P180" t="str">
        <f t="shared" si="15"/>
        <v>NA</v>
      </c>
      <c r="Q180" t="str">
        <f t="shared" si="16"/>
        <v>NA</v>
      </c>
      <c r="R180" t="str">
        <f t="shared" si="17"/>
        <v>NA</v>
      </c>
    </row>
    <row r="181" spans="1:18" x14ac:dyDescent="0.25">
      <c r="A181" t="s">
        <v>599</v>
      </c>
      <c r="B181" t="s">
        <v>599</v>
      </c>
      <c r="C181">
        <v>9.9647125069003434E-4</v>
      </c>
      <c r="D181">
        <v>5.8158485149065067E-4</v>
      </c>
      <c r="E181">
        <v>1.9189716429241166E-4</v>
      </c>
      <c r="F181">
        <v>8.16015001511874E-5</v>
      </c>
      <c r="G181" t="str">
        <f>IFERROR(VLOOKUP(B181,Model!$DL$5:$DZ$150,10,FALSE),"NA")</f>
        <v>NA</v>
      </c>
      <c r="H181" t="str">
        <f>IFERROR(VLOOKUP(B181,Model!$DL$5:$DZ$150,11,FALSE),"NA")</f>
        <v>NA</v>
      </c>
      <c r="I181" t="str">
        <f>IFERROR(VLOOKUP(B181,Model!$DL$5:$DZ$150,13,FALSE),"NA")</f>
        <v>NA</v>
      </c>
      <c r="J181" t="str">
        <f>IFERROR(VLOOKUP(B181,Model!$DL$5:$DZ$150,14,FALSE),"NA")</f>
        <v>NA</v>
      </c>
      <c r="K181" t="str">
        <f>IFERROR(VLOOKUP(B181,Model_with_ocean!$DM$5:$DV$150,6,FALSE),"NA")</f>
        <v>NA</v>
      </c>
      <c r="L181" t="str">
        <f>IFERROR(VLOOKUP(B181,Model_with_ocean!$DM$5:$DV$150,7,FALSE),"NA")</f>
        <v>NA</v>
      </c>
      <c r="M181" t="str">
        <f>IFERROR(VLOOKUP(B181,Model_with_ocean!$DM$5:$DV$150,9,FALSE),"NA")</f>
        <v>NA</v>
      </c>
      <c r="N181" t="str">
        <f>IFERROR(VLOOKUP(B181,Model_with_ocean!$DM$5:$DV$150,10,FALSE),"NA")</f>
        <v>NA</v>
      </c>
      <c r="O181" t="str">
        <f t="shared" si="14"/>
        <v>NA</v>
      </c>
      <c r="P181" t="str">
        <f t="shared" si="15"/>
        <v>NA</v>
      </c>
      <c r="Q181" t="str">
        <f t="shared" si="16"/>
        <v>NA</v>
      </c>
      <c r="R181" t="str">
        <f t="shared" si="17"/>
        <v>NA</v>
      </c>
    </row>
    <row r="182" spans="1:18" x14ac:dyDescent="0.25">
      <c r="A182" t="s">
        <v>149</v>
      </c>
      <c r="B182" t="s">
        <v>149</v>
      </c>
      <c r="C182">
        <v>0.48984777110332561</v>
      </c>
      <c r="D182">
        <v>0.16792918789072708</v>
      </c>
      <c r="E182">
        <v>5.2610170019569899E-2</v>
      </c>
      <c r="F182">
        <v>2.2027920365985526E-2</v>
      </c>
      <c r="G182">
        <f>IFERROR(VLOOKUP(B182,Model!$DL$5:$DZ$150,10,FALSE),"NA")</f>
        <v>0</v>
      </c>
      <c r="H182">
        <f>IFERROR(VLOOKUP(B182,Model!$DL$5:$DZ$150,11,FALSE),"NA")</f>
        <v>0</v>
      </c>
      <c r="I182">
        <f>IFERROR(VLOOKUP(B182,Model!$DL$5:$DZ$150,13,FALSE),"NA")</f>
        <v>0</v>
      </c>
      <c r="J182">
        <f>IFERROR(VLOOKUP(B182,Model!$DL$5:$DZ$150,14,FALSE),"NA")</f>
        <v>0</v>
      </c>
      <c r="K182">
        <f>IFERROR(VLOOKUP(B182,Model_with_ocean!$DM$5:$DV$150,6,FALSE),"NA")</f>
        <v>0</v>
      </c>
      <c r="L182">
        <f>IFERROR(VLOOKUP(B182,Model_with_ocean!$DM$5:$DV$150,7,FALSE),"NA")</f>
        <v>0</v>
      </c>
      <c r="M182">
        <f>IFERROR(VLOOKUP(B182,Model_with_ocean!$DM$5:$DV$150,9,FALSE),"NA")</f>
        <v>0</v>
      </c>
      <c r="N182">
        <f>IFERROR(VLOOKUP(B182,Model_with_ocean!$DM$5:$DV$150,10,FALSE),"NA")</f>
        <v>0</v>
      </c>
      <c r="O182" t="str">
        <f t="shared" si="14"/>
        <v>NA</v>
      </c>
      <c r="P182" t="str">
        <f t="shared" si="15"/>
        <v>NA</v>
      </c>
      <c r="Q182" t="str">
        <f t="shared" si="16"/>
        <v>NA</v>
      </c>
      <c r="R182" t="str">
        <f t="shared" si="17"/>
        <v>NA</v>
      </c>
    </row>
    <row r="183" spans="1:18" x14ac:dyDescent="0.25">
      <c r="A183" t="s">
        <v>519</v>
      </c>
      <c r="B183" t="s">
        <v>519</v>
      </c>
      <c r="C183">
        <v>0.11719412557461802</v>
      </c>
      <c r="D183">
        <v>7.2937212055854309E-2</v>
      </c>
      <c r="E183">
        <v>0.15340968416756157</v>
      </c>
      <c r="F183">
        <v>6.5305579618696305E-2</v>
      </c>
      <c r="G183" t="str">
        <f>IFERROR(VLOOKUP(B183,Model!$DL$5:$DZ$150,10,FALSE),"NA")</f>
        <v>NA</v>
      </c>
      <c r="H183" t="str">
        <f>IFERROR(VLOOKUP(B183,Model!$DL$5:$DZ$150,11,FALSE),"NA")</f>
        <v>NA</v>
      </c>
      <c r="I183" t="str">
        <f>IFERROR(VLOOKUP(B183,Model!$DL$5:$DZ$150,13,FALSE),"NA")</f>
        <v>NA</v>
      </c>
      <c r="J183" t="str">
        <f>IFERROR(VLOOKUP(B183,Model!$DL$5:$DZ$150,14,FALSE),"NA")</f>
        <v>NA</v>
      </c>
      <c r="K183" t="str">
        <f>IFERROR(VLOOKUP(B183,Model_with_ocean!$DM$5:$DV$150,6,FALSE),"NA")</f>
        <v>NA</v>
      </c>
      <c r="L183" t="str">
        <f>IFERROR(VLOOKUP(B183,Model_with_ocean!$DM$5:$DV$150,7,FALSE),"NA")</f>
        <v>NA</v>
      </c>
      <c r="M183" t="str">
        <f>IFERROR(VLOOKUP(B183,Model_with_ocean!$DM$5:$DV$150,9,FALSE),"NA")</f>
        <v>NA</v>
      </c>
      <c r="N183" t="str">
        <f>IFERROR(VLOOKUP(B183,Model_with_ocean!$DM$5:$DV$150,10,FALSE),"NA")</f>
        <v>NA</v>
      </c>
      <c r="O183" t="str">
        <f t="shared" si="14"/>
        <v>NA</v>
      </c>
      <c r="P183" t="str">
        <f t="shared" si="15"/>
        <v>NA</v>
      </c>
      <c r="Q183" t="str">
        <f t="shared" si="16"/>
        <v>NA</v>
      </c>
      <c r="R183" t="str">
        <f t="shared" si="17"/>
        <v>NA</v>
      </c>
    </row>
    <row r="184" spans="1:18" x14ac:dyDescent="0.25">
      <c r="A184" t="s">
        <v>47</v>
      </c>
      <c r="B184" t="s">
        <v>47</v>
      </c>
      <c r="C184">
        <v>8.0749554766091816E-2</v>
      </c>
      <c r="D184">
        <v>5.5023806442651861E-2</v>
      </c>
      <c r="E184">
        <v>9.9697071145691069E-2</v>
      </c>
      <c r="F184">
        <v>4.2453762657939181E-2</v>
      </c>
      <c r="G184">
        <f>IFERROR(VLOOKUP(B184,Model!$DL$5:$DZ$150,10,FALSE),"NA")</f>
        <v>0</v>
      </c>
      <c r="H184">
        <f>IFERROR(VLOOKUP(B184,Model!$DL$5:$DZ$150,11,FALSE),"NA")</f>
        <v>0</v>
      </c>
      <c r="I184">
        <f>IFERROR(VLOOKUP(B184,Model!$DL$5:$DZ$150,13,FALSE),"NA")</f>
        <v>5.451931202759944</v>
      </c>
      <c r="J184">
        <f>IFERROR(VLOOKUP(B184,Model!$DL$5:$DZ$150,14,FALSE),"NA")</f>
        <v>2.9064477664404618</v>
      </c>
      <c r="K184">
        <f>IFERROR(VLOOKUP(B184,Model_with_ocean!$DM$5:$DV$150,6,FALSE),"NA")</f>
        <v>0</v>
      </c>
      <c r="L184">
        <f>IFERROR(VLOOKUP(B184,Model_with_ocean!$DM$5:$DV$150,7,FALSE),"NA")</f>
        <v>0</v>
      </c>
      <c r="M184">
        <f>IFERROR(VLOOKUP(B184,Model_with_ocean!$DM$5:$DV$150,9,FALSE),"NA")</f>
        <v>5.451931202759944</v>
      </c>
      <c r="N184">
        <f>IFERROR(VLOOKUP(B184,Model_with_ocean!$DM$5:$DV$150,10,FALSE),"NA")</f>
        <v>2.9064477664404618</v>
      </c>
      <c r="O184" t="str">
        <f t="shared" si="14"/>
        <v>NA</v>
      </c>
      <c r="P184" t="str">
        <f t="shared" si="15"/>
        <v>NA</v>
      </c>
      <c r="Q184">
        <f t="shared" si="16"/>
        <v>0</v>
      </c>
      <c r="R184">
        <f t="shared" si="17"/>
        <v>0</v>
      </c>
    </row>
    <row r="185" spans="1:18" x14ac:dyDescent="0.25">
      <c r="A185" t="s">
        <v>48</v>
      </c>
      <c r="B185" t="s">
        <v>48</v>
      </c>
      <c r="C185">
        <v>1.9168244584175487E-2</v>
      </c>
      <c r="D185">
        <v>1.0496970435254877E-2</v>
      </c>
      <c r="E185">
        <v>0.14743765896412855</v>
      </c>
      <c r="F185">
        <v>6.2944558413382715E-2</v>
      </c>
      <c r="G185">
        <f>IFERROR(VLOOKUP(B185,Model!$DL$5:$DZ$150,10,FALSE),"NA")</f>
        <v>0</v>
      </c>
      <c r="H185">
        <f>IFERROR(VLOOKUP(B185,Model!$DL$5:$DZ$150,11,FALSE),"NA")</f>
        <v>0</v>
      </c>
      <c r="I185">
        <f>IFERROR(VLOOKUP(B185,Model!$DL$5:$DZ$150,13,FALSE),"NA")</f>
        <v>0.75386227445304499</v>
      </c>
      <c r="J185">
        <f>IFERROR(VLOOKUP(B185,Model!$DL$5:$DZ$150,14,FALSE),"NA")</f>
        <v>0.55500790806239297</v>
      </c>
      <c r="K185">
        <f>IFERROR(VLOOKUP(B185,Model_with_ocean!$DM$5:$DV$150,6,FALSE),"NA")</f>
        <v>0</v>
      </c>
      <c r="L185">
        <f>IFERROR(VLOOKUP(B185,Model_with_ocean!$DM$5:$DV$150,7,FALSE),"NA")</f>
        <v>0</v>
      </c>
      <c r="M185">
        <f>IFERROR(VLOOKUP(B185,Model_with_ocean!$DM$5:$DV$150,9,FALSE),"NA")</f>
        <v>0.75386227445304499</v>
      </c>
      <c r="N185">
        <f>IFERROR(VLOOKUP(B185,Model_with_ocean!$DM$5:$DV$150,10,FALSE),"NA")</f>
        <v>0.55500790806239297</v>
      </c>
      <c r="O185" t="str">
        <f t="shared" si="14"/>
        <v>NA</v>
      </c>
      <c r="P185" t="str">
        <f t="shared" si="15"/>
        <v>NA</v>
      </c>
      <c r="Q185">
        <f t="shared" si="16"/>
        <v>0</v>
      </c>
      <c r="R185">
        <f t="shared" si="17"/>
        <v>0</v>
      </c>
    </row>
    <row r="186" spans="1:18" x14ac:dyDescent="0.25">
      <c r="A186" t="s">
        <v>265</v>
      </c>
      <c r="B186" t="s">
        <v>265</v>
      </c>
      <c r="C186">
        <v>0</v>
      </c>
      <c r="D186">
        <v>0</v>
      </c>
      <c r="E186">
        <v>5.7768623921376904E-5</v>
      </c>
      <c r="F186">
        <v>2.7973544352674873E-5</v>
      </c>
      <c r="G186">
        <f>IFERROR(VLOOKUP(B186,Model!$DL$5:$DZ$150,10,FALSE),"NA")</f>
        <v>121.21917703909862</v>
      </c>
      <c r="H186">
        <f>IFERROR(VLOOKUP(B186,Model!$DL$5:$DZ$150,11,FALSE),"NA")</f>
        <v>51.219643578716223</v>
      </c>
      <c r="I186">
        <f>IFERROR(VLOOKUP(B186,Model!$DL$5:$DZ$150,13,FALSE),"NA")</f>
        <v>121.21917703909862</v>
      </c>
      <c r="J186">
        <f>IFERROR(VLOOKUP(B186,Model!$DL$5:$DZ$150,14,FALSE),"NA")</f>
        <v>51.219643578716223</v>
      </c>
      <c r="K186">
        <f>IFERROR(VLOOKUP(B186,Model_with_ocean!$DM$5:$DV$150,6,FALSE),"NA")</f>
        <v>121.20747575322707</v>
      </c>
      <c r="L186">
        <f>IFERROR(VLOOKUP(B186,Model_with_ocean!$DM$5:$DV$150,7,FALSE),"NA")</f>
        <v>51.20383390828448</v>
      </c>
      <c r="M186">
        <f>IFERROR(VLOOKUP(B186,Model_with_ocean!$DM$5:$DV$150,9,FALSE),"NA")</f>
        <v>121.20747575322707</v>
      </c>
      <c r="N186">
        <f>IFERROR(VLOOKUP(B186,Model_with_ocean!$DM$5:$DV$150,10,FALSE),"NA")</f>
        <v>51.20383390828448</v>
      </c>
      <c r="O186">
        <f t="shared" si="14"/>
        <v>-9.652998937435802E-3</v>
      </c>
      <c r="P186">
        <f t="shared" si="15"/>
        <v>-7.0641090526938734E-3</v>
      </c>
      <c r="Q186">
        <f t="shared" si="16"/>
        <v>-9.652998937435802E-3</v>
      </c>
      <c r="R186">
        <f t="shared" si="17"/>
        <v>-7.0641090526938734E-3</v>
      </c>
    </row>
    <row r="187" spans="1:18" x14ac:dyDescent="0.25">
      <c r="A187" t="s">
        <v>600</v>
      </c>
      <c r="B187" t="s">
        <v>600</v>
      </c>
      <c r="C187">
        <v>0</v>
      </c>
      <c r="D187">
        <v>0</v>
      </c>
      <c r="E187">
        <v>8.6493800833055781E-5</v>
      </c>
      <c r="F187">
        <v>3.9170449332265236E-5</v>
      </c>
      <c r="G187" t="str">
        <f>IFERROR(VLOOKUP(B187,Model!$DL$5:$DZ$150,10,FALSE),"NA")</f>
        <v>NA</v>
      </c>
      <c r="H187" t="str">
        <f>IFERROR(VLOOKUP(B187,Model!$DL$5:$DZ$150,11,FALSE),"NA")</f>
        <v>NA</v>
      </c>
      <c r="I187" t="str">
        <f>IFERROR(VLOOKUP(B187,Model!$DL$5:$DZ$150,13,FALSE),"NA")</f>
        <v>NA</v>
      </c>
      <c r="J187" t="str">
        <f>IFERROR(VLOOKUP(B187,Model!$DL$5:$DZ$150,14,FALSE),"NA")</f>
        <v>NA</v>
      </c>
      <c r="K187" t="str">
        <f>IFERROR(VLOOKUP(B187,Model_with_ocean!$DM$5:$DV$150,6,FALSE),"NA")</f>
        <v>NA</v>
      </c>
      <c r="L187" t="str">
        <f>IFERROR(VLOOKUP(B187,Model_with_ocean!$DM$5:$DV$150,7,FALSE),"NA")</f>
        <v>NA</v>
      </c>
      <c r="M187" t="str">
        <f>IFERROR(VLOOKUP(B187,Model_with_ocean!$DM$5:$DV$150,9,FALSE),"NA")</f>
        <v>NA</v>
      </c>
      <c r="N187" t="str">
        <f>IFERROR(VLOOKUP(B187,Model_with_ocean!$DM$5:$DV$150,10,FALSE),"NA")</f>
        <v>NA</v>
      </c>
      <c r="O187" t="str">
        <f t="shared" si="14"/>
        <v>NA</v>
      </c>
      <c r="P187" t="str">
        <f t="shared" si="15"/>
        <v>NA</v>
      </c>
      <c r="Q187" t="str">
        <f t="shared" si="16"/>
        <v>NA</v>
      </c>
      <c r="R187" t="str">
        <f t="shared" si="17"/>
        <v>NA</v>
      </c>
    </row>
    <row r="188" spans="1:18" x14ac:dyDescent="0.25">
      <c r="A188" t="s">
        <v>601</v>
      </c>
      <c r="B188" t="s">
        <v>601</v>
      </c>
      <c r="C188">
        <v>0</v>
      </c>
      <c r="D188">
        <v>0</v>
      </c>
      <c r="E188">
        <v>2.6975300942117046E-4</v>
      </c>
      <c r="F188">
        <v>1.1753310604892707E-4</v>
      </c>
      <c r="G188" t="str">
        <f>IFERROR(VLOOKUP(B188,Model!$DL$5:$DZ$150,10,FALSE),"NA")</f>
        <v>NA</v>
      </c>
      <c r="H188" t="str">
        <f>IFERROR(VLOOKUP(B188,Model!$DL$5:$DZ$150,11,FALSE),"NA")</f>
        <v>NA</v>
      </c>
      <c r="I188" t="str">
        <f>IFERROR(VLOOKUP(B188,Model!$DL$5:$DZ$150,13,FALSE),"NA")</f>
        <v>NA</v>
      </c>
      <c r="J188" t="str">
        <f>IFERROR(VLOOKUP(B188,Model!$DL$5:$DZ$150,14,FALSE),"NA")</f>
        <v>NA</v>
      </c>
      <c r="K188" t="str">
        <f>IFERROR(VLOOKUP(B188,Model_with_ocean!$DM$5:$DV$150,6,FALSE),"NA")</f>
        <v>NA</v>
      </c>
      <c r="L188" t="str">
        <f>IFERROR(VLOOKUP(B188,Model_with_ocean!$DM$5:$DV$150,7,FALSE),"NA")</f>
        <v>NA</v>
      </c>
      <c r="M188" t="str">
        <f>IFERROR(VLOOKUP(B188,Model_with_ocean!$DM$5:$DV$150,9,FALSE),"NA")</f>
        <v>NA</v>
      </c>
      <c r="N188" t="str">
        <f>IFERROR(VLOOKUP(B188,Model_with_ocean!$DM$5:$DV$150,10,FALSE),"NA")</f>
        <v>NA</v>
      </c>
      <c r="O188" t="str">
        <f t="shared" si="14"/>
        <v>NA</v>
      </c>
      <c r="P188" t="str">
        <f t="shared" si="15"/>
        <v>NA</v>
      </c>
      <c r="Q188" t="str">
        <f t="shared" si="16"/>
        <v>NA</v>
      </c>
      <c r="R188" t="str">
        <f t="shared" si="17"/>
        <v>NA</v>
      </c>
    </row>
    <row r="189" spans="1:18" x14ac:dyDescent="0.25">
      <c r="A189" t="s">
        <v>156</v>
      </c>
      <c r="B189" t="s">
        <v>156</v>
      </c>
      <c r="C189">
        <v>0</v>
      </c>
      <c r="D189">
        <v>0</v>
      </c>
      <c r="E189">
        <v>3.2177035363134188E-5</v>
      </c>
      <c r="F189">
        <v>1.7572168194719227E-5</v>
      </c>
      <c r="G189" t="str">
        <f>IFERROR(VLOOKUP(B189,Model!$DL$5:$DZ$150,10,FALSE),"NA")</f>
        <v>NA</v>
      </c>
      <c r="H189" t="str">
        <f>IFERROR(VLOOKUP(B189,Model!$DL$5:$DZ$150,11,FALSE),"NA")</f>
        <v>NA</v>
      </c>
      <c r="I189" t="str">
        <f>IFERROR(VLOOKUP(B189,Model!$DL$5:$DZ$150,13,FALSE),"NA")</f>
        <v>NA</v>
      </c>
      <c r="J189" t="str">
        <f>IFERROR(VLOOKUP(B189,Model!$DL$5:$DZ$150,14,FALSE),"NA")</f>
        <v>NA</v>
      </c>
      <c r="K189" t="str">
        <f>IFERROR(VLOOKUP(B189,Model_with_ocean!$DM$5:$DV$150,6,FALSE),"NA")</f>
        <v>NA</v>
      </c>
      <c r="L189" t="str">
        <f>IFERROR(VLOOKUP(B189,Model_with_ocean!$DM$5:$DV$150,7,FALSE),"NA")</f>
        <v>NA</v>
      </c>
      <c r="M189" t="str">
        <f>IFERROR(VLOOKUP(B189,Model_with_ocean!$DM$5:$DV$150,9,FALSE),"NA")</f>
        <v>NA</v>
      </c>
      <c r="N189" t="str">
        <f>IFERROR(VLOOKUP(B189,Model_with_ocean!$DM$5:$DV$150,10,FALSE),"NA")</f>
        <v>NA</v>
      </c>
      <c r="O189" t="str">
        <f t="shared" si="14"/>
        <v>NA</v>
      </c>
      <c r="P189" t="str">
        <f t="shared" si="15"/>
        <v>NA</v>
      </c>
      <c r="Q189" t="str">
        <f t="shared" si="16"/>
        <v>NA</v>
      </c>
      <c r="R189" t="str">
        <f t="shared" si="17"/>
        <v>NA</v>
      </c>
    </row>
    <row r="190" spans="1:18" x14ac:dyDescent="0.25">
      <c r="A190" t="s">
        <v>602</v>
      </c>
      <c r="B190" t="s">
        <v>602</v>
      </c>
      <c r="C190">
        <v>0</v>
      </c>
      <c r="D190">
        <v>0</v>
      </c>
      <c r="E190">
        <v>1.1073088425118454E-4</v>
      </c>
      <c r="F190">
        <v>4.6857989285758492E-5</v>
      </c>
      <c r="G190" t="str">
        <f>IFERROR(VLOOKUP(B190,Model!$DL$5:$DZ$150,10,FALSE),"NA")</f>
        <v>NA</v>
      </c>
      <c r="H190" t="str">
        <f>IFERROR(VLOOKUP(B190,Model!$DL$5:$DZ$150,11,FALSE),"NA")</f>
        <v>NA</v>
      </c>
      <c r="I190" t="str">
        <f>IFERROR(VLOOKUP(B190,Model!$DL$5:$DZ$150,13,FALSE),"NA")</f>
        <v>NA</v>
      </c>
      <c r="J190" t="str">
        <f>IFERROR(VLOOKUP(B190,Model!$DL$5:$DZ$150,14,FALSE),"NA")</f>
        <v>NA</v>
      </c>
      <c r="K190" t="str">
        <f>IFERROR(VLOOKUP(B190,Model_with_ocean!$DM$5:$DV$150,6,FALSE),"NA")</f>
        <v>NA</v>
      </c>
      <c r="L190" t="str">
        <f>IFERROR(VLOOKUP(B190,Model_with_ocean!$DM$5:$DV$150,7,FALSE),"NA")</f>
        <v>NA</v>
      </c>
      <c r="M190" t="str">
        <f>IFERROR(VLOOKUP(B190,Model_with_ocean!$DM$5:$DV$150,9,FALSE),"NA")</f>
        <v>NA</v>
      </c>
      <c r="N190" t="str">
        <f>IFERROR(VLOOKUP(B190,Model_with_ocean!$DM$5:$DV$150,10,FALSE),"NA")</f>
        <v>NA</v>
      </c>
      <c r="O190" t="str">
        <f t="shared" si="14"/>
        <v>NA</v>
      </c>
      <c r="P190" t="str">
        <f t="shared" si="15"/>
        <v>NA</v>
      </c>
      <c r="Q190" t="str">
        <f t="shared" si="16"/>
        <v>NA</v>
      </c>
      <c r="R190" t="str">
        <f t="shared" si="17"/>
        <v>NA</v>
      </c>
    </row>
    <row r="191" spans="1:18" x14ac:dyDescent="0.25">
      <c r="A191" t="s">
        <v>269</v>
      </c>
      <c r="B191" t="s">
        <v>269</v>
      </c>
      <c r="C191">
        <v>0</v>
      </c>
      <c r="D191">
        <v>0</v>
      </c>
      <c r="E191">
        <v>3.2040333732079771E-5</v>
      </c>
      <c r="F191">
        <v>1.5844286870968758E-5</v>
      </c>
      <c r="G191" t="str">
        <f>IFERROR(VLOOKUP(B191,Model!$DL$5:$DZ$150,10,FALSE),"NA")</f>
        <v>NA</v>
      </c>
      <c r="H191" t="str">
        <f>IFERROR(VLOOKUP(B191,Model!$DL$5:$DZ$150,11,FALSE),"NA")</f>
        <v>NA</v>
      </c>
      <c r="I191" t="str">
        <f>IFERROR(VLOOKUP(B191,Model!$DL$5:$DZ$150,13,FALSE),"NA")</f>
        <v>NA</v>
      </c>
      <c r="J191" t="str">
        <f>IFERROR(VLOOKUP(B191,Model!$DL$5:$DZ$150,14,FALSE),"NA")</f>
        <v>NA</v>
      </c>
      <c r="K191" t="str">
        <f>IFERROR(VLOOKUP(B191,Model_with_ocean!$DM$5:$DV$150,6,FALSE),"NA")</f>
        <v>NA</v>
      </c>
      <c r="L191" t="str">
        <f>IFERROR(VLOOKUP(B191,Model_with_ocean!$DM$5:$DV$150,7,FALSE),"NA")</f>
        <v>NA</v>
      </c>
      <c r="M191" t="str">
        <f>IFERROR(VLOOKUP(B191,Model_with_ocean!$DM$5:$DV$150,9,FALSE),"NA")</f>
        <v>NA</v>
      </c>
      <c r="N191" t="str">
        <f>IFERROR(VLOOKUP(B191,Model_with_ocean!$DM$5:$DV$150,10,FALSE),"NA")</f>
        <v>NA</v>
      </c>
      <c r="O191" t="str">
        <f t="shared" si="14"/>
        <v>NA</v>
      </c>
      <c r="P191" t="str">
        <f t="shared" si="15"/>
        <v>NA</v>
      </c>
      <c r="Q191" t="str">
        <f t="shared" si="16"/>
        <v>NA</v>
      </c>
      <c r="R191" t="str">
        <f t="shared" si="17"/>
        <v>NA</v>
      </c>
    </row>
    <row r="192" spans="1:18" x14ac:dyDescent="0.25">
      <c r="A192" t="s">
        <v>158</v>
      </c>
      <c r="B192" t="s">
        <v>158</v>
      </c>
      <c r="C192">
        <v>0</v>
      </c>
      <c r="D192">
        <v>0</v>
      </c>
      <c r="E192">
        <v>3.9741595656466139E-5</v>
      </c>
      <c r="F192">
        <v>1.922340540707777E-5</v>
      </c>
      <c r="G192" t="str">
        <f>IFERROR(VLOOKUP(B192,Model!$DL$5:$DZ$150,10,FALSE),"NA")</f>
        <v>NA</v>
      </c>
      <c r="H192" t="str">
        <f>IFERROR(VLOOKUP(B192,Model!$DL$5:$DZ$150,11,FALSE),"NA")</f>
        <v>NA</v>
      </c>
      <c r="I192" t="str">
        <f>IFERROR(VLOOKUP(B192,Model!$DL$5:$DZ$150,13,FALSE),"NA")</f>
        <v>NA</v>
      </c>
      <c r="J192" t="str">
        <f>IFERROR(VLOOKUP(B192,Model!$DL$5:$DZ$150,14,FALSE),"NA")</f>
        <v>NA</v>
      </c>
      <c r="K192" t="str">
        <f>IFERROR(VLOOKUP(B192,Model_with_ocean!$DM$5:$DV$150,6,FALSE),"NA")</f>
        <v>NA</v>
      </c>
      <c r="L192" t="str">
        <f>IFERROR(VLOOKUP(B192,Model_with_ocean!$DM$5:$DV$150,7,FALSE),"NA")</f>
        <v>NA</v>
      </c>
      <c r="M192" t="str">
        <f>IFERROR(VLOOKUP(B192,Model_with_ocean!$DM$5:$DV$150,9,FALSE),"NA")</f>
        <v>NA</v>
      </c>
      <c r="N192" t="str">
        <f>IFERROR(VLOOKUP(B192,Model_with_ocean!$DM$5:$DV$150,10,FALSE),"NA")</f>
        <v>NA</v>
      </c>
      <c r="O192" t="str">
        <f t="shared" si="14"/>
        <v>NA</v>
      </c>
      <c r="P192" t="str">
        <f t="shared" si="15"/>
        <v>NA</v>
      </c>
      <c r="Q192" t="str">
        <f t="shared" si="16"/>
        <v>NA</v>
      </c>
      <c r="R192" t="str">
        <f t="shared" si="17"/>
        <v>NA</v>
      </c>
    </row>
    <row r="193" spans="1:18" x14ac:dyDescent="0.25">
      <c r="A193" t="s">
        <v>603</v>
      </c>
      <c r="B193" t="s">
        <v>603</v>
      </c>
      <c r="C193">
        <v>0</v>
      </c>
      <c r="D193">
        <v>0</v>
      </c>
      <c r="E193">
        <v>1.6271326635788905E-4</v>
      </c>
      <c r="F193">
        <v>6.8871912173224404E-5</v>
      </c>
      <c r="G193" t="str">
        <f>IFERROR(VLOOKUP(B193,Model!$DL$5:$DZ$150,10,FALSE),"NA")</f>
        <v>NA</v>
      </c>
      <c r="H193" t="str">
        <f>IFERROR(VLOOKUP(B193,Model!$DL$5:$DZ$150,11,FALSE),"NA")</f>
        <v>NA</v>
      </c>
      <c r="I193" t="str">
        <f>IFERROR(VLOOKUP(B193,Model!$DL$5:$DZ$150,13,FALSE),"NA")</f>
        <v>NA</v>
      </c>
      <c r="J193" t="str">
        <f>IFERROR(VLOOKUP(B193,Model!$DL$5:$DZ$150,14,FALSE),"NA")</f>
        <v>NA</v>
      </c>
      <c r="K193" t="str">
        <f>IFERROR(VLOOKUP(B193,Model_with_ocean!$DM$5:$DV$150,6,FALSE),"NA")</f>
        <v>NA</v>
      </c>
      <c r="L193" t="str">
        <f>IFERROR(VLOOKUP(B193,Model_with_ocean!$DM$5:$DV$150,7,FALSE),"NA")</f>
        <v>NA</v>
      </c>
      <c r="M193" t="str">
        <f>IFERROR(VLOOKUP(B193,Model_with_ocean!$DM$5:$DV$150,9,FALSE),"NA")</f>
        <v>NA</v>
      </c>
      <c r="N193" t="str">
        <f>IFERROR(VLOOKUP(B193,Model_with_ocean!$DM$5:$DV$150,10,FALSE),"NA")</f>
        <v>NA</v>
      </c>
      <c r="O193" t="str">
        <f t="shared" si="14"/>
        <v>NA</v>
      </c>
      <c r="P193" t="str">
        <f t="shared" si="15"/>
        <v>NA</v>
      </c>
      <c r="Q193" t="str">
        <f t="shared" si="16"/>
        <v>NA</v>
      </c>
      <c r="R193" t="str">
        <f t="shared" si="17"/>
        <v>NA</v>
      </c>
    </row>
    <row r="194" spans="1:18" x14ac:dyDescent="0.25">
      <c r="A194" t="s">
        <v>277</v>
      </c>
      <c r="B194" t="s">
        <v>277</v>
      </c>
      <c r="C194">
        <v>0</v>
      </c>
      <c r="D194">
        <v>0</v>
      </c>
      <c r="E194">
        <v>5.2225459558682865E-5</v>
      </c>
      <c r="F194">
        <v>2.6254467277682415E-5</v>
      </c>
      <c r="G194" t="str">
        <f>IFERROR(VLOOKUP(B194,Model!$DL$5:$DZ$150,10,FALSE),"NA")</f>
        <v>NA</v>
      </c>
      <c r="H194" t="str">
        <f>IFERROR(VLOOKUP(B194,Model!$DL$5:$DZ$150,11,FALSE),"NA")</f>
        <v>NA</v>
      </c>
      <c r="I194" t="str">
        <f>IFERROR(VLOOKUP(B194,Model!$DL$5:$DZ$150,13,FALSE),"NA")</f>
        <v>NA</v>
      </c>
      <c r="J194" t="str">
        <f>IFERROR(VLOOKUP(B194,Model!$DL$5:$DZ$150,14,FALSE),"NA")</f>
        <v>NA</v>
      </c>
      <c r="K194" t="str">
        <f>IFERROR(VLOOKUP(B194,Model_with_ocean!$DM$5:$DV$150,6,FALSE),"NA")</f>
        <v>NA</v>
      </c>
      <c r="L194" t="str">
        <f>IFERROR(VLOOKUP(B194,Model_with_ocean!$DM$5:$DV$150,7,FALSE),"NA")</f>
        <v>NA</v>
      </c>
      <c r="M194" t="str">
        <f>IFERROR(VLOOKUP(B194,Model_with_ocean!$DM$5:$DV$150,9,FALSE),"NA")</f>
        <v>NA</v>
      </c>
      <c r="N194" t="str">
        <f>IFERROR(VLOOKUP(B194,Model_with_ocean!$DM$5:$DV$150,10,FALSE),"NA")</f>
        <v>NA</v>
      </c>
      <c r="O194" t="str">
        <f t="shared" si="14"/>
        <v>NA</v>
      </c>
      <c r="P194" t="str">
        <f t="shared" si="15"/>
        <v>NA</v>
      </c>
      <c r="Q194" t="str">
        <f t="shared" si="16"/>
        <v>NA</v>
      </c>
      <c r="R194" t="str">
        <f t="shared" si="17"/>
        <v>NA</v>
      </c>
    </row>
    <row r="195" spans="1:18" x14ac:dyDescent="0.25">
      <c r="A195" t="s">
        <v>485</v>
      </c>
      <c r="B195" t="s">
        <v>485</v>
      </c>
      <c r="C195">
        <v>0</v>
      </c>
      <c r="D195">
        <v>0</v>
      </c>
      <c r="E195">
        <v>5.2169598414193491E-4</v>
      </c>
      <c r="F195">
        <v>2.2365507094924139E-4</v>
      </c>
      <c r="G195">
        <f>IFERROR(VLOOKUP(B195,Model!$DL$5:$DZ$150,10,FALSE),"NA")</f>
        <v>27.136345670575164</v>
      </c>
      <c r="H195">
        <f>IFERROR(VLOOKUP(B195,Model!$DL$5:$DZ$150,11,FALSE),"NA")</f>
        <v>10.041420371268224</v>
      </c>
      <c r="I195">
        <f>IFERROR(VLOOKUP(B195,Model!$DL$5:$DZ$150,13,FALSE),"NA")</f>
        <v>136.62346517163155</v>
      </c>
      <c r="J195">
        <f>IFERROR(VLOOKUP(B195,Model!$DL$5:$DZ$150,14,FALSE),"NA")</f>
        <v>16.831656524862368</v>
      </c>
      <c r="K195">
        <f>IFERROR(VLOOKUP(B195,Model_with_ocean!$DM$5:$DV$150,6,FALSE),"NA")</f>
        <v>24.508873335986625</v>
      </c>
      <c r="L195">
        <f>IFERROR(VLOOKUP(B195,Model_with_ocean!$DM$5:$DV$150,7,FALSE),"NA")</f>
        <v>6.3510801246561197</v>
      </c>
      <c r="M195">
        <f>IFERROR(VLOOKUP(B195,Model_with_ocean!$DM$5:$DV$150,9,FALSE),"NA")</f>
        <v>132.47682431575012</v>
      </c>
      <c r="N195">
        <f>IFERROR(VLOOKUP(B195,Model_with_ocean!$DM$5:$DV$150,10,FALSE),"NA")</f>
        <v>9.0578585636590354</v>
      </c>
      <c r="O195">
        <f t="shared" si="14"/>
        <v>-9.6824840252443938</v>
      </c>
      <c r="P195">
        <f t="shared" si="15"/>
        <v>-5.6541348001606444</v>
      </c>
      <c r="Q195">
        <f t="shared" si="16"/>
        <v>-3.0350868722823439</v>
      </c>
      <c r="R195">
        <f t="shared" si="17"/>
        <v>-0.56805678832171591</v>
      </c>
    </row>
    <row r="196" spans="1:18" x14ac:dyDescent="0.25">
      <c r="A196" t="s">
        <v>604</v>
      </c>
      <c r="B196" t="s">
        <v>604</v>
      </c>
      <c r="C196">
        <v>0</v>
      </c>
      <c r="D196">
        <v>0</v>
      </c>
      <c r="E196">
        <v>5.1397146851370245E-3</v>
      </c>
      <c r="F196">
        <v>2.2044425828621813E-3</v>
      </c>
      <c r="G196" t="str">
        <f>IFERROR(VLOOKUP(B196,Model!$DL$5:$DZ$150,10,FALSE),"NA")</f>
        <v>NA</v>
      </c>
      <c r="H196" t="str">
        <f>IFERROR(VLOOKUP(B196,Model!$DL$5:$DZ$150,11,FALSE),"NA")</f>
        <v>NA</v>
      </c>
      <c r="I196" t="str">
        <f>IFERROR(VLOOKUP(B196,Model!$DL$5:$DZ$150,13,FALSE),"NA")</f>
        <v>NA</v>
      </c>
      <c r="J196" t="str">
        <f>IFERROR(VLOOKUP(B196,Model!$DL$5:$DZ$150,14,FALSE),"NA")</f>
        <v>NA</v>
      </c>
      <c r="K196" t="str">
        <f>IFERROR(VLOOKUP(B196,Model_with_ocean!$DM$5:$DV$150,6,FALSE),"NA")</f>
        <v>NA</v>
      </c>
      <c r="L196" t="str">
        <f>IFERROR(VLOOKUP(B196,Model_with_ocean!$DM$5:$DV$150,7,FALSE),"NA")</f>
        <v>NA</v>
      </c>
      <c r="M196" t="str">
        <f>IFERROR(VLOOKUP(B196,Model_with_ocean!$DM$5:$DV$150,9,FALSE),"NA")</f>
        <v>NA</v>
      </c>
      <c r="N196" t="str">
        <f>IFERROR(VLOOKUP(B196,Model_with_ocean!$DM$5:$DV$150,10,FALSE),"NA")</f>
        <v>NA</v>
      </c>
      <c r="O196" t="str">
        <f t="shared" si="14"/>
        <v>NA</v>
      </c>
      <c r="P196" t="str">
        <f t="shared" si="15"/>
        <v>NA</v>
      </c>
      <c r="Q196" t="str">
        <f t="shared" si="16"/>
        <v>NA</v>
      </c>
      <c r="R196" t="str">
        <f t="shared" si="17"/>
        <v>NA</v>
      </c>
    </row>
    <row r="197" spans="1:18" x14ac:dyDescent="0.25">
      <c r="A197" t="s">
        <v>605</v>
      </c>
      <c r="B197" t="s">
        <v>605</v>
      </c>
      <c r="C197">
        <v>0</v>
      </c>
      <c r="D197">
        <v>0</v>
      </c>
      <c r="E197">
        <v>1.5839466335801164E-5</v>
      </c>
      <c r="F197">
        <v>9.0729482269449807E-6</v>
      </c>
      <c r="G197" t="str">
        <f>IFERROR(VLOOKUP(B197,Model!$DL$5:$DZ$150,10,FALSE),"NA")</f>
        <v>NA</v>
      </c>
      <c r="H197" t="str">
        <f>IFERROR(VLOOKUP(B197,Model!$DL$5:$DZ$150,11,FALSE),"NA")</f>
        <v>NA</v>
      </c>
      <c r="I197" t="str">
        <f>IFERROR(VLOOKUP(B197,Model!$DL$5:$DZ$150,13,FALSE),"NA")</f>
        <v>NA</v>
      </c>
      <c r="J197" t="str">
        <f>IFERROR(VLOOKUP(B197,Model!$DL$5:$DZ$150,14,FALSE),"NA")</f>
        <v>NA</v>
      </c>
      <c r="K197" t="str">
        <f>IFERROR(VLOOKUP(B197,Model_with_ocean!$DM$5:$DV$150,6,FALSE),"NA")</f>
        <v>NA</v>
      </c>
      <c r="L197" t="str">
        <f>IFERROR(VLOOKUP(B197,Model_with_ocean!$DM$5:$DV$150,7,FALSE),"NA")</f>
        <v>NA</v>
      </c>
      <c r="M197" t="str">
        <f>IFERROR(VLOOKUP(B197,Model_with_ocean!$DM$5:$DV$150,9,FALSE),"NA")</f>
        <v>NA</v>
      </c>
      <c r="N197" t="str">
        <f>IFERROR(VLOOKUP(B197,Model_with_ocean!$DM$5:$DV$150,10,FALSE),"NA")</f>
        <v>NA</v>
      </c>
      <c r="O197" t="str">
        <f t="shared" si="14"/>
        <v>NA</v>
      </c>
      <c r="P197" t="str">
        <f t="shared" si="15"/>
        <v>NA</v>
      </c>
      <c r="Q197" t="str">
        <f t="shared" si="16"/>
        <v>NA</v>
      </c>
      <c r="R197" t="str">
        <f t="shared" si="17"/>
        <v>NA</v>
      </c>
    </row>
    <row r="198" spans="1:18" x14ac:dyDescent="0.25">
      <c r="A198" t="s">
        <v>491</v>
      </c>
      <c r="B198" t="s">
        <v>491</v>
      </c>
      <c r="C198">
        <v>0</v>
      </c>
      <c r="D198">
        <v>0</v>
      </c>
      <c r="E198">
        <v>6.9406165978396319E-4</v>
      </c>
      <c r="F198">
        <v>2.9313993856660946E-4</v>
      </c>
      <c r="G198">
        <f>IFERROR(VLOOKUP(B198,Model!$DL$5:$DZ$150,10,FALSE),"NA")</f>
        <v>0</v>
      </c>
      <c r="H198">
        <f>IFERROR(VLOOKUP(B198,Model!$DL$5:$DZ$150,11,FALSE),"NA")</f>
        <v>0</v>
      </c>
      <c r="I198">
        <f>IFERROR(VLOOKUP(B198,Model!$DL$5:$DZ$150,13,FALSE),"NA")</f>
        <v>276.58276207654222</v>
      </c>
      <c r="J198">
        <f>IFERROR(VLOOKUP(B198,Model!$DL$5:$DZ$150,14,FALSE),"NA")</f>
        <v>16.842598290492255</v>
      </c>
      <c r="K198">
        <f>IFERROR(VLOOKUP(B198,Model_with_ocean!$DM$5:$DV$150,6,FALSE),"NA")</f>
        <v>0</v>
      </c>
      <c r="L198">
        <f>IFERROR(VLOOKUP(B198,Model_with_ocean!$DM$5:$DV$150,7,FALSE),"NA")</f>
        <v>0</v>
      </c>
      <c r="M198">
        <f>IFERROR(VLOOKUP(B198,Model_with_ocean!$DM$5:$DV$150,9,FALSE),"NA")</f>
        <v>276.58276207654222</v>
      </c>
      <c r="N198">
        <f>IFERROR(VLOOKUP(B198,Model_with_ocean!$DM$5:$DV$150,10,FALSE),"NA")</f>
        <v>16.842598290492255</v>
      </c>
      <c r="O198" t="str">
        <f t="shared" si="14"/>
        <v>NA</v>
      </c>
      <c r="P198" t="str">
        <f t="shared" si="15"/>
        <v>NA</v>
      </c>
      <c r="Q198">
        <f t="shared" si="16"/>
        <v>0</v>
      </c>
      <c r="R198">
        <f t="shared" si="17"/>
        <v>0</v>
      </c>
    </row>
    <row r="199" spans="1:18" x14ac:dyDescent="0.25">
      <c r="A199" t="s">
        <v>492</v>
      </c>
      <c r="B199" t="s">
        <v>492</v>
      </c>
      <c r="C199">
        <v>0</v>
      </c>
      <c r="D199">
        <v>0</v>
      </c>
      <c r="E199">
        <v>1.5697661690445105E-4</v>
      </c>
      <c r="F199">
        <v>6.6806092003227448E-5</v>
      </c>
      <c r="G199">
        <f>IFERROR(VLOOKUP(B199,Model!$DL$5:$DZ$150,10,FALSE),"NA")</f>
        <v>96.753746999722168</v>
      </c>
      <c r="H199">
        <f>IFERROR(VLOOKUP(B199,Model!$DL$5:$DZ$150,11,FALSE),"NA")</f>
        <v>14.761158554715555</v>
      </c>
      <c r="I199">
        <f>IFERROR(VLOOKUP(B199,Model!$DL$5:$DZ$150,13,FALSE),"NA")</f>
        <v>96.753746999722168</v>
      </c>
      <c r="J199">
        <f>IFERROR(VLOOKUP(B199,Model!$DL$5:$DZ$150,14,FALSE),"NA")</f>
        <v>14.761158554715555</v>
      </c>
      <c r="K199">
        <f>IFERROR(VLOOKUP(B199,Model_with_ocean!$DM$5:$DV$150,6,FALSE),"NA")</f>
        <v>93.058284457800895</v>
      </c>
      <c r="L199">
        <f>IFERROR(VLOOKUP(B199,Model_with_ocean!$DM$5:$DV$150,7,FALSE),"NA")</f>
        <v>8.3011788503314143</v>
      </c>
      <c r="M199">
        <f>IFERROR(VLOOKUP(B199,Model_with_ocean!$DM$5:$DV$150,9,FALSE),"NA")</f>
        <v>93.058284457800895</v>
      </c>
      <c r="N199">
        <f>IFERROR(VLOOKUP(B199,Model_with_ocean!$DM$5:$DV$150,10,FALSE),"NA")</f>
        <v>8.3011788503314143</v>
      </c>
      <c r="O199">
        <f t="shared" si="14"/>
        <v>-3.8194516042173383</v>
      </c>
      <c r="P199">
        <f t="shared" si="15"/>
        <v>-0.89173391849351735</v>
      </c>
      <c r="Q199">
        <f t="shared" si="16"/>
        <v>-3.8194516042173379</v>
      </c>
      <c r="R199">
        <f t="shared" si="17"/>
        <v>-0.89173391849351724</v>
      </c>
    </row>
    <row r="200" spans="1:18" x14ac:dyDescent="0.25">
      <c r="A200" t="s">
        <v>480</v>
      </c>
      <c r="B200" t="s">
        <v>480</v>
      </c>
      <c r="C200">
        <v>0</v>
      </c>
      <c r="D200">
        <v>0</v>
      </c>
      <c r="E200">
        <v>3.3305719649850762E-4</v>
      </c>
      <c r="F200">
        <v>1.4259925832140627E-4</v>
      </c>
      <c r="G200">
        <f>IFERROR(VLOOKUP(B200,Model!$DL$5:$DZ$150,10,FALSE),"NA")</f>
        <v>88.79558709704709</v>
      </c>
      <c r="H200">
        <f>IFERROR(VLOOKUP(B200,Model!$DL$5:$DZ$150,11,FALSE),"NA")</f>
        <v>15.125587324021517</v>
      </c>
      <c r="I200">
        <f>IFERROR(VLOOKUP(B200,Model!$DL$5:$DZ$150,13,FALSE),"NA")</f>
        <v>102.77584253238005</v>
      </c>
      <c r="J200">
        <f>IFERROR(VLOOKUP(B200,Model!$DL$5:$DZ$150,14,FALSE),"NA")</f>
        <v>15.748766665304101</v>
      </c>
      <c r="K200">
        <f>IFERROR(VLOOKUP(B200,Model_with_ocean!$DM$5:$DV$150,6,FALSE),"NA")</f>
        <v>84.987806129649812</v>
      </c>
      <c r="L200">
        <f>IFERROR(VLOOKUP(B200,Model_with_ocean!$DM$5:$DV$150,7,FALSE),"NA")</f>
        <v>8.6970518290495473</v>
      </c>
      <c r="M200">
        <f>IFERROR(VLOOKUP(B200,Model_with_ocean!$DM$5:$DV$150,9,FALSE),"NA")</f>
        <v>98.832165992015334</v>
      </c>
      <c r="N200">
        <f>IFERROR(VLOOKUP(B200,Model_with_ocean!$DM$5:$DV$150,10,FALSE),"NA")</f>
        <v>8.8646077064991964</v>
      </c>
      <c r="O200">
        <f t="shared" si="14"/>
        <v>-4.2882547341408435</v>
      </c>
      <c r="P200">
        <f t="shared" si="15"/>
        <v>-1.1223812667645217</v>
      </c>
      <c r="Q200">
        <f t="shared" si="16"/>
        <v>-3.8371629394546143</v>
      </c>
      <c r="R200">
        <f t="shared" si="17"/>
        <v>-0.89994625137870532</v>
      </c>
    </row>
    <row r="201" spans="1:18" x14ac:dyDescent="0.25">
      <c r="A201" t="s">
        <v>283</v>
      </c>
      <c r="B201" t="s">
        <v>283</v>
      </c>
      <c r="C201">
        <v>0</v>
      </c>
      <c r="D201">
        <v>0</v>
      </c>
      <c r="E201">
        <v>1.4026000114737683E-5</v>
      </c>
      <c r="F201">
        <v>8.3963802026812116E-6</v>
      </c>
      <c r="G201" t="str">
        <f>IFERROR(VLOOKUP(B201,Model!$DL$5:$DZ$150,10,FALSE),"NA")</f>
        <v>NA</v>
      </c>
      <c r="H201" t="str">
        <f>IFERROR(VLOOKUP(B201,Model!$DL$5:$DZ$150,11,FALSE),"NA")</f>
        <v>NA</v>
      </c>
      <c r="I201" t="str">
        <f>IFERROR(VLOOKUP(B201,Model!$DL$5:$DZ$150,13,FALSE),"NA")</f>
        <v>NA</v>
      </c>
      <c r="J201" t="str">
        <f>IFERROR(VLOOKUP(B201,Model!$DL$5:$DZ$150,14,FALSE),"NA")</f>
        <v>NA</v>
      </c>
      <c r="K201" t="str">
        <f>IFERROR(VLOOKUP(B201,Model_with_ocean!$DM$5:$DV$150,6,FALSE),"NA")</f>
        <v>NA</v>
      </c>
      <c r="L201" t="str">
        <f>IFERROR(VLOOKUP(B201,Model_with_ocean!$DM$5:$DV$150,7,FALSE),"NA")</f>
        <v>NA</v>
      </c>
      <c r="M201" t="str">
        <f>IFERROR(VLOOKUP(B201,Model_with_ocean!$DM$5:$DV$150,9,FALSE),"NA")</f>
        <v>NA</v>
      </c>
      <c r="N201" t="str">
        <f>IFERROR(VLOOKUP(B201,Model_with_ocean!$DM$5:$DV$150,10,FALSE),"NA")</f>
        <v>NA</v>
      </c>
      <c r="O201" t="str">
        <f t="shared" si="14"/>
        <v>NA</v>
      </c>
      <c r="P201" t="str">
        <f t="shared" si="15"/>
        <v>NA</v>
      </c>
      <c r="Q201" t="str">
        <f t="shared" si="16"/>
        <v>NA</v>
      </c>
      <c r="R201" t="str">
        <f t="shared" si="17"/>
        <v>NA</v>
      </c>
    </row>
    <row r="202" spans="1:18" x14ac:dyDescent="0.25">
      <c r="A202" t="s">
        <v>606</v>
      </c>
      <c r="B202" t="s">
        <v>606</v>
      </c>
      <c r="C202">
        <v>0</v>
      </c>
      <c r="D202">
        <v>0</v>
      </c>
      <c r="E202">
        <v>1.0355463421993892E-2</v>
      </c>
      <c r="F202">
        <v>5.2052735508008215E-3</v>
      </c>
      <c r="G202" t="str">
        <f>IFERROR(VLOOKUP(B202,Model!$DL$5:$DZ$150,10,FALSE),"NA")</f>
        <v>NA</v>
      </c>
      <c r="H202" t="str">
        <f>IFERROR(VLOOKUP(B202,Model!$DL$5:$DZ$150,11,FALSE),"NA")</f>
        <v>NA</v>
      </c>
      <c r="I202" t="str">
        <f>IFERROR(VLOOKUP(B202,Model!$DL$5:$DZ$150,13,FALSE),"NA")</f>
        <v>NA</v>
      </c>
      <c r="J202" t="str">
        <f>IFERROR(VLOOKUP(B202,Model!$DL$5:$DZ$150,14,FALSE),"NA")</f>
        <v>NA</v>
      </c>
      <c r="K202" t="str">
        <f>IFERROR(VLOOKUP(B202,Model_with_ocean!$DM$5:$DV$150,6,FALSE),"NA")</f>
        <v>NA</v>
      </c>
      <c r="L202" t="str">
        <f>IFERROR(VLOOKUP(B202,Model_with_ocean!$DM$5:$DV$150,7,FALSE),"NA")</f>
        <v>NA</v>
      </c>
      <c r="M202" t="str">
        <f>IFERROR(VLOOKUP(B202,Model_with_ocean!$DM$5:$DV$150,9,FALSE),"NA")</f>
        <v>NA</v>
      </c>
      <c r="N202" t="str">
        <f>IFERROR(VLOOKUP(B202,Model_with_ocean!$DM$5:$DV$150,10,FALSE),"NA")</f>
        <v>NA</v>
      </c>
      <c r="O202" t="str">
        <f t="shared" si="14"/>
        <v>NA</v>
      </c>
      <c r="P202" t="str">
        <f t="shared" si="15"/>
        <v>NA</v>
      </c>
      <c r="Q202" t="str">
        <f t="shared" si="16"/>
        <v>NA</v>
      </c>
      <c r="R202" t="str">
        <f t="shared" si="17"/>
        <v>NA</v>
      </c>
    </row>
    <row r="203" spans="1:18" x14ac:dyDescent="0.25">
      <c r="A203" t="s">
        <v>505</v>
      </c>
      <c r="B203" t="s">
        <v>505</v>
      </c>
      <c r="C203">
        <v>0</v>
      </c>
      <c r="D203">
        <v>0</v>
      </c>
      <c r="E203">
        <v>1.990691056891869E-2</v>
      </c>
      <c r="F203">
        <v>8.4772861516279538E-3</v>
      </c>
      <c r="G203">
        <f>IFERROR(VLOOKUP(B203,Model!$DL$5:$DZ$150,10,FALSE),"NA")</f>
        <v>0</v>
      </c>
      <c r="H203">
        <f>IFERROR(VLOOKUP(B203,Model!$DL$5:$DZ$150,11,FALSE),"NA")</f>
        <v>0</v>
      </c>
      <c r="I203">
        <f>IFERROR(VLOOKUP(B203,Model!$DL$5:$DZ$150,13,FALSE),"NA")</f>
        <v>12.205616995405073</v>
      </c>
      <c r="J203">
        <f>IFERROR(VLOOKUP(B203,Model!$DL$5:$DZ$150,14,FALSE),"NA")</f>
        <v>8.0295795048095719</v>
      </c>
      <c r="K203">
        <f>IFERROR(VLOOKUP(B203,Model_with_ocean!$DM$5:$DV$150,6,FALSE),"NA")</f>
        <v>0</v>
      </c>
      <c r="L203">
        <f>IFERROR(VLOOKUP(B203,Model_with_ocean!$DM$5:$DV$150,7,FALSE),"NA")</f>
        <v>0</v>
      </c>
      <c r="M203">
        <f>IFERROR(VLOOKUP(B203,Model_with_ocean!$DM$5:$DV$150,9,FALSE),"NA")</f>
        <v>12.205616995405073</v>
      </c>
      <c r="N203">
        <f>IFERROR(VLOOKUP(B203,Model_with_ocean!$DM$5:$DV$150,10,FALSE),"NA")</f>
        <v>8.0295795048095719</v>
      </c>
      <c r="O203" t="str">
        <f t="shared" ref="O203:O210" si="18">IFERROR(100*(K203-G203)/G203,"NA")</f>
        <v>NA</v>
      </c>
      <c r="P203" t="str">
        <f t="shared" ref="P203:P210" si="19">IFERROR(O203*((H203/G203)^2+(L203/K203)^2+(H203/G203)^2)^0.5,"NA")</f>
        <v>NA</v>
      </c>
      <c r="Q203">
        <f t="shared" ref="Q203:Q210" si="20">IFERROR((M203-I203)/I203*100,"NA")</f>
        <v>0</v>
      </c>
      <c r="R203">
        <f t="shared" ref="R203:R210" si="21">IFERROR(Q203*((N203/M203)^2+(J203/I203)^2+(J203/I203)^2)^0.5,"NA")</f>
        <v>0</v>
      </c>
    </row>
    <row r="204" spans="1:18" x14ac:dyDescent="0.25">
      <c r="A204" t="s">
        <v>151</v>
      </c>
      <c r="B204" t="s">
        <v>151</v>
      </c>
      <c r="C204">
        <v>0</v>
      </c>
      <c r="D204">
        <v>0</v>
      </c>
      <c r="E204">
        <v>3.0759512825559747E-3</v>
      </c>
      <c r="F204">
        <v>1.4036564886750233E-3</v>
      </c>
      <c r="G204" t="str">
        <f>IFERROR(VLOOKUP(B204,Model!$DL$5:$DZ$150,10,FALSE),"NA")</f>
        <v>NA</v>
      </c>
      <c r="H204" t="str">
        <f>IFERROR(VLOOKUP(B204,Model!$DL$5:$DZ$150,11,FALSE),"NA")</f>
        <v>NA</v>
      </c>
      <c r="I204" t="str">
        <f>IFERROR(VLOOKUP(B204,Model!$DL$5:$DZ$150,13,FALSE),"NA")</f>
        <v>NA</v>
      </c>
      <c r="J204" t="str">
        <f>IFERROR(VLOOKUP(B204,Model!$DL$5:$DZ$150,14,FALSE),"NA")</f>
        <v>NA</v>
      </c>
      <c r="K204" t="str">
        <f>IFERROR(VLOOKUP(B204,Model_with_ocean!$DM$5:$DV$150,6,FALSE),"NA")</f>
        <v>NA</v>
      </c>
      <c r="L204" t="str">
        <f>IFERROR(VLOOKUP(B204,Model_with_ocean!$DM$5:$DV$150,7,FALSE),"NA")</f>
        <v>NA</v>
      </c>
      <c r="M204" t="str">
        <f>IFERROR(VLOOKUP(B204,Model_with_ocean!$DM$5:$DV$150,9,FALSE),"NA")</f>
        <v>NA</v>
      </c>
      <c r="N204" t="str">
        <f>IFERROR(VLOOKUP(B204,Model_with_ocean!$DM$5:$DV$150,10,FALSE),"NA")</f>
        <v>NA</v>
      </c>
      <c r="O204" t="str">
        <f t="shared" si="18"/>
        <v>NA</v>
      </c>
      <c r="P204" t="str">
        <f t="shared" si="19"/>
        <v>NA</v>
      </c>
      <c r="Q204" t="str">
        <f t="shared" si="20"/>
        <v>NA</v>
      </c>
      <c r="R204" t="str">
        <f t="shared" si="21"/>
        <v>NA</v>
      </c>
    </row>
    <row r="205" spans="1:18" x14ac:dyDescent="0.25">
      <c r="A205" t="s">
        <v>607</v>
      </c>
      <c r="B205" t="s">
        <v>607</v>
      </c>
      <c r="C205">
        <v>0</v>
      </c>
      <c r="D205">
        <v>0</v>
      </c>
      <c r="E205">
        <v>5.8526728947282319E-5</v>
      </c>
      <c r="F205">
        <v>2.4794029907530882E-5</v>
      </c>
      <c r="G205" t="str">
        <f>IFERROR(VLOOKUP(B205,Model!$DL$5:$DZ$150,10,FALSE),"NA")</f>
        <v>NA</v>
      </c>
      <c r="H205" t="str">
        <f>IFERROR(VLOOKUP(B205,Model!$DL$5:$DZ$150,11,FALSE),"NA")</f>
        <v>NA</v>
      </c>
      <c r="I205" t="str">
        <f>IFERROR(VLOOKUP(B205,Model!$DL$5:$DZ$150,13,FALSE),"NA")</f>
        <v>NA</v>
      </c>
      <c r="J205" t="str">
        <f>IFERROR(VLOOKUP(B205,Model!$DL$5:$DZ$150,14,FALSE),"NA")</f>
        <v>NA</v>
      </c>
      <c r="K205" t="str">
        <f>IFERROR(VLOOKUP(B205,Model_with_ocean!$DM$5:$DV$150,6,FALSE),"NA")</f>
        <v>NA</v>
      </c>
      <c r="L205" t="str">
        <f>IFERROR(VLOOKUP(B205,Model_with_ocean!$DM$5:$DV$150,7,FALSE),"NA")</f>
        <v>NA</v>
      </c>
      <c r="M205" t="str">
        <f>IFERROR(VLOOKUP(B205,Model_with_ocean!$DM$5:$DV$150,9,FALSE),"NA")</f>
        <v>NA</v>
      </c>
      <c r="N205" t="str">
        <f>IFERROR(VLOOKUP(B205,Model_with_ocean!$DM$5:$DV$150,10,FALSE),"NA")</f>
        <v>NA</v>
      </c>
      <c r="O205" t="str">
        <f t="shared" si="18"/>
        <v>NA</v>
      </c>
      <c r="P205" t="str">
        <f t="shared" si="19"/>
        <v>NA</v>
      </c>
      <c r="Q205" t="str">
        <f t="shared" si="20"/>
        <v>NA</v>
      </c>
      <c r="R205" t="str">
        <f t="shared" si="21"/>
        <v>NA</v>
      </c>
    </row>
    <row r="206" spans="1:18" x14ac:dyDescent="0.25">
      <c r="A206" t="s">
        <v>608</v>
      </c>
      <c r="B206" t="s">
        <v>608</v>
      </c>
      <c r="C206">
        <v>0</v>
      </c>
      <c r="D206">
        <v>0</v>
      </c>
      <c r="E206">
        <v>2.9900917681459219E-4</v>
      </c>
      <c r="F206">
        <v>1.2597738583314304E-4</v>
      </c>
      <c r="G206" t="str">
        <f>IFERROR(VLOOKUP(B206,Model!$DL$5:$DZ$150,10,FALSE),"NA")</f>
        <v>NA</v>
      </c>
      <c r="H206" t="str">
        <f>IFERROR(VLOOKUP(B206,Model!$DL$5:$DZ$150,11,FALSE),"NA")</f>
        <v>NA</v>
      </c>
      <c r="I206" t="str">
        <f>IFERROR(VLOOKUP(B206,Model!$DL$5:$DZ$150,13,FALSE),"NA")</f>
        <v>NA</v>
      </c>
      <c r="J206" t="str">
        <f>IFERROR(VLOOKUP(B206,Model!$DL$5:$DZ$150,14,FALSE),"NA")</f>
        <v>NA</v>
      </c>
      <c r="K206" t="str">
        <f>IFERROR(VLOOKUP(B206,Model_with_ocean!$DM$5:$DV$150,6,FALSE),"NA")</f>
        <v>NA</v>
      </c>
      <c r="L206" t="str">
        <f>IFERROR(VLOOKUP(B206,Model_with_ocean!$DM$5:$DV$150,7,FALSE),"NA")</f>
        <v>NA</v>
      </c>
      <c r="M206" t="str">
        <f>IFERROR(VLOOKUP(B206,Model_with_ocean!$DM$5:$DV$150,9,FALSE),"NA")</f>
        <v>NA</v>
      </c>
      <c r="N206" t="str">
        <f>IFERROR(VLOOKUP(B206,Model_with_ocean!$DM$5:$DV$150,10,FALSE),"NA")</f>
        <v>NA</v>
      </c>
      <c r="O206" t="str">
        <f t="shared" si="18"/>
        <v>NA</v>
      </c>
      <c r="P206" t="str">
        <f t="shared" si="19"/>
        <v>NA</v>
      </c>
      <c r="Q206" t="str">
        <f t="shared" si="20"/>
        <v>NA</v>
      </c>
      <c r="R206" t="str">
        <f t="shared" si="21"/>
        <v>NA</v>
      </c>
    </row>
    <row r="207" spans="1:18" x14ac:dyDescent="0.25">
      <c r="A207" t="s">
        <v>287</v>
      </c>
      <c r="B207" t="s">
        <v>287</v>
      </c>
      <c r="C207">
        <v>0</v>
      </c>
      <c r="D207">
        <v>0</v>
      </c>
      <c r="E207">
        <v>1.8267970467729154E-5</v>
      </c>
      <c r="F207">
        <v>9.3834880945616822E-6</v>
      </c>
      <c r="G207" t="str">
        <f>IFERROR(VLOOKUP(B207,Model!$DL$5:$DZ$150,10,FALSE),"NA")</f>
        <v>NA</v>
      </c>
      <c r="H207" t="str">
        <f>IFERROR(VLOOKUP(B207,Model!$DL$5:$DZ$150,11,FALSE),"NA")</f>
        <v>NA</v>
      </c>
      <c r="I207" t="str">
        <f>IFERROR(VLOOKUP(B207,Model!$DL$5:$DZ$150,13,FALSE),"NA")</f>
        <v>NA</v>
      </c>
      <c r="J207" t="str">
        <f>IFERROR(VLOOKUP(B207,Model!$DL$5:$DZ$150,14,FALSE),"NA")</f>
        <v>NA</v>
      </c>
      <c r="K207" t="str">
        <f>IFERROR(VLOOKUP(B207,Model_with_ocean!$DM$5:$DV$150,6,FALSE),"NA")</f>
        <v>NA</v>
      </c>
      <c r="L207" t="str">
        <f>IFERROR(VLOOKUP(B207,Model_with_ocean!$DM$5:$DV$150,7,FALSE),"NA")</f>
        <v>NA</v>
      </c>
      <c r="M207" t="str">
        <f>IFERROR(VLOOKUP(B207,Model_with_ocean!$DM$5:$DV$150,9,FALSE),"NA")</f>
        <v>NA</v>
      </c>
      <c r="N207" t="str">
        <f>IFERROR(VLOOKUP(B207,Model_with_ocean!$DM$5:$DV$150,10,FALSE),"NA")</f>
        <v>NA</v>
      </c>
      <c r="O207" t="str">
        <f t="shared" si="18"/>
        <v>NA</v>
      </c>
      <c r="P207" t="str">
        <f t="shared" si="19"/>
        <v>NA</v>
      </c>
      <c r="Q207" t="str">
        <f t="shared" si="20"/>
        <v>NA</v>
      </c>
      <c r="R207" t="str">
        <f t="shared" si="21"/>
        <v>NA</v>
      </c>
    </row>
    <row r="208" spans="1:18" x14ac:dyDescent="0.25">
      <c r="A208" t="s">
        <v>102</v>
      </c>
      <c r="B208" t="s">
        <v>102</v>
      </c>
      <c r="C208">
        <v>0</v>
      </c>
      <c r="D208">
        <v>0</v>
      </c>
      <c r="E208">
        <v>9.7642010576840617E-5</v>
      </c>
      <c r="F208">
        <v>4.1603172762154634E-5</v>
      </c>
      <c r="G208">
        <f>IFERROR(VLOOKUP(B208,Model!$DL$5:$DZ$150,10,FALSE),"NA")</f>
        <v>0</v>
      </c>
      <c r="H208">
        <f>IFERROR(VLOOKUP(B208,Model!$DL$5:$DZ$150,11,FALSE),"NA")</f>
        <v>0</v>
      </c>
      <c r="I208">
        <f>IFERROR(VLOOKUP(B208,Model!$DL$5:$DZ$150,13,FALSE),"NA")</f>
        <v>0</v>
      </c>
      <c r="J208">
        <f>IFERROR(VLOOKUP(B208,Model!$DL$5:$DZ$150,14,FALSE),"NA")</f>
        <v>0</v>
      </c>
      <c r="K208">
        <f>IFERROR(VLOOKUP(B208,Model_with_ocean!$DM$5:$DV$150,6,FALSE),"NA")</f>
        <v>0</v>
      </c>
      <c r="L208">
        <f>IFERROR(VLOOKUP(B208,Model_with_ocean!$DM$5:$DV$150,7,FALSE),"NA")</f>
        <v>0</v>
      </c>
      <c r="M208">
        <f>IFERROR(VLOOKUP(B208,Model_with_ocean!$DM$5:$DV$150,9,FALSE),"NA")</f>
        <v>0</v>
      </c>
      <c r="N208">
        <f>IFERROR(VLOOKUP(B208,Model_with_ocean!$DM$5:$DV$150,10,FALSE),"NA")</f>
        <v>0</v>
      </c>
      <c r="O208" t="str">
        <f t="shared" si="18"/>
        <v>NA</v>
      </c>
      <c r="P208" t="str">
        <f t="shared" si="19"/>
        <v>NA</v>
      </c>
      <c r="Q208" t="str">
        <f t="shared" si="20"/>
        <v>NA</v>
      </c>
      <c r="R208" t="str">
        <f t="shared" si="21"/>
        <v>NA</v>
      </c>
    </row>
    <row r="209" spans="1:18" x14ac:dyDescent="0.25">
      <c r="A209" t="s">
        <v>512</v>
      </c>
      <c r="B209" t="s">
        <v>512</v>
      </c>
      <c r="C209">
        <v>0</v>
      </c>
      <c r="D209">
        <v>0</v>
      </c>
      <c r="E209">
        <v>8.9313984096814156E-3</v>
      </c>
      <c r="F209">
        <v>3.831694924637368E-3</v>
      </c>
      <c r="G209">
        <f>IFERROR(VLOOKUP(B209,Model!$DL$5:$DZ$150,10,FALSE),"NA")</f>
        <v>351.92385053164935</v>
      </c>
      <c r="H209">
        <f>IFERROR(VLOOKUP(B209,Model!$DL$5:$DZ$150,11,FALSE),"NA")</f>
        <v>22.333712072760722</v>
      </c>
      <c r="I209">
        <f>IFERROR(VLOOKUP(B209,Model!$DL$5:$DZ$150,13,FALSE),"NA")</f>
        <v>351.92385053164935</v>
      </c>
      <c r="J209">
        <f>IFERROR(VLOOKUP(B209,Model!$DL$5:$DZ$150,14,FALSE),"NA")</f>
        <v>22.333712072760722</v>
      </c>
      <c r="K209">
        <f>IFERROR(VLOOKUP(B209,Model_with_ocean!$DM$5:$DV$150,6,FALSE),"NA")</f>
        <v>351.92385053164935</v>
      </c>
      <c r="L209">
        <f>IFERROR(VLOOKUP(B209,Model_with_ocean!$DM$5:$DV$150,7,FALSE),"NA")</f>
        <v>22.333712072760722</v>
      </c>
      <c r="M209">
        <f>IFERROR(VLOOKUP(B209,Model_with_ocean!$DM$5:$DV$150,9,FALSE),"NA")</f>
        <v>351.92385053164935</v>
      </c>
      <c r="N209">
        <f>IFERROR(VLOOKUP(B209,Model_with_ocean!$DM$5:$DV$150,10,FALSE),"NA")</f>
        <v>22.333712072760722</v>
      </c>
      <c r="O209">
        <f t="shared" si="18"/>
        <v>0</v>
      </c>
      <c r="P209">
        <f t="shared" si="19"/>
        <v>0</v>
      </c>
      <c r="Q209">
        <f t="shared" si="20"/>
        <v>0</v>
      </c>
      <c r="R209">
        <f t="shared" si="21"/>
        <v>0</v>
      </c>
    </row>
    <row r="210" spans="1:18" x14ac:dyDescent="0.25">
      <c r="A210" t="s">
        <v>514</v>
      </c>
      <c r="B210" t="s">
        <v>514</v>
      </c>
      <c r="C210">
        <v>0</v>
      </c>
      <c r="D210">
        <v>0</v>
      </c>
      <c r="E210">
        <v>3.0072600680663937E-5</v>
      </c>
      <c r="F210">
        <v>1.292946769309353E-5</v>
      </c>
      <c r="G210">
        <f>IFERROR(VLOOKUP(B210,Model!$DL$5:$DZ$150,10,FALSE),"NA")</f>
        <v>195.93591490025975</v>
      </c>
      <c r="H210">
        <f>IFERROR(VLOOKUP(B210,Model!$DL$5:$DZ$150,11,FALSE),"NA")</f>
        <v>19.037487210208255</v>
      </c>
      <c r="I210">
        <f>IFERROR(VLOOKUP(B210,Model!$DL$5:$DZ$150,13,FALSE),"NA")</f>
        <v>209.98949179815861</v>
      </c>
      <c r="J210">
        <f>IFERROR(VLOOKUP(B210,Model!$DL$5:$DZ$150,14,FALSE),"NA")</f>
        <v>19.37928510936543</v>
      </c>
      <c r="K210">
        <f>IFERROR(VLOOKUP(B210,Model_with_ocean!$DM$5:$DV$150,6,FALSE),"NA")</f>
        <v>191.41256834600776</v>
      </c>
      <c r="L210">
        <f>IFERROR(VLOOKUP(B210,Model_with_ocean!$DM$5:$DV$150,7,FALSE),"NA")</f>
        <v>9.9383415943760944</v>
      </c>
      <c r="M210">
        <f>IFERROR(VLOOKUP(B210,Model_with_ocean!$DM$5:$DV$150,9,FALSE),"NA")</f>
        <v>205.44275704723876</v>
      </c>
      <c r="N210">
        <f>IFERROR(VLOOKUP(B210,Model_with_ocean!$DM$5:$DV$150,10,FALSE),"NA")</f>
        <v>10.124814289405673</v>
      </c>
      <c r="O210">
        <f t="shared" si="18"/>
        <v>-2.3085847005407736</v>
      </c>
      <c r="P210">
        <f t="shared" si="19"/>
        <v>-0.33910766228616296</v>
      </c>
      <c r="Q210">
        <f t="shared" si="20"/>
        <v>-2.1652201317245741</v>
      </c>
      <c r="R210">
        <f t="shared" si="21"/>
        <v>-0.30206612034967101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BCB82-B9E8-4E76-B22B-56674684E6DE}">
  <dimension ref="B3:AE149"/>
  <sheetViews>
    <sheetView workbookViewId="0">
      <selection activeCell="C19" sqref="C19"/>
    </sheetView>
  </sheetViews>
  <sheetFormatPr baseColWidth="10" defaultRowHeight="15" x14ac:dyDescent="0.25"/>
  <sheetData>
    <row r="3" spans="2:31" x14ac:dyDescent="0.25">
      <c r="G3" t="s">
        <v>579</v>
      </c>
      <c r="H3" t="s">
        <v>580</v>
      </c>
      <c r="I3" t="s">
        <v>618</v>
      </c>
      <c r="J3" t="s">
        <v>581</v>
      </c>
      <c r="K3" t="s">
        <v>582</v>
      </c>
      <c r="L3" t="s">
        <v>618</v>
      </c>
      <c r="R3" t="s">
        <v>579</v>
      </c>
      <c r="S3" t="s">
        <v>580</v>
      </c>
      <c r="T3" t="s">
        <v>618</v>
      </c>
      <c r="U3" t="s">
        <v>581</v>
      </c>
      <c r="V3" t="s">
        <v>582</v>
      </c>
      <c r="W3" t="s">
        <v>618</v>
      </c>
      <c r="Y3" t="s">
        <v>621</v>
      </c>
      <c r="Z3" t="s">
        <v>591</v>
      </c>
      <c r="AA3" t="s">
        <v>622</v>
      </c>
      <c r="AB3" t="s">
        <v>591</v>
      </c>
    </row>
    <row r="4" spans="2:31" x14ac:dyDescent="0.25">
      <c r="B4" t="s">
        <v>516</v>
      </c>
      <c r="C4" t="s">
        <v>317</v>
      </c>
      <c r="D4" t="s">
        <v>319</v>
      </c>
      <c r="E4" t="s">
        <v>295</v>
      </c>
      <c r="F4" t="s">
        <v>405</v>
      </c>
      <c r="G4">
        <v>127.30367750643659</v>
      </c>
      <c r="H4">
        <v>24.482050773700696</v>
      </c>
      <c r="I4">
        <v>599.37081008605878</v>
      </c>
      <c r="J4">
        <v>228.12794897792776</v>
      </c>
      <c r="K4">
        <v>28.036580706932991</v>
      </c>
      <c r="L4">
        <v>786.04985773636724</v>
      </c>
      <c r="M4" t="s">
        <v>516</v>
      </c>
      <c r="N4" t="s">
        <v>317</v>
      </c>
      <c r="O4" t="s">
        <v>319</v>
      </c>
      <c r="P4" t="s">
        <v>295</v>
      </c>
      <c r="Q4" t="s">
        <v>405</v>
      </c>
      <c r="R4">
        <v>926.47437351309929</v>
      </c>
      <c r="S4">
        <v>38.834415209127947</v>
      </c>
      <c r="T4">
        <v>1508.1118046349479</v>
      </c>
      <c r="U4">
        <v>926.47437351309929</v>
      </c>
      <c r="V4">
        <v>38.834415209127947</v>
      </c>
      <c r="W4">
        <v>1508.1118046349479</v>
      </c>
      <c r="Y4">
        <f t="shared" ref="Y4:Y35" si="0">R4-G4</f>
        <v>799.17069600666275</v>
      </c>
      <c r="Z4">
        <f t="shared" ref="Z4:Z35" si="1">(T4-I4)^0.5</f>
        <v>30.145331223074812</v>
      </c>
      <c r="AA4">
        <f t="shared" ref="AA4:AA35" si="2">U4-J4</f>
        <v>698.34642453517154</v>
      </c>
      <c r="AB4">
        <f t="shared" ref="AB4:AB35" si="3">(W4-L4)^0.5</f>
        <v>26.871210372787093</v>
      </c>
      <c r="AC4">
        <v>1</v>
      </c>
      <c r="AD4" t="s">
        <v>516</v>
      </c>
      <c r="AE4" t="s">
        <v>317</v>
      </c>
    </row>
    <row r="5" spans="2:31" x14ac:dyDescent="0.25">
      <c r="B5" t="s">
        <v>508</v>
      </c>
      <c r="C5" t="s">
        <v>312</v>
      </c>
      <c r="D5" t="s">
        <v>319</v>
      </c>
      <c r="E5" t="s">
        <v>295</v>
      </c>
      <c r="F5" t="s">
        <v>406</v>
      </c>
      <c r="G5">
        <v>4.4478894644463578</v>
      </c>
      <c r="H5">
        <v>5.0091179266116068</v>
      </c>
      <c r="I5">
        <v>25.091262402701762</v>
      </c>
      <c r="J5">
        <v>329.87822366426747</v>
      </c>
      <c r="K5">
        <v>28.104473086556116</v>
      </c>
      <c r="L5">
        <v>789.86140747295701</v>
      </c>
      <c r="M5" t="s">
        <v>508</v>
      </c>
      <c r="N5" t="s">
        <v>312</v>
      </c>
      <c r="O5" t="s">
        <v>319</v>
      </c>
      <c r="P5" t="s">
        <v>295</v>
      </c>
      <c r="Q5" t="s">
        <v>406</v>
      </c>
      <c r="R5">
        <v>874.47566980123668</v>
      </c>
      <c r="S5">
        <v>36.654819844146893</v>
      </c>
      <c r="T5">
        <v>1343.5758178068647</v>
      </c>
      <c r="U5">
        <v>874.47566980123668</v>
      </c>
      <c r="V5">
        <v>36.654819844146893</v>
      </c>
      <c r="W5">
        <v>1343.5758178068647</v>
      </c>
      <c r="Y5">
        <f t="shared" si="0"/>
        <v>870.02778033679033</v>
      </c>
      <c r="Z5">
        <f t="shared" si="1"/>
        <v>36.310942639983381</v>
      </c>
      <c r="AA5">
        <f t="shared" si="2"/>
        <v>544.59744613696921</v>
      </c>
      <c r="AB5">
        <f t="shared" si="3"/>
        <v>23.531137038696361</v>
      </c>
      <c r="AC5">
        <v>2</v>
      </c>
      <c r="AD5" t="s">
        <v>508</v>
      </c>
      <c r="AE5" t="s">
        <v>312</v>
      </c>
    </row>
    <row r="6" spans="2:31" x14ac:dyDescent="0.25">
      <c r="B6" t="s">
        <v>479</v>
      </c>
      <c r="C6" t="s">
        <v>298</v>
      </c>
      <c r="D6" t="s">
        <v>319</v>
      </c>
      <c r="E6" t="s">
        <v>295</v>
      </c>
      <c r="F6" t="s">
        <v>406</v>
      </c>
      <c r="G6">
        <v>64.021012888638538</v>
      </c>
      <c r="H6">
        <v>13.879686687267492</v>
      </c>
      <c r="I6">
        <v>192.64570253671044</v>
      </c>
      <c r="J6">
        <v>120.30008350466183</v>
      </c>
      <c r="K6">
        <v>16.320280897578538</v>
      </c>
      <c r="L6">
        <v>266.35156857586691</v>
      </c>
      <c r="M6" t="s">
        <v>479</v>
      </c>
      <c r="N6" t="s">
        <v>298</v>
      </c>
      <c r="O6" t="s">
        <v>319</v>
      </c>
      <c r="P6" t="s">
        <v>295</v>
      </c>
      <c r="Q6" t="s">
        <v>406</v>
      </c>
      <c r="R6">
        <v>552.06437435282032</v>
      </c>
      <c r="S6">
        <v>23.140518236343578</v>
      </c>
      <c r="T6">
        <v>535.48358424654964</v>
      </c>
      <c r="U6">
        <v>552.06437435282032</v>
      </c>
      <c r="V6">
        <v>23.140518236343578</v>
      </c>
      <c r="W6">
        <v>535.48358424654964</v>
      </c>
      <c r="Y6">
        <f t="shared" si="0"/>
        <v>488.04336146418177</v>
      </c>
      <c r="Z6">
        <f t="shared" si="1"/>
        <v>18.515881877724301</v>
      </c>
      <c r="AA6">
        <f t="shared" si="2"/>
        <v>431.76429084815851</v>
      </c>
      <c r="AB6">
        <f t="shared" si="3"/>
        <v>16.405243541949712</v>
      </c>
      <c r="AC6">
        <v>3</v>
      </c>
      <c r="AD6" t="s">
        <v>479</v>
      </c>
      <c r="AE6" t="s">
        <v>298</v>
      </c>
    </row>
    <row r="7" spans="2:31" x14ac:dyDescent="0.25">
      <c r="B7" t="s">
        <v>42</v>
      </c>
      <c r="C7" t="s">
        <v>16</v>
      </c>
      <c r="D7" t="s">
        <v>52</v>
      </c>
      <c r="E7" t="s">
        <v>417</v>
      </c>
      <c r="F7" t="s">
        <v>408</v>
      </c>
      <c r="G7">
        <v>1.8775097301663373</v>
      </c>
      <c r="H7">
        <v>1.2012444229089103</v>
      </c>
      <c r="I7">
        <v>1.442988163569761</v>
      </c>
      <c r="J7">
        <v>74.889698043594379</v>
      </c>
      <c r="K7">
        <v>9.159964974897278</v>
      </c>
      <c r="L7">
        <v>83.904958341344894</v>
      </c>
      <c r="M7" t="s">
        <v>42</v>
      </c>
      <c r="N7" t="s">
        <v>16</v>
      </c>
      <c r="O7" t="s">
        <v>52</v>
      </c>
      <c r="P7" t="s">
        <v>417</v>
      </c>
      <c r="Q7" t="s">
        <v>408</v>
      </c>
      <c r="R7">
        <v>499.5118775935357</v>
      </c>
      <c r="S7">
        <v>31.725252267337176</v>
      </c>
      <c r="T7">
        <v>1006.4916314261826</v>
      </c>
      <c r="U7">
        <v>499.5118775935357</v>
      </c>
      <c r="V7">
        <v>31.725252267337176</v>
      </c>
      <c r="W7">
        <v>1006.4916314261826</v>
      </c>
      <c r="Y7">
        <f t="shared" si="0"/>
        <v>497.63436786336939</v>
      </c>
      <c r="Z7">
        <f t="shared" si="1"/>
        <v>31.702502160911727</v>
      </c>
      <c r="AA7">
        <f t="shared" si="2"/>
        <v>424.62217954994134</v>
      </c>
      <c r="AB7">
        <f t="shared" si="3"/>
        <v>30.374111889647697</v>
      </c>
      <c r="AC7">
        <v>4</v>
      </c>
      <c r="AD7" t="s">
        <v>42</v>
      </c>
      <c r="AE7" t="s">
        <v>16</v>
      </c>
    </row>
    <row r="8" spans="2:31" x14ac:dyDescent="0.25">
      <c r="B8" t="s">
        <v>513</v>
      </c>
      <c r="C8" t="s">
        <v>314</v>
      </c>
      <c r="D8" t="s">
        <v>319</v>
      </c>
      <c r="E8" t="s">
        <v>295</v>
      </c>
      <c r="F8" t="s">
        <v>405</v>
      </c>
      <c r="G8">
        <v>103.97086101723899</v>
      </c>
      <c r="H8">
        <v>14.444790559807247</v>
      </c>
      <c r="I8">
        <v>208.65197431669657</v>
      </c>
      <c r="J8">
        <v>103.97086101723899</v>
      </c>
      <c r="K8">
        <v>14.444790559807247</v>
      </c>
      <c r="L8">
        <v>208.65197431669657</v>
      </c>
      <c r="M8" t="s">
        <v>513</v>
      </c>
      <c r="N8" t="s">
        <v>314</v>
      </c>
      <c r="O8" t="s">
        <v>319</v>
      </c>
      <c r="P8" t="s">
        <v>295</v>
      </c>
      <c r="Q8" t="s">
        <v>405</v>
      </c>
      <c r="R8">
        <v>491.64151618714317</v>
      </c>
      <c r="S8">
        <v>20.607813145720819</v>
      </c>
      <c r="T8">
        <v>424.6819626489438</v>
      </c>
      <c r="U8">
        <v>491.64151618714317</v>
      </c>
      <c r="V8">
        <v>20.607813145720819</v>
      </c>
      <c r="W8">
        <v>424.6819626489438</v>
      </c>
      <c r="Y8">
        <f t="shared" si="0"/>
        <v>387.67065516990419</v>
      </c>
      <c r="Z8">
        <f t="shared" si="1"/>
        <v>14.697958645072017</v>
      </c>
      <c r="AA8">
        <f t="shared" si="2"/>
        <v>387.67065516990419</v>
      </c>
      <c r="AB8">
        <f t="shared" si="3"/>
        <v>14.697958645072017</v>
      </c>
      <c r="AC8">
        <v>5</v>
      </c>
      <c r="AD8" t="s">
        <v>513</v>
      </c>
      <c r="AE8" t="s">
        <v>314</v>
      </c>
    </row>
    <row r="9" spans="2:31" x14ac:dyDescent="0.25">
      <c r="B9" t="s">
        <v>40</v>
      </c>
      <c r="C9" t="s">
        <v>14</v>
      </c>
      <c r="D9" t="s">
        <v>52</v>
      </c>
      <c r="E9" t="s">
        <v>417</v>
      </c>
      <c r="F9" t="s">
        <v>408</v>
      </c>
      <c r="G9">
        <v>37.105028753853269</v>
      </c>
      <c r="H9">
        <v>10.202662823665817</v>
      </c>
      <c r="I9">
        <v>104.09432869341254</v>
      </c>
      <c r="J9">
        <v>97.047896670128026</v>
      </c>
      <c r="K9">
        <v>16.308486019732289</v>
      </c>
      <c r="L9">
        <v>265.96671625580353</v>
      </c>
      <c r="M9" t="s">
        <v>40</v>
      </c>
      <c r="N9" t="s">
        <v>14</v>
      </c>
      <c r="O9" t="s">
        <v>52</v>
      </c>
      <c r="P9" t="s">
        <v>417</v>
      </c>
      <c r="Q9" t="s">
        <v>408</v>
      </c>
      <c r="R9">
        <v>331.6583009345847</v>
      </c>
      <c r="S9">
        <v>35.975910348717477</v>
      </c>
      <c r="T9">
        <v>1294.2661254189572</v>
      </c>
      <c r="U9">
        <v>483.92838019288052</v>
      </c>
      <c r="V9">
        <v>50.346912629293847</v>
      </c>
      <c r="W9">
        <v>2534.8116113017481</v>
      </c>
      <c r="Y9">
        <f t="shared" si="0"/>
        <v>294.55327218073143</v>
      </c>
      <c r="Z9">
        <f t="shared" si="1"/>
        <v>34.498866600593487</v>
      </c>
      <c r="AA9">
        <f t="shared" si="2"/>
        <v>386.88048352275251</v>
      </c>
      <c r="AB9">
        <f t="shared" si="3"/>
        <v>47.632393337370154</v>
      </c>
      <c r="AC9">
        <v>6</v>
      </c>
      <c r="AD9" t="s">
        <v>40</v>
      </c>
      <c r="AE9" t="s">
        <v>14</v>
      </c>
    </row>
    <row r="10" spans="2:31" x14ac:dyDescent="0.25">
      <c r="B10" t="s">
        <v>518</v>
      </c>
      <c r="C10" t="s">
        <v>311</v>
      </c>
      <c r="D10" t="s">
        <v>319</v>
      </c>
      <c r="E10" t="s">
        <v>295</v>
      </c>
      <c r="F10" t="s">
        <v>406</v>
      </c>
      <c r="G10">
        <v>1.3392085218898078</v>
      </c>
      <c r="H10">
        <v>1.8909789689379617</v>
      </c>
      <c r="I10">
        <v>3.5758014609656765</v>
      </c>
      <c r="J10">
        <v>146.99819928740928</v>
      </c>
      <c r="K10">
        <v>15.05237995911169</v>
      </c>
      <c r="L10">
        <v>226.57414243346724</v>
      </c>
      <c r="M10" t="s">
        <v>518</v>
      </c>
      <c r="N10" t="s">
        <v>311</v>
      </c>
      <c r="O10" t="s">
        <v>319</v>
      </c>
      <c r="P10" t="s">
        <v>295</v>
      </c>
      <c r="Q10" t="s">
        <v>406</v>
      </c>
      <c r="R10">
        <v>206.95793346808853</v>
      </c>
      <c r="S10">
        <v>13.417968893478253</v>
      </c>
      <c r="T10">
        <v>180.04188922635001</v>
      </c>
      <c r="U10">
        <v>480.50179546042665</v>
      </c>
      <c r="V10">
        <v>20.140876819814018</v>
      </c>
      <c r="W10">
        <v>405.65491907092161</v>
      </c>
      <c r="Y10">
        <f t="shared" si="0"/>
        <v>205.61872494619871</v>
      </c>
      <c r="Z10">
        <f t="shared" si="1"/>
        <v>13.284053890487812</v>
      </c>
      <c r="AA10">
        <f t="shared" si="2"/>
        <v>333.5035961730174</v>
      </c>
      <c r="AB10">
        <f t="shared" si="3"/>
        <v>13.382106584445305</v>
      </c>
      <c r="AC10">
        <v>7</v>
      </c>
      <c r="AD10" t="s">
        <v>518</v>
      </c>
      <c r="AE10" t="s">
        <v>311</v>
      </c>
    </row>
    <row r="11" spans="2:31" x14ac:dyDescent="0.25">
      <c r="B11" t="s">
        <v>50</v>
      </c>
      <c r="C11" t="s">
        <v>24</v>
      </c>
      <c r="D11" t="s">
        <v>52</v>
      </c>
      <c r="E11" t="s">
        <v>417</v>
      </c>
      <c r="F11" t="s">
        <v>408</v>
      </c>
      <c r="G11">
        <v>63.35070973720682</v>
      </c>
      <c r="H11">
        <v>9.3844349394787319</v>
      </c>
      <c r="I11">
        <v>88.067619133309194</v>
      </c>
      <c r="J11">
        <v>101.45487970495394</v>
      </c>
      <c r="K11">
        <v>11.044821729746255</v>
      </c>
      <c r="L11">
        <v>121.98808704187506</v>
      </c>
      <c r="M11" t="s">
        <v>50</v>
      </c>
      <c r="N11" t="s">
        <v>24</v>
      </c>
      <c r="O11" t="s">
        <v>52</v>
      </c>
      <c r="P11" t="s">
        <v>417</v>
      </c>
      <c r="Q11" t="s">
        <v>408</v>
      </c>
      <c r="R11">
        <v>317.42519318232127</v>
      </c>
      <c r="S11">
        <v>20.708498530549242</v>
      </c>
      <c r="T11">
        <v>428.84191138976013</v>
      </c>
      <c r="U11">
        <v>397.47974035166811</v>
      </c>
      <c r="V11">
        <v>25.666753063412461</v>
      </c>
      <c r="W11">
        <v>658.78221281819299</v>
      </c>
      <c r="Y11">
        <f t="shared" si="0"/>
        <v>254.07448344511445</v>
      </c>
      <c r="Z11">
        <f t="shared" si="1"/>
        <v>18.460072921211633</v>
      </c>
      <c r="AA11">
        <f t="shared" si="2"/>
        <v>296.02486064671416</v>
      </c>
      <c r="AB11">
        <f t="shared" si="3"/>
        <v>23.168817962432136</v>
      </c>
      <c r="AC11">
        <v>8</v>
      </c>
      <c r="AD11" t="s">
        <v>50</v>
      </c>
      <c r="AE11" t="s">
        <v>24</v>
      </c>
    </row>
    <row r="12" spans="2:31" x14ac:dyDescent="0.25">
      <c r="B12" t="s">
        <v>293</v>
      </c>
      <c r="C12" t="s">
        <v>294</v>
      </c>
      <c r="D12" t="s">
        <v>295</v>
      </c>
      <c r="E12" t="s">
        <v>295</v>
      </c>
      <c r="F12" t="s">
        <v>407</v>
      </c>
      <c r="G12">
        <v>82.185301326008926</v>
      </c>
      <c r="H12">
        <v>33.301453337544416</v>
      </c>
      <c r="I12">
        <v>1108.9867943926481</v>
      </c>
      <c r="J12">
        <v>82.185301326008926</v>
      </c>
      <c r="K12">
        <v>33.301453337544416</v>
      </c>
      <c r="L12">
        <v>1108.9867943926481</v>
      </c>
      <c r="M12" t="s">
        <v>293</v>
      </c>
      <c r="N12" t="s">
        <v>294</v>
      </c>
      <c r="O12" t="s">
        <v>295</v>
      </c>
      <c r="P12" t="s">
        <v>295</v>
      </c>
      <c r="Q12" t="s">
        <v>407</v>
      </c>
      <c r="R12">
        <v>216.94205625072587</v>
      </c>
      <c r="S12">
        <v>36.851855110093432</v>
      </c>
      <c r="T12">
        <v>1358.0592250553193</v>
      </c>
      <c r="U12">
        <v>216.94205625072587</v>
      </c>
      <c r="V12">
        <v>36.851855110093432</v>
      </c>
      <c r="W12">
        <v>1358.0592250553193</v>
      </c>
      <c r="Y12">
        <f t="shared" si="0"/>
        <v>134.75675492471694</v>
      </c>
      <c r="Z12">
        <f t="shared" si="1"/>
        <v>15.782028724554749</v>
      </c>
      <c r="AA12">
        <f t="shared" si="2"/>
        <v>134.75675492471694</v>
      </c>
      <c r="AB12">
        <f t="shared" si="3"/>
        <v>15.782028724554749</v>
      </c>
      <c r="AC12">
        <v>9</v>
      </c>
      <c r="AD12" t="s">
        <v>293</v>
      </c>
      <c r="AE12" t="s">
        <v>294</v>
      </c>
    </row>
    <row r="13" spans="2:31" x14ac:dyDescent="0.25">
      <c r="B13" t="s">
        <v>482</v>
      </c>
      <c r="C13" t="s">
        <v>64</v>
      </c>
      <c r="D13" t="s">
        <v>71</v>
      </c>
      <c r="E13" t="s">
        <v>417</v>
      </c>
      <c r="F13" t="s">
        <v>406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 t="s">
        <v>482</v>
      </c>
      <c r="N13" t="s">
        <v>64</v>
      </c>
      <c r="O13" t="s">
        <v>71</v>
      </c>
      <c r="P13" t="s">
        <v>417</v>
      </c>
      <c r="Q13" t="s">
        <v>406</v>
      </c>
      <c r="R13">
        <v>41.977928264182367</v>
      </c>
      <c r="S13">
        <v>5.6439265817119599</v>
      </c>
      <c r="T13">
        <v>31.853907259754848</v>
      </c>
      <c r="U13">
        <v>41.977928264182367</v>
      </c>
      <c r="V13">
        <v>5.6439265817119599</v>
      </c>
      <c r="W13">
        <v>31.853907259754848</v>
      </c>
      <c r="Y13">
        <f t="shared" si="0"/>
        <v>41.977928264182367</v>
      </c>
      <c r="Z13">
        <f t="shared" si="1"/>
        <v>5.6439265817119599</v>
      </c>
      <c r="AA13">
        <f t="shared" si="2"/>
        <v>41.977928264182367</v>
      </c>
      <c r="AB13">
        <f t="shared" si="3"/>
        <v>5.6439265817119599</v>
      </c>
      <c r="AC13">
        <v>10</v>
      </c>
      <c r="AD13" t="s">
        <v>482</v>
      </c>
      <c r="AE13" t="s">
        <v>64</v>
      </c>
    </row>
    <row r="14" spans="2:31" x14ac:dyDescent="0.25">
      <c r="B14" t="s">
        <v>115</v>
      </c>
      <c r="C14" t="s">
        <v>116</v>
      </c>
      <c r="D14" t="s">
        <v>155</v>
      </c>
      <c r="E14" t="s">
        <v>418</v>
      </c>
      <c r="F14" t="s">
        <v>407</v>
      </c>
      <c r="G14">
        <v>92.004061492368763</v>
      </c>
      <c r="H14">
        <v>35.18382687115097</v>
      </c>
      <c r="I14">
        <v>1237.9016732991252</v>
      </c>
      <c r="J14">
        <v>92.004061492368763</v>
      </c>
      <c r="K14">
        <v>35.18382687115097</v>
      </c>
      <c r="L14">
        <v>1237.9016732991252</v>
      </c>
      <c r="M14" t="s">
        <v>115</v>
      </c>
      <c r="N14" t="s">
        <v>116</v>
      </c>
      <c r="O14" t="s">
        <v>155</v>
      </c>
      <c r="P14" t="s">
        <v>418</v>
      </c>
      <c r="Q14" t="s">
        <v>407</v>
      </c>
      <c r="R14">
        <v>118.55717150622358</v>
      </c>
      <c r="S14">
        <v>38.208754489055515</v>
      </c>
      <c r="T14">
        <v>1459.9089196049199</v>
      </c>
      <c r="U14">
        <v>118.55717150622358</v>
      </c>
      <c r="V14">
        <v>38.208754489055515</v>
      </c>
      <c r="W14">
        <v>1459.9089196049199</v>
      </c>
      <c r="Y14">
        <f t="shared" si="0"/>
        <v>26.55311001385482</v>
      </c>
      <c r="Z14">
        <f t="shared" si="1"/>
        <v>14.899907593867646</v>
      </c>
      <c r="AA14">
        <f t="shared" si="2"/>
        <v>26.55311001385482</v>
      </c>
      <c r="AB14">
        <f t="shared" si="3"/>
        <v>14.899907593867646</v>
      </c>
      <c r="AD14" t="s">
        <v>115</v>
      </c>
      <c r="AE14" t="s">
        <v>116</v>
      </c>
    </row>
    <row r="15" spans="2:31" x14ac:dyDescent="0.25">
      <c r="B15" t="s">
        <v>503</v>
      </c>
      <c r="C15" t="s">
        <v>309</v>
      </c>
      <c r="D15" t="s">
        <v>319</v>
      </c>
      <c r="E15" t="s">
        <v>295</v>
      </c>
      <c r="F15" t="s">
        <v>406</v>
      </c>
      <c r="G15">
        <v>6.4504781956413917E-2</v>
      </c>
      <c r="H15">
        <v>0.15800380176270129</v>
      </c>
      <c r="I15">
        <v>2.4965201371467006E-2</v>
      </c>
      <c r="J15">
        <v>189.44537680356402</v>
      </c>
      <c r="K15">
        <v>16.344616200798821</v>
      </c>
      <c r="L15">
        <v>267.14647875141532</v>
      </c>
      <c r="M15" t="s">
        <v>503</v>
      </c>
      <c r="N15" t="s">
        <v>309</v>
      </c>
      <c r="O15" t="s">
        <v>319</v>
      </c>
      <c r="P15" t="s">
        <v>295</v>
      </c>
      <c r="Q15" t="s">
        <v>406</v>
      </c>
      <c r="R15">
        <v>0.88710732264785808</v>
      </c>
      <c r="S15">
        <v>0.51547451315476323</v>
      </c>
      <c r="T15">
        <v>0.26571397371214017</v>
      </c>
      <c r="U15">
        <v>212.45814060182303</v>
      </c>
      <c r="V15">
        <v>16.538921020017703</v>
      </c>
      <c r="W15">
        <v>273.53590850638341</v>
      </c>
      <c r="Y15">
        <f t="shared" si="0"/>
        <v>0.82260254069144412</v>
      </c>
      <c r="Z15">
        <f t="shared" si="1"/>
        <v>0.49066156599093141</v>
      </c>
      <c r="AA15">
        <f t="shared" si="2"/>
        <v>23.012763798259016</v>
      </c>
      <c r="AB15">
        <f t="shared" si="3"/>
        <v>2.5277321367122925</v>
      </c>
      <c r="AD15" t="s">
        <v>503</v>
      </c>
      <c r="AE15" t="s">
        <v>309</v>
      </c>
    </row>
    <row r="16" spans="2:31" x14ac:dyDescent="0.25">
      <c r="B16" t="s">
        <v>178</v>
      </c>
      <c r="C16" t="s">
        <v>179</v>
      </c>
      <c r="D16" t="s">
        <v>192</v>
      </c>
      <c r="E16" t="s">
        <v>178</v>
      </c>
      <c r="F16" t="s">
        <v>407</v>
      </c>
      <c r="G16">
        <v>140.50153486364374</v>
      </c>
      <c r="H16">
        <v>41.353100323580186</v>
      </c>
      <c r="I16">
        <v>1710.0789063720877</v>
      </c>
      <c r="J16">
        <v>165.79016974739872</v>
      </c>
      <c r="K16">
        <v>42.592908131951162</v>
      </c>
      <c r="L16">
        <v>1814.1558231368315</v>
      </c>
      <c r="M16" t="s">
        <v>178</v>
      </c>
      <c r="N16" t="s">
        <v>179</v>
      </c>
      <c r="O16" t="s">
        <v>192</v>
      </c>
      <c r="P16" t="s">
        <v>178</v>
      </c>
      <c r="Q16" t="s">
        <v>407</v>
      </c>
      <c r="R16">
        <v>158.36698948557421</v>
      </c>
      <c r="S16">
        <v>42.282883057306847</v>
      </c>
      <c r="T16">
        <v>1787.8421996378866</v>
      </c>
      <c r="U16">
        <v>185.22639773477985</v>
      </c>
      <c r="V16">
        <v>43.222148455886867</v>
      </c>
      <c r="W16">
        <v>1868.1541171427234</v>
      </c>
      <c r="Y16">
        <f t="shared" si="0"/>
        <v>17.865454621930468</v>
      </c>
      <c r="Z16">
        <f t="shared" si="1"/>
        <v>8.8183498040052193</v>
      </c>
      <c r="AA16">
        <f t="shared" si="2"/>
        <v>19.43622798738113</v>
      </c>
      <c r="AB16">
        <f t="shared" si="3"/>
        <v>7.3483531492363596</v>
      </c>
      <c r="AD16" t="s">
        <v>178</v>
      </c>
      <c r="AE16" t="s">
        <v>179</v>
      </c>
    </row>
    <row r="17" spans="2:31" x14ac:dyDescent="0.25">
      <c r="B17" t="s">
        <v>129</v>
      </c>
      <c r="C17" t="s">
        <v>130</v>
      </c>
      <c r="D17" t="s">
        <v>155</v>
      </c>
      <c r="E17" t="s">
        <v>418</v>
      </c>
      <c r="F17" t="s">
        <v>407</v>
      </c>
      <c r="G17">
        <v>116.0904406234929</v>
      </c>
      <c r="H17">
        <v>73.700102144152552</v>
      </c>
      <c r="I17">
        <v>5431.7050560585194</v>
      </c>
      <c r="J17">
        <v>238.16482461939259</v>
      </c>
      <c r="K17">
        <v>94.78074675815887</v>
      </c>
      <c r="L17">
        <v>8983.3899560342434</v>
      </c>
      <c r="M17" t="s">
        <v>129</v>
      </c>
      <c r="N17" t="s">
        <v>130</v>
      </c>
      <c r="O17" t="s">
        <v>155</v>
      </c>
      <c r="P17" t="s">
        <v>418</v>
      </c>
      <c r="Q17" t="s">
        <v>407</v>
      </c>
      <c r="R17">
        <v>128.29722794097378</v>
      </c>
      <c r="S17">
        <v>76.526006861825834</v>
      </c>
      <c r="T17">
        <v>5856.2297262162147</v>
      </c>
      <c r="U17">
        <v>256.04812222089436</v>
      </c>
      <c r="V17">
        <v>96.955288614244282</v>
      </c>
      <c r="W17">
        <v>9400.3279902714075</v>
      </c>
      <c r="Y17">
        <f t="shared" si="0"/>
        <v>12.206787317480888</v>
      </c>
      <c r="Z17">
        <f t="shared" si="1"/>
        <v>20.603996460825147</v>
      </c>
      <c r="AA17">
        <f t="shared" si="2"/>
        <v>17.883297601501766</v>
      </c>
      <c r="AB17">
        <f t="shared" si="3"/>
        <v>20.419060562062207</v>
      </c>
      <c r="AD17" t="s">
        <v>129</v>
      </c>
      <c r="AE17" t="s">
        <v>130</v>
      </c>
    </row>
    <row r="18" spans="2:31" x14ac:dyDescent="0.25">
      <c r="B18" t="s">
        <v>204</v>
      </c>
      <c r="C18" t="s">
        <v>206</v>
      </c>
      <c r="D18" t="s">
        <v>194</v>
      </c>
      <c r="E18" t="s">
        <v>203</v>
      </c>
      <c r="F18" t="s">
        <v>407</v>
      </c>
      <c r="G18">
        <v>119.62534897668301</v>
      </c>
      <c r="H18">
        <v>52.643904051462826</v>
      </c>
      <c r="I18">
        <v>2771.3806337796241</v>
      </c>
      <c r="J18">
        <v>119.62534897668301</v>
      </c>
      <c r="K18">
        <v>52.643904051462826</v>
      </c>
      <c r="L18">
        <v>2771.3806337796241</v>
      </c>
      <c r="M18" t="s">
        <v>204</v>
      </c>
      <c r="N18" t="s">
        <v>206</v>
      </c>
      <c r="O18" t="s">
        <v>194</v>
      </c>
      <c r="P18" t="s">
        <v>203</v>
      </c>
      <c r="Q18" t="s">
        <v>407</v>
      </c>
      <c r="R18">
        <v>136.8160462080605</v>
      </c>
      <c r="S18">
        <v>54.695246420206018</v>
      </c>
      <c r="T18">
        <v>2991.5699809670591</v>
      </c>
      <c r="U18">
        <v>136.8160462080605</v>
      </c>
      <c r="V18">
        <v>54.695246420206018</v>
      </c>
      <c r="W18">
        <v>2991.5699809670591</v>
      </c>
      <c r="Y18">
        <f t="shared" si="0"/>
        <v>17.190697231377484</v>
      </c>
      <c r="Z18">
        <f t="shared" si="1"/>
        <v>14.838778493778895</v>
      </c>
      <c r="AA18">
        <f t="shared" si="2"/>
        <v>17.190697231377484</v>
      </c>
      <c r="AB18">
        <f t="shared" si="3"/>
        <v>14.838778493778895</v>
      </c>
      <c r="AD18" t="s">
        <v>204</v>
      </c>
      <c r="AE18" t="s">
        <v>206</v>
      </c>
    </row>
    <row r="19" spans="2:31" x14ac:dyDescent="0.25">
      <c r="B19" t="s">
        <v>203</v>
      </c>
      <c r="C19" t="s">
        <v>205</v>
      </c>
      <c r="D19" t="s">
        <v>194</v>
      </c>
      <c r="E19" t="s">
        <v>203</v>
      </c>
      <c r="F19" t="s">
        <v>407</v>
      </c>
      <c r="G19">
        <v>141.381121817322</v>
      </c>
      <c r="H19">
        <v>39.954551134623863</v>
      </c>
      <c r="I19">
        <v>1596.3661563692731</v>
      </c>
      <c r="J19">
        <v>141.381121817322</v>
      </c>
      <c r="K19">
        <v>39.954551134623863</v>
      </c>
      <c r="L19">
        <v>1596.3661563692731</v>
      </c>
      <c r="M19" t="s">
        <v>203</v>
      </c>
      <c r="N19" t="s">
        <v>205</v>
      </c>
      <c r="O19" t="s">
        <v>194</v>
      </c>
      <c r="P19" t="s">
        <v>203</v>
      </c>
      <c r="Q19" t="s">
        <v>407</v>
      </c>
      <c r="R19">
        <v>152.96037821888299</v>
      </c>
      <c r="S19">
        <v>40.356260521879896</v>
      </c>
      <c r="T19">
        <v>1628.6277633098418</v>
      </c>
      <c r="U19">
        <v>152.96037821888299</v>
      </c>
      <c r="V19">
        <v>40.356260521879896</v>
      </c>
      <c r="W19">
        <v>1628.6277633098418</v>
      </c>
      <c r="Y19">
        <f t="shared" si="0"/>
        <v>11.579256401560997</v>
      </c>
      <c r="Z19">
        <f t="shared" si="1"/>
        <v>5.6799301880013235</v>
      </c>
      <c r="AA19">
        <f t="shared" si="2"/>
        <v>11.579256401560997</v>
      </c>
      <c r="AB19">
        <f t="shared" si="3"/>
        <v>5.6799301880013235</v>
      </c>
      <c r="AD19" t="s">
        <v>203</v>
      </c>
      <c r="AE19" t="s">
        <v>205</v>
      </c>
    </row>
    <row r="20" spans="2:31" x14ac:dyDescent="0.25">
      <c r="B20" t="s">
        <v>291</v>
      </c>
      <c r="C20" t="s">
        <v>292</v>
      </c>
      <c r="D20" t="s">
        <v>295</v>
      </c>
      <c r="E20" t="s">
        <v>295</v>
      </c>
      <c r="F20" t="s">
        <v>407</v>
      </c>
      <c r="G20">
        <v>45.428473214011497</v>
      </c>
      <c r="H20">
        <v>16.865590775653001</v>
      </c>
      <c r="I20">
        <v>284.44815221179158</v>
      </c>
      <c r="J20">
        <v>45.428473214011497</v>
      </c>
      <c r="K20">
        <v>16.865590775653001</v>
      </c>
      <c r="L20">
        <v>284.44815221179158</v>
      </c>
      <c r="M20" t="s">
        <v>291</v>
      </c>
      <c r="N20" t="s">
        <v>292</v>
      </c>
      <c r="O20" t="s">
        <v>295</v>
      </c>
      <c r="P20" t="s">
        <v>295</v>
      </c>
      <c r="Q20" t="s">
        <v>407</v>
      </c>
      <c r="R20">
        <v>55.294832974516616</v>
      </c>
      <c r="S20">
        <v>17.535175024001568</v>
      </c>
      <c r="T20">
        <v>307.48236312236838</v>
      </c>
      <c r="U20">
        <v>55.294832974516616</v>
      </c>
      <c r="V20">
        <v>17.535175024001568</v>
      </c>
      <c r="W20">
        <v>307.48236312236838</v>
      </c>
      <c r="Y20">
        <f t="shared" si="0"/>
        <v>9.8663597605051194</v>
      </c>
      <c r="Z20">
        <f t="shared" si="1"/>
        <v>4.7993969319672658</v>
      </c>
      <c r="AA20">
        <f t="shared" si="2"/>
        <v>9.8663597605051194</v>
      </c>
      <c r="AB20">
        <f t="shared" si="3"/>
        <v>4.7993969319672658</v>
      </c>
      <c r="AD20" t="s">
        <v>291</v>
      </c>
      <c r="AE20" t="s">
        <v>292</v>
      </c>
    </row>
    <row r="21" spans="2:31" x14ac:dyDescent="0.25">
      <c r="B21" t="s">
        <v>201</v>
      </c>
      <c r="C21" t="s">
        <v>202</v>
      </c>
      <c r="D21" t="s">
        <v>201</v>
      </c>
      <c r="E21" t="s">
        <v>201</v>
      </c>
      <c r="F21" t="s">
        <v>407</v>
      </c>
      <c r="G21">
        <v>101.50658940737212</v>
      </c>
      <c r="H21">
        <v>36.03210195476067</v>
      </c>
      <c r="I21">
        <v>1298.3123712782676</v>
      </c>
      <c r="J21">
        <v>101.50658940737212</v>
      </c>
      <c r="K21">
        <v>36.03210195476067</v>
      </c>
      <c r="L21">
        <v>1298.3123712782676</v>
      </c>
      <c r="M21" t="s">
        <v>201</v>
      </c>
      <c r="N21" t="s">
        <v>202</v>
      </c>
      <c r="O21" t="s">
        <v>201</v>
      </c>
      <c r="P21" t="s">
        <v>201</v>
      </c>
      <c r="Q21" t="s">
        <v>407</v>
      </c>
      <c r="R21">
        <v>110.56344913926256</v>
      </c>
      <c r="S21">
        <v>36.71041826636101</v>
      </c>
      <c r="T21">
        <v>1347.6548092911721</v>
      </c>
      <c r="U21">
        <v>110.56344913926256</v>
      </c>
      <c r="V21">
        <v>36.71041826636101</v>
      </c>
      <c r="W21">
        <v>1347.6548092911721</v>
      </c>
      <c r="Y21">
        <f t="shared" si="0"/>
        <v>9.0568597318904409</v>
      </c>
      <c r="Z21">
        <f t="shared" si="1"/>
        <v>7.0244172721233253</v>
      </c>
      <c r="AA21">
        <f t="shared" si="2"/>
        <v>9.0568597318904409</v>
      </c>
      <c r="AB21">
        <f t="shared" si="3"/>
        <v>7.0244172721233253</v>
      </c>
      <c r="AD21" t="s">
        <v>201</v>
      </c>
      <c r="AE21" t="s">
        <v>202</v>
      </c>
    </row>
    <row r="22" spans="2:31" x14ac:dyDescent="0.25">
      <c r="B22" t="s">
        <v>180</v>
      </c>
      <c r="C22" t="s">
        <v>181</v>
      </c>
      <c r="D22" t="s">
        <v>193</v>
      </c>
      <c r="E22" t="s">
        <v>180</v>
      </c>
      <c r="F22" t="s">
        <v>407</v>
      </c>
      <c r="G22">
        <v>125.52294076578583</v>
      </c>
      <c r="H22">
        <v>45.420683332346123</v>
      </c>
      <c r="I22">
        <v>2063.0384743772647</v>
      </c>
      <c r="J22">
        <v>144.95617937519151</v>
      </c>
      <c r="K22">
        <v>46.100916215341357</v>
      </c>
      <c r="L22">
        <v>2125.2944758939238</v>
      </c>
      <c r="M22" t="s">
        <v>180</v>
      </c>
      <c r="N22" t="s">
        <v>181</v>
      </c>
      <c r="O22" t="s">
        <v>193</v>
      </c>
      <c r="P22" t="s">
        <v>180</v>
      </c>
      <c r="Q22" t="s">
        <v>407</v>
      </c>
      <c r="R22">
        <v>132.06146127929082</v>
      </c>
      <c r="S22">
        <v>45.698957000599933</v>
      </c>
      <c r="T22">
        <v>2088.3946709426814</v>
      </c>
      <c r="U22">
        <v>152.01754267836492</v>
      </c>
      <c r="V22">
        <v>46.246768801816309</v>
      </c>
      <c r="W22">
        <v>2138.7636246086504</v>
      </c>
      <c r="Y22">
        <f t="shared" si="0"/>
        <v>6.5385205135049915</v>
      </c>
      <c r="Z22">
        <f t="shared" si="1"/>
        <v>5.0354936764349798</v>
      </c>
      <c r="AA22">
        <f t="shared" si="2"/>
        <v>7.0613633031734082</v>
      </c>
      <c r="AB22">
        <f t="shared" si="3"/>
        <v>3.670033884683702</v>
      </c>
      <c r="AD22" t="s">
        <v>180</v>
      </c>
      <c r="AE22" t="s">
        <v>181</v>
      </c>
    </row>
    <row r="23" spans="2:31" x14ac:dyDescent="0.25">
      <c r="B23" t="s">
        <v>117</v>
      </c>
      <c r="C23" t="s">
        <v>118</v>
      </c>
      <c r="D23" t="s">
        <v>155</v>
      </c>
      <c r="E23" t="s">
        <v>418</v>
      </c>
      <c r="F23" t="s">
        <v>407</v>
      </c>
      <c r="G23">
        <v>32.298219328900764</v>
      </c>
      <c r="H23">
        <v>18.819698984328536</v>
      </c>
      <c r="I23">
        <v>354.1810698607365</v>
      </c>
      <c r="J23">
        <v>32.298219328900764</v>
      </c>
      <c r="K23">
        <v>18.819698984328536</v>
      </c>
      <c r="L23">
        <v>354.1810698607365</v>
      </c>
      <c r="M23" t="s">
        <v>117</v>
      </c>
      <c r="N23" t="s">
        <v>118</v>
      </c>
      <c r="O23" t="s">
        <v>155</v>
      </c>
      <c r="P23" t="s">
        <v>418</v>
      </c>
      <c r="Q23" t="s">
        <v>407</v>
      </c>
      <c r="R23">
        <v>35.631291528081391</v>
      </c>
      <c r="S23">
        <v>19.51902621463967</v>
      </c>
      <c r="T23">
        <v>380.99238436779063</v>
      </c>
      <c r="U23">
        <v>35.631291528081391</v>
      </c>
      <c r="V23">
        <v>19.51902621463967</v>
      </c>
      <c r="W23">
        <v>380.99238436779063</v>
      </c>
      <c r="Y23">
        <f t="shared" si="0"/>
        <v>3.3330721991806271</v>
      </c>
      <c r="Z23">
        <f t="shared" si="1"/>
        <v>5.1779643207590889</v>
      </c>
      <c r="AA23">
        <f t="shared" si="2"/>
        <v>3.3330721991806271</v>
      </c>
      <c r="AB23">
        <f t="shared" si="3"/>
        <v>5.1779643207590889</v>
      </c>
      <c r="AD23" t="s">
        <v>117</v>
      </c>
      <c r="AE23" t="s">
        <v>118</v>
      </c>
    </row>
    <row r="24" spans="2:31" x14ac:dyDescent="0.25">
      <c r="B24" t="s">
        <v>494</v>
      </c>
      <c r="C24" t="s">
        <v>344</v>
      </c>
      <c r="D24" t="s">
        <v>346</v>
      </c>
      <c r="E24" t="s">
        <v>421</v>
      </c>
      <c r="F24" t="s">
        <v>406</v>
      </c>
      <c r="G24">
        <v>40.133028452524421</v>
      </c>
      <c r="H24">
        <v>12.541651174992673</v>
      </c>
      <c r="I24">
        <v>157.2930141951951</v>
      </c>
      <c r="J24">
        <v>88.573951446033107</v>
      </c>
      <c r="K24">
        <v>14.876506112875781</v>
      </c>
      <c r="L24">
        <v>221.31043412643047</v>
      </c>
      <c r="M24" t="s">
        <v>494</v>
      </c>
      <c r="N24" t="s">
        <v>344</v>
      </c>
      <c r="O24" t="s">
        <v>346</v>
      </c>
      <c r="P24" t="s">
        <v>421</v>
      </c>
      <c r="Q24" t="s">
        <v>406</v>
      </c>
      <c r="R24">
        <v>41.676793147792118</v>
      </c>
      <c r="S24">
        <v>12.677835077651705</v>
      </c>
      <c r="T24">
        <v>160.72750225613603</v>
      </c>
      <c r="U24">
        <v>90.889090383082888</v>
      </c>
      <c r="V24">
        <v>14.926856765735867</v>
      </c>
      <c r="W24">
        <v>222.81105290479462</v>
      </c>
      <c r="Y24">
        <f t="shared" si="0"/>
        <v>1.5437646952676971</v>
      </c>
      <c r="Z24">
        <f t="shared" si="1"/>
        <v>1.8532371842106277</v>
      </c>
      <c r="AA24">
        <f t="shared" si="2"/>
        <v>2.315138937049781</v>
      </c>
      <c r="AB24">
        <f t="shared" si="3"/>
        <v>1.2249974605541665</v>
      </c>
      <c r="AD24" t="s">
        <v>494</v>
      </c>
      <c r="AE24" t="s">
        <v>344</v>
      </c>
    </row>
    <row r="25" spans="2:31" x14ac:dyDescent="0.25">
      <c r="B25" t="s">
        <v>184</v>
      </c>
      <c r="C25" t="s">
        <v>185</v>
      </c>
      <c r="D25" t="s">
        <v>194</v>
      </c>
      <c r="E25" t="s">
        <v>184</v>
      </c>
      <c r="F25" t="s">
        <v>407</v>
      </c>
      <c r="G25">
        <v>2.6509285484022929</v>
      </c>
      <c r="H25">
        <v>2.7761797249407536</v>
      </c>
      <c r="I25">
        <v>7.707173865172118</v>
      </c>
      <c r="J25">
        <v>2.6509285484022929</v>
      </c>
      <c r="K25">
        <v>2.7761797249407536</v>
      </c>
      <c r="L25">
        <v>7.707173865172118</v>
      </c>
      <c r="M25" t="s">
        <v>184</v>
      </c>
      <c r="N25" t="s">
        <v>185</v>
      </c>
      <c r="O25" t="s">
        <v>194</v>
      </c>
      <c r="P25" t="s">
        <v>184</v>
      </c>
      <c r="Q25" t="s">
        <v>407</v>
      </c>
      <c r="R25">
        <v>4.0141438783777481</v>
      </c>
      <c r="S25">
        <v>3.363569565521356</v>
      </c>
      <c r="T25">
        <v>11.313600222101524</v>
      </c>
      <c r="U25">
        <v>4.0141438783777481</v>
      </c>
      <c r="V25">
        <v>3.363569565521356</v>
      </c>
      <c r="W25">
        <v>11.313600222101524</v>
      </c>
      <c r="Y25">
        <f t="shared" si="0"/>
        <v>1.3632153299754552</v>
      </c>
      <c r="Z25">
        <f t="shared" si="1"/>
        <v>1.8990593347574494</v>
      </c>
      <c r="AA25">
        <f t="shared" si="2"/>
        <v>1.3632153299754552</v>
      </c>
      <c r="AB25">
        <f t="shared" si="3"/>
        <v>1.8990593347574494</v>
      </c>
      <c r="AD25" t="s">
        <v>184</v>
      </c>
      <c r="AE25" t="s">
        <v>185</v>
      </c>
    </row>
    <row r="26" spans="2:31" x14ac:dyDescent="0.25">
      <c r="B26" t="s">
        <v>51</v>
      </c>
      <c r="C26" t="s">
        <v>25</v>
      </c>
      <c r="D26" t="s">
        <v>52</v>
      </c>
      <c r="E26" t="s">
        <v>417</v>
      </c>
      <c r="F26" t="s">
        <v>407</v>
      </c>
      <c r="G26">
        <v>2.3678513122940569E-2</v>
      </c>
      <c r="H26">
        <v>2.7262037743340264E-2</v>
      </c>
      <c r="I26">
        <v>7.4321870191930905E-4</v>
      </c>
      <c r="J26">
        <v>29.191630537170422</v>
      </c>
      <c r="K26">
        <v>2.7790318151951889</v>
      </c>
      <c r="L26">
        <v>7.7230178298670671</v>
      </c>
      <c r="M26" t="s">
        <v>51</v>
      </c>
      <c r="N26" t="s">
        <v>25</v>
      </c>
      <c r="O26" t="s">
        <v>52</v>
      </c>
      <c r="P26" t="s">
        <v>417</v>
      </c>
      <c r="Q26" t="s">
        <v>407</v>
      </c>
      <c r="R26">
        <v>5.5159192300441841E-2</v>
      </c>
      <c r="S26">
        <v>5.0014311476808258E-2</v>
      </c>
      <c r="T26">
        <v>2.5014313524991945E-3</v>
      </c>
      <c r="U26">
        <v>30.290357019571388</v>
      </c>
      <c r="V26">
        <v>2.8132367376927414</v>
      </c>
      <c r="W26">
        <v>7.9143009423040986</v>
      </c>
      <c r="Y26">
        <f t="shared" si="0"/>
        <v>3.1480679177501275E-2</v>
      </c>
      <c r="Z26">
        <f t="shared" si="1"/>
        <v>4.1931046380693691E-2</v>
      </c>
      <c r="AA26">
        <f t="shared" si="2"/>
        <v>1.0987264824009664</v>
      </c>
      <c r="AB26">
        <f t="shared" si="3"/>
        <v>0.43735924871555143</v>
      </c>
      <c r="AD26" t="s">
        <v>51</v>
      </c>
      <c r="AE26" t="s">
        <v>25</v>
      </c>
    </row>
    <row r="27" spans="2:31" x14ac:dyDescent="0.25">
      <c r="B27" t="s">
        <v>374</v>
      </c>
      <c r="C27" t="s">
        <v>375</v>
      </c>
      <c r="D27" t="s">
        <v>376</v>
      </c>
      <c r="E27" t="s">
        <v>184</v>
      </c>
      <c r="F27" t="s">
        <v>405</v>
      </c>
      <c r="G27">
        <v>12.498202872407804</v>
      </c>
      <c r="H27">
        <v>3.0854800796211288</v>
      </c>
      <c r="I27">
        <v>9.520187321738808</v>
      </c>
      <c r="J27">
        <v>34.189688170481801</v>
      </c>
      <c r="K27">
        <v>4.2347920128899306</v>
      </c>
      <c r="L27">
        <v>17.933463392436352</v>
      </c>
      <c r="M27" t="s">
        <v>374</v>
      </c>
      <c r="N27" t="s">
        <v>375</v>
      </c>
      <c r="O27" t="s">
        <v>376</v>
      </c>
      <c r="P27" t="s">
        <v>184</v>
      </c>
      <c r="Q27" t="s">
        <v>405</v>
      </c>
      <c r="R27">
        <v>12.962540233362011</v>
      </c>
      <c r="S27">
        <v>3.1139187673103663</v>
      </c>
      <c r="T27">
        <v>9.6964900894077122</v>
      </c>
      <c r="U27">
        <v>34.963905229364428</v>
      </c>
      <c r="V27">
        <v>4.2844629896299953</v>
      </c>
      <c r="W27">
        <v>18.356623109509197</v>
      </c>
      <c r="Y27">
        <f t="shared" si="0"/>
        <v>0.46433736095420741</v>
      </c>
      <c r="Z27">
        <f t="shared" si="1"/>
        <v>0.41988423126964913</v>
      </c>
      <c r="AA27">
        <f t="shared" si="2"/>
        <v>0.77421705888262693</v>
      </c>
      <c r="AB27">
        <f t="shared" si="3"/>
        <v>0.65050727672551489</v>
      </c>
      <c r="AD27" t="s">
        <v>374</v>
      </c>
      <c r="AE27" t="s">
        <v>375</v>
      </c>
    </row>
    <row r="28" spans="2:31" x14ac:dyDescent="0.25">
      <c r="B28" t="s">
        <v>182</v>
      </c>
      <c r="C28" t="s">
        <v>183</v>
      </c>
      <c r="D28" t="s">
        <v>193</v>
      </c>
      <c r="E28" t="s">
        <v>418</v>
      </c>
      <c r="F28" t="s">
        <v>407</v>
      </c>
      <c r="G28">
        <v>54.410546892996557</v>
      </c>
      <c r="H28">
        <v>17.204346971294548</v>
      </c>
      <c r="I28">
        <v>295.98955470869191</v>
      </c>
      <c r="J28">
        <v>54.410546892996557</v>
      </c>
      <c r="K28">
        <v>17.204346971294548</v>
      </c>
      <c r="L28">
        <v>295.98955470869191</v>
      </c>
      <c r="M28" t="s">
        <v>182</v>
      </c>
      <c r="N28" t="s">
        <v>183</v>
      </c>
      <c r="O28" t="s">
        <v>193</v>
      </c>
      <c r="P28" t="s">
        <v>418</v>
      </c>
      <c r="Q28" t="s">
        <v>407</v>
      </c>
      <c r="R28">
        <v>55.005053416315327</v>
      </c>
      <c r="S28">
        <v>17.248977339672685</v>
      </c>
      <c r="T28">
        <v>297.52721926454177</v>
      </c>
      <c r="U28">
        <v>55.005053416315327</v>
      </c>
      <c r="V28">
        <v>17.248977339672685</v>
      </c>
      <c r="W28">
        <v>297.52721926454177</v>
      </c>
      <c r="Y28">
        <f t="shared" si="0"/>
        <v>0.59450652331877052</v>
      </c>
      <c r="Z28">
        <f t="shared" si="1"/>
        <v>1.2400260303114037</v>
      </c>
      <c r="AA28">
        <f t="shared" si="2"/>
        <v>0.59450652331877052</v>
      </c>
      <c r="AB28">
        <f t="shared" si="3"/>
        <v>1.2400260303114037</v>
      </c>
      <c r="AD28" t="s">
        <v>182</v>
      </c>
      <c r="AE28" t="s">
        <v>183</v>
      </c>
    </row>
    <row r="29" spans="2:31" x14ac:dyDescent="0.25">
      <c r="B29" t="s">
        <v>481</v>
      </c>
      <c r="C29" t="s">
        <v>63</v>
      </c>
      <c r="D29" t="s">
        <v>71</v>
      </c>
      <c r="E29" t="s">
        <v>417</v>
      </c>
      <c r="F29" t="s">
        <v>406</v>
      </c>
      <c r="G29">
        <v>0</v>
      </c>
      <c r="H29">
        <v>0</v>
      </c>
      <c r="I29">
        <v>0</v>
      </c>
      <c r="J29">
        <v>28.623300804199062</v>
      </c>
      <c r="K29">
        <v>7.523109040780966</v>
      </c>
      <c r="L29">
        <v>56.597169639480306</v>
      </c>
      <c r="M29" t="s">
        <v>481</v>
      </c>
      <c r="N29" t="s">
        <v>63</v>
      </c>
      <c r="O29" t="s">
        <v>71</v>
      </c>
      <c r="P29" t="s">
        <v>417</v>
      </c>
      <c r="Q29" t="s">
        <v>406</v>
      </c>
      <c r="R29">
        <v>2.9930387623276693E-3</v>
      </c>
      <c r="S29">
        <v>4.0241364281926641E-4</v>
      </c>
      <c r="T29">
        <v>1.6193673992707212E-7</v>
      </c>
      <c r="U29">
        <v>29.203283050169375</v>
      </c>
      <c r="V29">
        <v>7.5913571387819347</v>
      </c>
      <c r="W29">
        <v>57.628703208535441</v>
      </c>
      <c r="Y29">
        <f t="shared" si="0"/>
        <v>2.9930387623276693E-3</v>
      </c>
      <c r="Z29">
        <f t="shared" si="1"/>
        <v>4.0241364281926641E-4</v>
      </c>
      <c r="AA29">
        <f t="shared" si="2"/>
        <v>0.57998224597031367</v>
      </c>
      <c r="AB29">
        <f t="shared" si="3"/>
        <v>1.0156444107339611</v>
      </c>
      <c r="AD29" t="s">
        <v>481</v>
      </c>
      <c r="AE29" t="s">
        <v>63</v>
      </c>
    </row>
    <row r="30" spans="2:31" x14ac:dyDescent="0.25">
      <c r="B30" t="s">
        <v>176</v>
      </c>
      <c r="C30" t="s">
        <v>177</v>
      </c>
      <c r="D30" t="s">
        <v>192</v>
      </c>
      <c r="E30" t="s">
        <v>176</v>
      </c>
      <c r="F30" t="s">
        <v>407</v>
      </c>
      <c r="G30">
        <v>56.2485103183894</v>
      </c>
      <c r="H30">
        <v>22.667246251144807</v>
      </c>
      <c r="I30">
        <v>513.8040526100383</v>
      </c>
      <c r="J30">
        <v>62.699637645303937</v>
      </c>
      <c r="K30">
        <v>23.37931059270932</v>
      </c>
      <c r="L30">
        <v>546.59216379037025</v>
      </c>
      <c r="M30" t="s">
        <v>176</v>
      </c>
      <c r="N30" t="s">
        <v>177</v>
      </c>
      <c r="O30" t="s">
        <v>192</v>
      </c>
      <c r="P30" t="s">
        <v>176</v>
      </c>
      <c r="Q30" t="s">
        <v>407</v>
      </c>
      <c r="R30">
        <v>56.601189857174937</v>
      </c>
      <c r="S30">
        <v>22.709330783186495</v>
      </c>
      <c r="T30">
        <v>515.71370462018172</v>
      </c>
      <c r="U30">
        <v>63.073661473427286</v>
      </c>
      <c r="V30">
        <v>23.417064016545798</v>
      </c>
      <c r="W30">
        <v>548.35888715500403</v>
      </c>
      <c r="Y30">
        <f t="shared" si="0"/>
        <v>0.35267953878553726</v>
      </c>
      <c r="Z30">
        <f t="shared" si="1"/>
        <v>1.3819015920619739</v>
      </c>
      <c r="AA30">
        <f t="shared" si="2"/>
        <v>0.37402382812334878</v>
      </c>
      <c r="AB30">
        <f t="shared" si="3"/>
        <v>1.3291814641476822</v>
      </c>
      <c r="AD30" t="s">
        <v>176</v>
      </c>
      <c r="AE30" t="s">
        <v>177</v>
      </c>
    </row>
    <row r="31" spans="2:31" x14ac:dyDescent="0.25">
      <c r="B31" t="s">
        <v>28</v>
      </c>
      <c r="C31" t="s">
        <v>2</v>
      </c>
      <c r="D31" t="s">
        <v>52</v>
      </c>
      <c r="E31" t="s">
        <v>417</v>
      </c>
      <c r="F31" t="s">
        <v>406</v>
      </c>
      <c r="G31">
        <v>0</v>
      </c>
      <c r="H31">
        <v>0</v>
      </c>
      <c r="I31">
        <v>0</v>
      </c>
      <c r="J31">
        <v>29.191000842801984</v>
      </c>
      <c r="K31">
        <v>5.2830088546447076</v>
      </c>
      <c r="L31">
        <v>27.910182558254384</v>
      </c>
      <c r="M31" t="s">
        <v>28</v>
      </c>
      <c r="N31" t="s">
        <v>2</v>
      </c>
      <c r="O31" t="s">
        <v>52</v>
      </c>
      <c r="P31" t="s">
        <v>417</v>
      </c>
      <c r="Q31" t="s">
        <v>406</v>
      </c>
      <c r="R31">
        <v>1.0965471248121817E-3</v>
      </c>
      <c r="S31">
        <v>1.2734799497986013E-4</v>
      </c>
      <c r="T31">
        <v>1.6217511825390481E-8</v>
      </c>
      <c r="U31">
        <v>29.547458282037031</v>
      </c>
      <c r="V31">
        <v>5.3096574649381418</v>
      </c>
      <c r="W31">
        <v>28.192462394973337</v>
      </c>
      <c r="Y31">
        <f t="shared" si="0"/>
        <v>1.0965471248121817E-3</v>
      </c>
      <c r="Z31">
        <f t="shared" si="1"/>
        <v>1.2734799497986013E-4</v>
      </c>
      <c r="AA31">
        <f t="shared" si="2"/>
        <v>0.35645743923504725</v>
      </c>
      <c r="AB31">
        <f t="shared" si="3"/>
        <v>0.53130013807541288</v>
      </c>
      <c r="AD31" t="s">
        <v>28</v>
      </c>
      <c r="AE31" t="s">
        <v>2</v>
      </c>
    </row>
    <row r="32" spans="2:31" x14ac:dyDescent="0.25">
      <c r="B32" t="s">
        <v>34</v>
      </c>
      <c r="C32" t="s">
        <v>8</v>
      </c>
      <c r="D32" t="s">
        <v>52</v>
      </c>
      <c r="E32" t="s">
        <v>417</v>
      </c>
      <c r="F32" t="s">
        <v>408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 t="s">
        <v>34</v>
      </c>
      <c r="N32" t="s">
        <v>8</v>
      </c>
      <c r="O32" t="s">
        <v>52</v>
      </c>
      <c r="P32" t="s">
        <v>417</v>
      </c>
      <c r="Q32" t="s">
        <v>408</v>
      </c>
      <c r="R32">
        <v>8.9499605191399753E-2</v>
      </c>
      <c r="S32">
        <v>2.604243497780611E-2</v>
      </c>
      <c r="T32">
        <v>6.7820841957325908E-4</v>
      </c>
      <c r="U32">
        <v>8.9499605191399753E-2</v>
      </c>
      <c r="V32">
        <v>2.604243497780611E-2</v>
      </c>
      <c r="W32">
        <v>6.7820841957325908E-4</v>
      </c>
      <c r="Y32">
        <f t="shared" si="0"/>
        <v>8.9499605191399753E-2</v>
      </c>
      <c r="Z32">
        <f t="shared" si="1"/>
        <v>2.604243497780611E-2</v>
      </c>
      <c r="AA32">
        <f t="shared" si="2"/>
        <v>8.9499605191399753E-2</v>
      </c>
      <c r="AB32">
        <f t="shared" si="3"/>
        <v>2.604243497780611E-2</v>
      </c>
      <c r="AD32" t="s">
        <v>34</v>
      </c>
      <c r="AE32" t="s">
        <v>8</v>
      </c>
    </row>
    <row r="33" spans="2:31" x14ac:dyDescent="0.25">
      <c r="B33" t="s">
        <v>337</v>
      </c>
      <c r="C33" t="s">
        <v>338</v>
      </c>
      <c r="D33" t="s">
        <v>343</v>
      </c>
      <c r="E33" t="s">
        <v>421</v>
      </c>
      <c r="F33" t="s">
        <v>404</v>
      </c>
      <c r="G33">
        <v>409.83919052227697</v>
      </c>
      <c r="H33">
        <v>88.091424375425248</v>
      </c>
      <c r="I33">
        <v>7760.0990484912654</v>
      </c>
      <c r="J33">
        <v>409.83919052227697</v>
      </c>
      <c r="K33">
        <v>88.091424375425248</v>
      </c>
      <c r="L33">
        <v>7760.0990484912654</v>
      </c>
      <c r="M33" t="s">
        <v>337</v>
      </c>
      <c r="N33" t="s">
        <v>338</v>
      </c>
      <c r="O33" t="s">
        <v>343</v>
      </c>
      <c r="P33" t="s">
        <v>421</v>
      </c>
      <c r="Q33" t="s">
        <v>404</v>
      </c>
      <c r="R33">
        <v>409.89833314705169</v>
      </c>
      <c r="S33">
        <v>88.094637595716279</v>
      </c>
      <c r="T33">
        <v>7760.6651731205884</v>
      </c>
      <c r="U33">
        <v>409.89833314705169</v>
      </c>
      <c r="V33">
        <v>88.094637595716279</v>
      </c>
      <c r="W33">
        <v>7760.6651731205884</v>
      </c>
      <c r="Y33">
        <f t="shared" si="0"/>
        <v>5.9142624774722208E-2</v>
      </c>
      <c r="Z33">
        <f t="shared" si="1"/>
        <v>0.7524125393180161</v>
      </c>
      <c r="AA33">
        <f t="shared" si="2"/>
        <v>5.9142624774722208E-2</v>
      </c>
      <c r="AB33">
        <f t="shared" si="3"/>
        <v>0.7524125393180161</v>
      </c>
      <c r="AD33" t="s">
        <v>337</v>
      </c>
      <c r="AE33" t="s">
        <v>338</v>
      </c>
    </row>
    <row r="34" spans="2:31" x14ac:dyDescent="0.25">
      <c r="B34" t="s">
        <v>391</v>
      </c>
      <c r="C34" t="s">
        <v>392</v>
      </c>
      <c r="D34" t="s">
        <v>393</v>
      </c>
      <c r="E34" t="s">
        <v>422</v>
      </c>
      <c r="F34" t="s">
        <v>407</v>
      </c>
      <c r="G34">
        <v>99.044502827964891</v>
      </c>
      <c r="H34">
        <v>32.14809032401223</v>
      </c>
      <c r="I34">
        <v>1033.4997114808489</v>
      </c>
      <c r="J34">
        <v>99.044502827964891</v>
      </c>
      <c r="K34">
        <v>32.14809032401223</v>
      </c>
      <c r="L34">
        <v>1033.4997114808489</v>
      </c>
      <c r="M34" t="s">
        <v>391</v>
      </c>
      <c r="N34" t="s">
        <v>392</v>
      </c>
      <c r="O34" t="s">
        <v>393</v>
      </c>
      <c r="P34" t="s">
        <v>422</v>
      </c>
      <c r="Q34" t="s">
        <v>407</v>
      </c>
      <c r="R34">
        <v>99.098675693053835</v>
      </c>
      <c r="S34">
        <v>32.157372811637657</v>
      </c>
      <c r="T34">
        <v>1034.0966261466529</v>
      </c>
      <c r="U34">
        <v>99.098675693053835</v>
      </c>
      <c r="V34">
        <v>32.157372811637657</v>
      </c>
      <c r="W34">
        <v>1034.0966261466529</v>
      </c>
      <c r="Y34">
        <f t="shared" si="0"/>
        <v>5.4172865088943922E-2</v>
      </c>
      <c r="Z34">
        <f t="shared" si="1"/>
        <v>0.7726025276971199</v>
      </c>
      <c r="AA34">
        <f t="shared" si="2"/>
        <v>5.4172865088943922E-2</v>
      </c>
      <c r="AB34">
        <f t="shared" si="3"/>
        <v>0.7726025276971199</v>
      </c>
      <c r="AD34" t="s">
        <v>391</v>
      </c>
      <c r="AE34" t="s">
        <v>392</v>
      </c>
    </row>
    <row r="35" spans="2:31" x14ac:dyDescent="0.25">
      <c r="B35" t="s">
        <v>333</v>
      </c>
      <c r="C35" t="s">
        <v>334</v>
      </c>
      <c r="D35" t="s">
        <v>343</v>
      </c>
      <c r="E35" t="s">
        <v>421</v>
      </c>
      <c r="F35" t="s">
        <v>407</v>
      </c>
      <c r="G35">
        <v>14.862080226382901</v>
      </c>
      <c r="H35">
        <v>6.0053876084633089</v>
      </c>
      <c r="I35">
        <v>36.064680327884659</v>
      </c>
      <c r="J35">
        <v>14.862080226382901</v>
      </c>
      <c r="K35">
        <v>6.0053876084633089</v>
      </c>
      <c r="L35">
        <v>36.064680327884659</v>
      </c>
      <c r="M35" t="s">
        <v>333</v>
      </c>
      <c r="N35" t="s">
        <v>334</v>
      </c>
      <c r="O35" t="s">
        <v>343</v>
      </c>
      <c r="P35" t="s">
        <v>421</v>
      </c>
      <c r="Q35" t="s">
        <v>407</v>
      </c>
      <c r="R35">
        <v>14.892855703891946</v>
      </c>
      <c r="S35">
        <v>6.0095978849752338</v>
      </c>
      <c r="T35">
        <v>36.115266739098807</v>
      </c>
      <c r="U35">
        <v>14.892855703891946</v>
      </c>
      <c r="V35">
        <v>6.0095978849752338</v>
      </c>
      <c r="W35">
        <v>36.115266739098807</v>
      </c>
      <c r="Y35">
        <f t="shared" si="0"/>
        <v>3.0775477509045857E-2</v>
      </c>
      <c r="Z35">
        <f t="shared" si="1"/>
        <v>0.2249142307950924</v>
      </c>
      <c r="AA35">
        <f t="shared" si="2"/>
        <v>3.0775477509045857E-2</v>
      </c>
      <c r="AB35">
        <f t="shared" si="3"/>
        <v>0.2249142307950924</v>
      </c>
      <c r="AD35" t="s">
        <v>333</v>
      </c>
      <c r="AE35" t="s">
        <v>334</v>
      </c>
    </row>
    <row r="36" spans="2:31" x14ac:dyDescent="0.25">
      <c r="B36" t="s">
        <v>262</v>
      </c>
      <c r="C36" t="s">
        <v>263</v>
      </c>
      <c r="D36" t="s">
        <v>194</v>
      </c>
      <c r="E36" t="s">
        <v>419</v>
      </c>
      <c r="F36" t="s">
        <v>407</v>
      </c>
      <c r="G36">
        <v>1.4793930864005753</v>
      </c>
      <c r="H36">
        <v>2.1231177129479599</v>
      </c>
      <c r="I36">
        <v>4.5076288230333761</v>
      </c>
      <c r="J36">
        <v>1.4793930864005753</v>
      </c>
      <c r="K36">
        <v>2.1231177129479599</v>
      </c>
      <c r="L36">
        <v>4.5076288230333761</v>
      </c>
      <c r="M36" t="s">
        <v>262</v>
      </c>
      <c r="N36" t="s">
        <v>263</v>
      </c>
      <c r="O36" t="s">
        <v>194</v>
      </c>
      <c r="P36" t="s">
        <v>419</v>
      </c>
      <c r="Q36" t="s">
        <v>407</v>
      </c>
      <c r="R36">
        <v>1.5034785285790733</v>
      </c>
      <c r="S36">
        <v>2.1393852122982175</v>
      </c>
      <c r="T36">
        <v>4.5769690866002897</v>
      </c>
      <c r="U36">
        <v>1.5034785285790733</v>
      </c>
      <c r="V36">
        <v>2.1393852122982175</v>
      </c>
      <c r="W36">
        <v>4.5769690866002897</v>
      </c>
      <c r="Y36">
        <f t="shared" ref="Y36:Y67" si="4">R36-G36</f>
        <v>2.4085442178497951E-2</v>
      </c>
      <c r="Z36">
        <f t="shared" ref="Z36:Z67" si="5">(T36-I36)^0.5</f>
        <v>0.26332539483861711</v>
      </c>
      <c r="AA36">
        <f t="shared" ref="AA36:AA67" si="6">U36-J36</f>
        <v>2.4085442178497951E-2</v>
      </c>
      <c r="AB36">
        <f t="shared" ref="AB36:AB67" si="7">(W36-L36)^0.5</f>
        <v>0.26332539483861711</v>
      </c>
      <c r="AD36" t="s">
        <v>262</v>
      </c>
      <c r="AE36" t="s">
        <v>263</v>
      </c>
    </row>
    <row r="37" spans="2:31" x14ac:dyDescent="0.25">
      <c r="B37" t="s">
        <v>383</v>
      </c>
      <c r="C37" t="s">
        <v>384</v>
      </c>
      <c r="D37" t="s">
        <v>393</v>
      </c>
      <c r="E37" t="s">
        <v>422</v>
      </c>
      <c r="F37" t="s">
        <v>407</v>
      </c>
      <c r="G37">
        <v>41.399103007852872</v>
      </c>
      <c r="H37">
        <v>14.920948198144679</v>
      </c>
      <c r="I37">
        <v>222.63469513171694</v>
      </c>
      <c r="J37">
        <v>41.399103007852872</v>
      </c>
      <c r="K37">
        <v>14.920948198144679</v>
      </c>
      <c r="L37">
        <v>222.63469513171694</v>
      </c>
      <c r="M37" t="s">
        <v>383</v>
      </c>
      <c r="N37" t="s">
        <v>384</v>
      </c>
      <c r="O37" t="s">
        <v>393</v>
      </c>
      <c r="P37" t="s">
        <v>422</v>
      </c>
      <c r="Q37" t="s">
        <v>407</v>
      </c>
      <c r="R37">
        <v>41.420539749831782</v>
      </c>
      <c r="S37">
        <v>14.924958386203755</v>
      </c>
      <c r="T37">
        <v>222.75438282991379</v>
      </c>
      <c r="U37">
        <v>41.420539749831782</v>
      </c>
      <c r="V37">
        <v>14.924958386203755</v>
      </c>
      <c r="W37">
        <v>222.75438282991379</v>
      </c>
      <c r="Y37">
        <f t="shared" si="4"/>
        <v>2.1436741978909879E-2</v>
      </c>
      <c r="Z37">
        <f t="shared" si="5"/>
        <v>0.34595909902307204</v>
      </c>
      <c r="AA37">
        <f t="shared" si="6"/>
        <v>2.1436741978909879E-2</v>
      </c>
      <c r="AB37">
        <f t="shared" si="7"/>
        <v>0.34595909902307204</v>
      </c>
      <c r="AD37" t="s">
        <v>383</v>
      </c>
      <c r="AE37" t="s">
        <v>384</v>
      </c>
    </row>
    <row r="38" spans="2:31" x14ac:dyDescent="0.25">
      <c r="B38" t="s">
        <v>186</v>
      </c>
      <c r="C38" t="s">
        <v>187</v>
      </c>
      <c r="D38" t="s">
        <v>193</v>
      </c>
      <c r="E38" t="s">
        <v>186</v>
      </c>
      <c r="F38" t="s">
        <v>407</v>
      </c>
      <c r="G38">
        <v>2.5341299178714443</v>
      </c>
      <c r="H38">
        <v>2.6960030051579484</v>
      </c>
      <c r="I38">
        <v>7.268432203820689</v>
      </c>
      <c r="J38">
        <v>5.7378368842256462</v>
      </c>
      <c r="K38">
        <v>4.0162910852771683</v>
      </c>
      <c r="L38">
        <v>16.130594081676854</v>
      </c>
      <c r="M38" t="s">
        <v>186</v>
      </c>
      <c r="N38" t="s">
        <v>187</v>
      </c>
      <c r="O38" t="s">
        <v>193</v>
      </c>
      <c r="P38" t="s">
        <v>186</v>
      </c>
      <c r="Q38" t="s">
        <v>407</v>
      </c>
      <c r="R38">
        <v>2.5400131205116994</v>
      </c>
      <c r="S38">
        <v>2.6993002374676709</v>
      </c>
      <c r="T38">
        <v>7.2862217719930245</v>
      </c>
      <c r="U38">
        <v>5.7475131377845363</v>
      </c>
      <c r="V38">
        <v>4.0193962918583486</v>
      </c>
      <c r="W38">
        <v>16.155546551004644</v>
      </c>
      <c r="Y38">
        <f t="shared" si="4"/>
        <v>5.883202640255103E-3</v>
      </c>
      <c r="Z38">
        <f t="shared" si="5"/>
        <v>0.13337753998456958</v>
      </c>
      <c r="AA38">
        <f t="shared" si="6"/>
        <v>9.6762535588901244E-3</v>
      </c>
      <c r="AB38">
        <f t="shared" si="7"/>
        <v>0.1579635063164585</v>
      </c>
      <c r="AD38" t="s">
        <v>186</v>
      </c>
      <c r="AE38" t="s">
        <v>187</v>
      </c>
    </row>
    <row r="39" spans="2:31" x14ac:dyDescent="0.25">
      <c r="B39" t="s">
        <v>31</v>
      </c>
      <c r="C39" t="s">
        <v>5</v>
      </c>
      <c r="D39" t="s">
        <v>52</v>
      </c>
      <c r="E39" t="s">
        <v>417</v>
      </c>
      <c r="F39" t="s">
        <v>404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 t="s">
        <v>31</v>
      </c>
      <c r="N39" t="s">
        <v>5</v>
      </c>
      <c r="O39" t="s">
        <v>52</v>
      </c>
      <c r="P39" t="s">
        <v>417</v>
      </c>
      <c r="Q39" t="s">
        <v>404</v>
      </c>
      <c r="R39">
        <v>4.7529183679545497E-3</v>
      </c>
      <c r="S39">
        <v>7.0541596993566188E-4</v>
      </c>
      <c r="T39">
        <v>4.9761169064027057E-7</v>
      </c>
      <c r="U39">
        <v>4.7529183679545497E-3</v>
      </c>
      <c r="V39">
        <v>7.0541596993566188E-4</v>
      </c>
      <c r="W39">
        <v>4.9761169064027057E-7</v>
      </c>
      <c r="Y39">
        <f t="shared" si="4"/>
        <v>4.7529183679545497E-3</v>
      </c>
      <c r="Z39">
        <f t="shared" si="5"/>
        <v>7.0541596993566188E-4</v>
      </c>
      <c r="AA39">
        <f t="shared" si="6"/>
        <v>4.7529183679545497E-3</v>
      </c>
      <c r="AB39">
        <f t="shared" si="7"/>
        <v>7.0541596993566188E-4</v>
      </c>
      <c r="AD39" t="s">
        <v>31</v>
      </c>
      <c r="AE39" t="s">
        <v>5</v>
      </c>
    </row>
    <row r="40" spans="2:31" x14ac:dyDescent="0.25">
      <c r="B40" t="s">
        <v>323</v>
      </c>
      <c r="C40" t="s">
        <v>324</v>
      </c>
      <c r="D40" t="s">
        <v>343</v>
      </c>
      <c r="E40" t="s">
        <v>421</v>
      </c>
      <c r="F40" t="s">
        <v>407</v>
      </c>
      <c r="G40">
        <v>0</v>
      </c>
      <c r="H40">
        <v>0</v>
      </c>
      <c r="I40">
        <v>0</v>
      </c>
      <c r="J40">
        <v>0.16144231280786128</v>
      </c>
      <c r="K40">
        <v>0.39545128927404954</v>
      </c>
      <c r="L40">
        <v>0.15638172218850802</v>
      </c>
      <c r="M40" t="s">
        <v>323</v>
      </c>
      <c r="N40" t="s">
        <v>324</v>
      </c>
      <c r="O40" t="s">
        <v>343</v>
      </c>
      <c r="P40" t="s">
        <v>421</v>
      </c>
      <c r="Q40" t="s">
        <v>407</v>
      </c>
      <c r="R40">
        <v>2.5028813965931605E-5</v>
      </c>
      <c r="S40">
        <v>5.4851935007574602E-6</v>
      </c>
      <c r="T40">
        <v>3.008734774075188E-11</v>
      </c>
      <c r="U40">
        <v>0.16280184491640323</v>
      </c>
      <c r="V40">
        <v>0.39871598608519337</v>
      </c>
      <c r="W40">
        <v>0.1589744375598881</v>
      </c>
      <c r="Y40">
        <f t="shared" si="4"/>
        <v>2.5028813965931605E-5</v>
      </c>
      <c r="Z40">
        <f t="shared" si="5"/>
        <v>5.4851935007574602E-6</v>
      </c>
      <c r="AA40">
        <f t="shared" si="6"/>
        <v>1.3595321085419498E-3</v>
      </c>
      <c r="AB40">
        <f t="shared" si="7"/>
        <v>5.0918713371216368E-2</v>
      </c>
      <c r="AD40" t="s">
        <v>323</v>
      </c>
      <c r="AE40" t="s">
        <v>324</v>
      </c>
    </row>
    <row r="41" spans="2:31" x14ac:dyDescent="0.25">
      <c r="B41" t="s">
        <v>477</v>
      </c>
      <c r="C41" t="s">
        <v>57</v>
      </c>
      <c r="D41" t="s">
        <v>60</v>
      </c>
      <c r="E41" t="s">
        <v>417</v>
      </c>
      <c r="F41" t="s">
        <v>407</v>
      </c>
      <c r="G41">
        <v>1.0110928414507236</v>
      </c>
      <c r="H41">
        <v>0.5981314045663092</v>
      </c>
      <c r="I41">
        <v>0.35776117712846583</v>
      </c>
      <c r="J41">
        <v>6.8624785012221317</v>
      </c>
      <c r="K41">
        <v>1.8768119227363251</v>
      </c>
      <c r="L41">
        <v>3.5224229933252218</v>
      </c>
      <c r="M41" t="s">
        <v>477</v>
      </c>
      <c r="N41" t="s">
        <v>57</v>
      </c>
      <c r="O41" t="s">
        <v>60</v>
      </c>
      <c r="P41" t="s">
        <v>417</v>
      </c>
      <c r="Q41" t="s">
        <v>407</v>
      </c>
      <c r="R41">
        <v>1.0111692132251495</v>
      </c>
      <c r="S41">
        <v>0.59816877652641443</v>
      </c>
      <c r="T41">
        <v>0.35780588521110751</v>
      </c>
      <c r="U41">
        <v>6.8626986217246193</v>
      </c>
      <c r="V41">
        <v>1.8768394821412493</v>
      </c>
      <c r="W41">
        <v>3.5225264417242328</v>
      </c>
      <c r="Y41">
        <f t="shared" si="4"/>
        <v>7.6371774425876282E-5</v>
      </c>
      <c r="Z41">
        <f t="shared" si="5"/>
        <v>6.6864102956426252E-3</v>
      </c>
      <c r="AA41">
        <f t="shared" si="6"/>
        <v>2.2012050248765291E-4</v>
      </c>
      <c r="AB41">
        <f t="shared" si="7"/>
        <v>1.0170958608262885E-2</v>
      </c>
      <c r="AD41" t="s">
        <v>477</v>
      </c>
      <c r="AE41" t="s">
        <v>57</v>
      </c>
    </row>
    <row r="42" spans="2:31" x14ac:dyDescent="0.25">
      <c r="B42" t="s">
        <v>341</v>
      </c>
      <c r="C42" t="s">
        <v>342</v>
      </c>
      <c r="D42" t="s">
        <v>343</v>
      </c>
      <c r="E42" t="s">
        <v>421</v>
      </c>
      <c r="F42" t="s">
        <v>407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 t="s">
        <v>341</v>
      </c>
      <c r="N42" t="s">
        <v>342</v>
      </c>
      <c r="O42" t="s">
        <v>343</v>
      </c>
      <c r="P42" t="s">
        <v>421</v>
      </c>
      <c r="Q42" t="s">
        <v>407</v>
      </c>
      <c r="R42">
        <v>8.7183245939215901E-5</v>
      </c>
      <c r="S42">
        <v>1.7975015496092182E-5</v>
      </c>
      <c r="T42">
        <v>3.2310118208475409E-10</v>
      </c>
      <c r="U42">
        <v>8.7183245939215901E-5</v>
      </c>
      <c r="V42">
        <v>1.7975015496092182E-5</v>
      </c>
      <c r="W42">
        <v>3.2310118208475409E-10</v>
      </c>
      <c r="Y42">
        <f t="shared" si="4"/>
        <v>8.7183245939215901E-5</v>
      </c>
      <c r="Z42">
        <f t="shared" si="5"/>
        <v>1.7975015496092182E-5</v>
      </c>
      <c r="AA42">
        <f t="shared" si="6"/>
        <v>8.7183245939215901E-5</v>
      </c>
      <c r="AB42">
        <f t="shared" si="7"/>
        <v>1.7975015496092182E-5</v>
      </c>
      <c r="AD42" t="s">
        <v>341</v>
      </c>
      <c r="AE42" t="s">
        <v>342</v>
      </c>
    </row>
    <row r="43" spans="2:31" x14ac:dyDescent="0.25">
      <c r="B43" t="s">
        <v>401</v>
      </c>
      <c r="C43" t="s">
        <v>402</v>
      </c>
      <c r="D43" t="s">
        <v>403</v>
      </c>
      <c r="E43" t="s">
        <v>422</v>
      </c>
      <c r="F43" t="s">
        <v>407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 t="s">
        <v>401</v>
      </c>
      <c r="N43" t="s">
        <v>402</v>
      </c>
      <c r="O43" t="s">
        <v>403</v>
      </c>
      <c r="P43" t="s">
        <v>422</v>
      </c>
      <c r="Q43" t="s">
        <v>407</v>
      </c>
      <c r="R43">
        <v>2.8074181067388231E-5</v>
      </c>
      <c r="S43">
        <v>7.1622539801297235E-6</v>
      </c>
      <c r="T43">
        <v>5.1297882075884068E-11</v>
      </c>
      <c r="U43">
        <v>2.8074181067388231E-5</v>
      </c>
      <c r="V43">
        <v>7.1622539801297235E-6</v>
      </c>
      <c r="W43">
        <v>5.1297882075884068E-11</v>
      </c>
      <c r="Y43">
        <f t="shared" si="4"/>
        <v>2.8074181067388231E-5</v>
      </c>
      <c r="Z43">
        <f t="shared" si="5"/>
        <v>7.1622539801297235E-6</v>
      </c>
      <c r="AA43">
        <f t="shared" si="6"/>
        <v>2.8074181067388231E-5</v>
      </c>
      <c r="AB43">
        <f t="shared" si="7"/>
        <v>7.1622539801297235E-6</v>
      </c>
      <c r="AD43" t="s">
        <v>401</v>
      </c>
      <c r="AE43" t="s">
        <v>402</v>
      </c>
    </row>
    <row r="44" spans="2:31" x14ac:dyDescent="0.25">
      <c r="B44" t="s">
        <v>377</v>
      </c>
      <c r="C44" t="s">
        <v>378</v>
      </c>
      <c r="D44" t="s">
        <v>393</v>
      </c>
      <c r="E44" t="s">
        <v>422</v>
      </c>
      <c r="F44" t="s">
        <v>407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 t="s">
        <v>377</v>
      </c>
      <c r="N44" t="s">
        <v>378</v>
      </c>
      <c r="O44" t="s">
        <v>393</v>
      </c>
      <c r="P44" t="s">
        <v>422</v>
      </c>
      <c r="Q44" t="s">
        <v>407</v>
      </c>
      <c r="R44">
        <v>1.1157114651526774E-7</v>
      </c>
      <c r="S44">
        <v>1.3085913711142653E-8</v>
      </c>
      <c r="T44">
        <v>1.7124113765547129E-16</v>
      </c>
      <c r="U44">
        <v>1.1157114651526774E-7</v>
      </c>
      <c r="V44">
        <v>1.3085913711142653E-8</v>
      </c>
      <c r="W44">
        <v>1.7124113765547129E-16</v>
      </c>
      <c r="Y44">
        <f t="shared" si="4"/>
        <v>1.1157114651526774E-7</v>
      </c>
      <c r="Z44">
        <f t="shared" si="5"/>
        <v>1.3085913711142653E-8</v>
      </c>
      <c r="AA44">
        <f t="shared" si="6"/>
        <v>1.1157114651526774E-7</v>
      </c>
      <c r="AB44">
        <f t="shared" si="7"/>
        <v>1.3085913711142653E-8</v>
      </c>
      <c r="AD44" t="s">
        <v>377</v>
      </c>
      <c r="AE44" t="s">
        <v>378</v>
      </c>
    </row>
    <row r="45" spans="2:31" x14ac:dyDescent="0.25">
      <c r="B45" t="s">
        <v>514</v>
      </c>
      <c r="C45" t="s">
        <v>315</v>
      </c>
      <c r="D45" t="s">
        <v>319</v>
      </c>
      <c r="E45" t="s">
        <v>295</v>
      </c>
      <c r="F45" t="s">
        <v>404</v>
      </c>
      <c r="G45">
        <v>839.56169420424737</v>
      </c>
      <c r="H45">
        <v>43.590924977675094</v>
      </c>
      <c r="I45">
        <v>1900.1687404092984</v>
      </c>
      <c r="J45">
        <v>901.10002001949942</v>
      </c>
      <c r="K45">
        <v>44.408819712146617</v>
      </c>
      <c r="L45">
        <v>1972.1432682259419</v>
      </c>
      <c r="M45" t="s">
        <v>514</v>
      </c>
      <c r="N45" t="s">
        <v>315</v>
      </c>
      <c r="O45" t="s">
        <v>319</v>
      </c>
      <c r="P45" t="s">
        <v>295</v>
      </c>
      <c r="Q45" t="s">
        <v>404</v>
      </c>
      <c r="R45">
        <v>839.56169420424737</v>
      </c>
      <c r="S45">
        <v>43.590924977675094</v>
      </c>
      <c r="T45">
        <v>1900.1687404092984</v>
      </c>
      <c r="U45">
        <v>901.10002001949942</v>
      </c>
      <c r="V45">
        <v>44.408819712146617</v>
      </c>
      <c r="W45">
        <v>1972.1432682259419</v>
      </c>
      <c r="Y45">
        <f t="shared" si="4"/>
        <v>0</v>
      </c>
      <c r="Z45">
        <f t="shared" si="5"/>
        <v>0</v>
      </c>
      <c r="AA45">
        <f t="shared" si="6"/>
        <v>0</v>
      </c>
      <c r="AB45">
        <f t="shared" si="7"/>
        <v>0</v>
      </c>
      <c r="AD45" t="s">
        <v>188</v>
      </c>
      <c r="AE45" t="s">
        <v>189</v>
      </c>
    </row>
    <row r="46" spans="2:31" x14ac:dyDescent="0.25">
      <c r="B46" t="s">
        <v>399</v>
      </c>
      <c r="C46" t="s">
        <v>400</v>
      </c>
      <c r="D46" t="s">
        <v>403</v>
      </c>
      <c r="E46" t="s">
        <v>422</v>
      </c>
      <c r="F46" t="s">
        <v>404</v>
      </c>
      <c r="G46">
        <v>775.19933895462225</v>
      </c>
      <c r="H46">
        <v>167.1350976691281</v>
      </c>
      <c r="I46">
        <v>27934.140872868989</v>
      </c>
      <c r="J46">
        <v>775.19933895462225</v>
      </c>
      <c r="K46">
        <v>167.1350976691281</v>
      </c>
      <c r="L46">
        <v>27934.140872868989</v>
      </c>
      <c r="M46" t="s">
        <v>399</v>
      </c>
      <c r="N46" t="s">
        <v>400</v>
      </c>
      <c r="O46" t="s">
        <v>403</v>
      </c>
      <c r="P46" t="s">
        <v>422</v>
      </c>
      <c r="Q46" t="s">
        <v>404</v>
      </c>
      <c r="R46">
        <v>775.19933895462225</v>
      </c>
      <c r="S46">
        <v>167.1350976691281</v>
      </c>
      <c r="T46">
        <v>27934.140872868989</v>
      </c>
      <c r="U46">
        <v>775.19933895462225</v>
      </c>
      <c r="V46">
        <v>167.1350976691281</v>
      </c>
      <c r="W46">
        <v>27934.140872868989</v>
      </c>
      <c r="Y46">
        <f t="shared" si="4"/>
        <v>0</v>
      </c>
      <c r="Z46">
        <f t="shared" si="5"/>
        <v>0</v>
      </c>
      <c r="AA46">
        <f t="shared" si="6"/>
        <v>0</v>
      </c>
      <c r="AB46">
        <f t="shared" si="7"/>
        <v>0</v>
      </c>
      <c r="AD46" t="s">
        <v>379</v>
      </c>
      <c r="AE46" t="s">
        <v>380</v>
      </c>
    </row>
    <row r="47" spans="2:31" x14ac:dyDescent="0.25">
      <c r="B47" t="s">
        <v>106</v>
      </c>
      <c r="C47" t="s">
        <v>107</v>
      </c>
      <c r="D47" t="s">
        <v>91</v>
      </c>
      <c r="E47" t="s">
        <v>417</v>
      </c>
      <c r="F47" t="s">
        <v>408</v>
      </c>
      <c r="G47">
        <v>134.78752653192359</v>
      </c>
      <c r="H47">
        <v>42.713634884373526</v>
      </c>
      <c r="I47">
        <v>1824.4546050355709</v>
      </c>
      <c r="J47">
        <v>771.22358235661932</v>
      </c>
      <c r="K47">
        <v>91.329155076483659</v>
      </c>
      <c r="L47">
        <v>8341.0145669844005</v>
      </c>
      <c r="M47" t="s">
        <v>106</v>
      </c>
      <c r="N47" t="s">
        <v>107</v>
      </c>
      <c r="O47" t="s">
        <v>91</v>
      </c>
      <c r="P47" t="s">
        <v>417</v>
      </c>
      <c r="Q47" t="s">
        <v>408</v>
      </c>
      <c r="R47">
        <v>134.78752653192359</v>
      </c>
      <c r="S47">
        <v>42.713634884373526</v>
      </c>
      <c r="T47">
        <v>1824.4546050355709</v>
      </c>
      <c r="U47">
        <v>771.22358235661932</v>
      </c>
      <c r="V47">
        <v>91.329155076483659</v>
      </c>
      <c r="W47">
        <v>8341.0145669844005</v>
      </c>
      <c r="Y47">
        <f t="shared" si="4"/>
        <v>0</v>
      </c>
      <c r="Z47">
        <f t="shared" si="5"/>
        <v>0</v>
      </c>
      <c r="AA47">
        <f t="shared" si="6"/>
        <v>0</v>
      </c>
      <c r="AB47">
        <f t="shared" si="7"/>
        <v>0</v>
      </c>
      <c r="AD47" t="s">
        <v>389</v>
      </c>
      <c r="AE47" t="s">
        <v>390</v>
      </c>
    </row>
    <row r="48" spans="2:31" x14ac:dyDescent="0.25">
      <c r="B48" t="s">
        <v>335</v>
      </c>
      <c r="C48" t="s">
        <v>336</v>
      </c>
      <c r="D48" t="s">
        <v>343</v>
      </c>
      <c r="E48" t="s">
        <v>421</v>
      </c>
      <c r="F48" t="s">
        <v>407</v>
      </c>
      <c r="G48">
        <v>0.11966176350718662</v>
      </c>
      <c r="H48">
        <v>0.29190140383663138</v>
      </c>
      <c r="I48">
        <v>8.5206429561796151E-2</v>
      </c>
      <c r="J48">
        <v>564.68270900396681</v>
      </c>
      <c r="K48">
        <v>34.702372375197541</v>
      </c>
      <c r="L48">
        <v>1204.2546484668735</v>
      </c>
      <c r="M48" t="s">
        <v>335</v>
      </c>
      <c r="N48" t="s">
        <v>336</v>
      </c>
      <c r="O48" t="s">
        <v>343</v>
      </c>
      <c r="P48" t="s">
        <v>421</v>
      </c>
      <c r="Q48" t="s">
        <v>407</v>
      </c>
      <c r="R48">
        <v>0.14411191530547729</v>
      </c>
      <c r="S48">
        <v>0.33466527708437643</v>
      </c>
      <c r="T48">
        <v>0.11200084768596245</v>
      </c>
      <c r="U48">
        <v>564.68270900396681</v>
      </c>
      <c r="V48">
        <v>34.702372375197541</v>
      </c>
      <c r="W48">
        <v>1204.2546484668735</v>
      </c>
      <c r="Y48">
        <f t="shared" si="4"/>
        <v>2.4450151798290673E-2</v>
      </c>
      <c r="Z48">
        <f t="shared" si="5"/>
        <v>0.16369000618292584</v>
      </c>
      <c r="AA48">
        <f t="shared" si="6"/>
        <v>0</v>
      </c>
      <c r="AB48">
        <f t="shared" si="7"/>
        <v>0</v>
      </c>
      <c r="AD48" t="s">
        <v>329</v>
      </c>
      <c r="AE48" t="s">
        <v>330</v>
      </c>
    </row>
    <row r="49" spans="2:31" x14ac:dyDescent="0.25">
      <c r="B49" t="s">
        <v>512</v>
      </c>
      <c r="C49" t="s">
        <v>345</v>
      </c>
      <c r="D49" t="s">
        <v>346</v>
      </c>
      <c r="E49" t="s">
        <v>421</v>
      </c>
      <c r="F49" t="s">
        <v>405</v>
      </c>
      <c r="G49">
        <v>553.7155890476771</v>
      </c>
      <c r="H49">
        <v>35.139773895142042</v>
      </c>
      <c r="I49">
        <v>1234.8037094017061</v>
      </c>
      <c r="J49">
        <v>553.7155890476771</v>
      </c>
      <c r="K49">
        <v>35.139773895142042</v>
      </c>
      <c r="L49">
        <v>1234.8037094017061</v>
      </c>
      <c r="M49" t="s">
        <v>512</v>
      </c>
      <c r="N49" t="s">
        <v>345</v>
      </c>
      <c r="O49" t="s">
        <v>346</v>
      </c>
      <c r="P49" t="s">
        <v>421</v>
      </c>
      <c r="Q49" t="s">
        <v>405</v>
      </c>
      <c r="R49">
        <v>553.7155890476771</v>
      </c>
      <c r="S49">
        <v>35.139773895142042</v>
      </c>
      <c r="T49">
        <v>1234.8037094017061</v>
      </c>
      <c r="U49">
        <v>553.7155890476771</v>
      </c>
      <c r="V49">
        <v>35.139773895142042</v>
      </c>
      <c r="W49">
        <v>1234.8037094017061</v>
      </c>
      <c r="Y49">
        <f t="shared" si="4"/>
        <v>0</v>
      </c>
      <c r="Z49">
        <f t="shared" si="5"/>
        <v>0</v>
      </c>
      <c r="AA49">
        <f t="shared" si="6"/>
        <v>0</v>
      </c>
      <c r="AB49">
        <f t="shared" si="7"/>
        <v>0</v>
      </c>
      <c r="AD49" t="s">
        <v>190</v>
      </c>
      <c r="AE49" t="s">
        <v>191</v>
      </c>
    </row>
    <row r="50" spans="2:31" x14ac:dyDescent="0.25">
      <c r="B50" t="s">
        <v>72</v>
      </c>
      <c r="C50" t="s">
        <v>73</v>
      </c>
      <c r="D50" t="s">
        <v>90</v>
      </c>
      <c r="E50" t="s">
        <v>417</v>
      </c>
      <c r="F50" t="s">
        <v>406</v>
      </c>
      <c r="G50">
        <v>340.67272817423691</v>
      </c>
      <c r="H50">
        <v>47.744470299958792</v>
      </c>
      <c r="I50">
        <v>2279.5344442236474</v>
      </c>
      <c r="J50">
        <v>502.23656197640474</v>
      </c>
      <c r="K50">
        <v>56.969193185970525</v>
      </c>
      <c r="L50">
        <v>3245.4889722604303</v>
      </c>
      <c r="M50" t="s">
        <v>72</v>
      </c>
      <c r="N50" t="s">
        <v>73</v>
      </c>
      <c r="O50" t="s">
        <v>90</v>
      </c>
      <c r="P50" t="s">
        <v>417</v>
      </c>
      <c r="Q50" t="s">
        <v>406</v>
      </c>
      <c r="R50">
        <v>340.67272817423691</v>
      </c>
      <c r="S50">
        <v>47.744470299958792</v>
      </c>
      <c r="T50">
        <v>2279.5344442236474</v>
      </c>
      <c r="U50">
        <v>502.23656197640474</v>
      </c>
      <c r="V50">
        <v>56.969193185970525</v>
      </c>
      <c r="W50">
        <v>3245.4889722604303</v>
      </c>
      <c r="Y50">
        <f t="shared" si="4"/>
        <v>0</v>
      </c>
      <c r="Z50">
        <f t="shared" si="5"/>
        <v>0</v>
      </c>
      <c r="AA50">
        <f t="shared" si="6"/>
        <v>0</v>
      </c>
      <c r="AB50">
        <f t="shared" si="7"/>
        <v>0</v>
      </c>
      <c r="AD50" t="s">
        <v>113</v>
      </c>
      <c r="AE50" t="s">
        <v>114</v>
      </c>
    </row>
    <row r="51" spans="2:31" x14ac:dyDescent="0.25">
      <c r="B51" t="s">
        <v>170</v>
      </c>
      <c r="C51" t="s">
        <v>165</v>
      </c>
      <c r="D51" t="s">
        <v>173</v>
      </c>
      <c r="E51" t="s">
        <v>418</v>
      </c>
      <c r="F51" t="s">
        <v>408</v>
      </c>
      <c r="G51">
        <v>3.9318799135083328E-2</v>
      </c>
      <c r="H51">
        <v>9.6310995179938699E-2</v>
      </c>
      <c r="I51">
        <v>9.2758077925501753E-3</v>
      </c>
      <c r="J51">
        <v>364.8907709120931</v>
      </c>
      <c r="K51">
        <v>28.304679005195482</v>
      </c>
      <c r="L51">
        <v>801.15485358715387</v>
      </c>
      <c r="M51" t="s">
        <v>170</v>
      </c>
      <c r="N51" t="s">
        <v>165</v>
      </c>
      <c r="O51" t="s">
        <v>173</v>
      </c>
      <c r="P51" t="s">
        <v>418</v>
      </c>
      <c r="Q51" t="s">
        <v>408</v>
      </c>
      <c r="R51">
        <v>3.9318799135083328E-2</v>
      </c>
      <c r="S51">
        <v>9.6310995179938699E-2</v>
      </c>
      <c r="T51">
        <v>9.2758077925501753E-3</v>
      </c>
      <c r="U51">
        <v>364.8907709120931</v>
      </c>
      <c r="V51">
        <v>28.304679005195482</v>
      </c>
      <c r="W51">
        <v>801.15485358715387</v>
      </c>
      <c r="Y51">
        <f t="shared" si="4"/>
        <v>0</v>
      </c>
      <c r="Z51">
        <f t="shared" si="5"/>
        <v>0</v>
      </c>
      <c r="AA51">
        <f t="shared" si="6"/>
        <v>0</v>
      </c>
      <c r="AB51">
        <f t="shared" si="7"/>
        <v>0</v>
      </c>
      <c r="AD51" t="s">
        <v>360</v>
      </c>
      <c r="AE51" t="s">
        <v>361</v>
      </c>
    </row>
    <row r="52" spans="2:31" x14ac:dyDescent="0.25">
      <c r="B52" t="s">
        <v>131</v>
      </c>
      <c r="C52" t="s">
        <v>132</v>
      </c>
      <c r="D52" t="s">
        <v>155</v>
      </c>
      <c r="E52" t="s">
        <v>418</v>
      </c>
      <c r="F52" t="s">
        <v>407</v>
      </c>
      <c r="G52">
        <v>311.90871828092787</v>
      </c>
      <c r="H52">
        <v>115.94732735622739</v>
      </c>
      <c r="I52">
        <v>13443.782721052157</v>
      </c>
      <c r="J52">
        <v>311.90871828092787</v>
      </c>
      <c r="K52">
        <v>115.94732735622739</v>
      </c>
      <c r="L52">
        <v>13443.782721052157</v>
      </c>
      <c r="M52" t="s">
        <v>131</v>
      </c>
      <c r="N52" t="s">
        <v>132</v>
      </c>
      <c r="O52" t="s">
        <v>155</v>
      </c>
      <c r="P52" t="s">
        <v>418</v>
      </c>
      <c r="Q52" t="s">
        <v>407</v>
      </c>
      <c r="R52">
        <v>311.90871828092787</v>
      </c>
      <c r="S52">
        <v>115.94732735622739</v>
      </c>
      <c r="T52">
        <v>13443.782721052157</v>
      </c>
      <c r="U52">
        <v>311.90871828092787</v>
      </c>
      <c r="V52">
        <v>115.94732735622739</v>
      </c>
      <c r="W52">
        <v>13443.782721052157</v>
      </c>
      <c r="Y52">
        <f t="shared" si="4"/>
        <v>0</v>
      </c>
      <c r="Z52">
        <f t="shared" si="5"/>
        <v>0</v>
      </c>
      <c r="AA52">
        <f t="shared" si="6"/>
        <v>0</v>
      </c>
      <c r="AB52">
        <f t="shared" si="7"/>
        <v>0</v>
      </c>
      <c r="AD52" t="s">
        <v>339</v>
      </c>
      <c r="AE52" t="s">
        <v>340</v>
      </c>
    </row>
    <row r="53" spans="2:31" x14ac:dyDescent="0.25">
      <c r="B53" t="s">
        <v>491</v>
      </c>
      <c r="C53" t="s">
        <v>322</v>
      </c>
      <c r="D53" t="s">
        <v>343</v>
      </c>
      <c r="E53" t="s">
        <v>421</v>
      </c>
      <c r="F53" t="s">
        <v>408</v>
      </c>
      <c r="G53">
        <v>0</v>
      </c>
      <c r="H53">
        <v>0</v>
      </c>
      <c r="I53">
        <v>0</v>
      </c>
      <c r="J53">
        <v>299.70030893001035</v>
      </c>
      <c r="K53">
        <v>18.250348911649361</v>
      </c>
      <c r="L53">
        <v>333.07523539694103</v>
      </c>
      <c r="M53" t="s">
        <v>491</v>
      </c>
      <c r="N53" t="s">
        <v>322</v>
      </c>
      <c r="O53" t="s">
        <v>343</v>
      </c>
      <c r="P53" t="s">
        <v>421</v>
      </c>
      <c r="Q53" t="s">
        <v>408</v>
      </c>
      <c r="R53">
        <v>0</v>
      </c>
      <c r="S53">
        <v>0</v>
      </c>
      <c r="T53">
        <v>0</v>
      </c>
      <c r="U53">
        <v>299.70030893001035</v>
      </c>
      <c r="V53">
        <v>18.250348911649361</v>
      </c>
      <c r="W53">
        <v>333.07523539694103</v>
      </c>
      <c r="Y53">
        <f t="shared" si="4"/>
        <v>0</v>
      </c>
      <c r="Z53">
        <f t="shared" si="5"/>
        <v>0</v>
      </c>
      <c r="AA53">
        <f t="shared" si="6"/>
        <v>0</v>
      </c>
      <c r="AB53">
        <f t="shared" si="7"/>
        <v>0</v>
      </c>
      <c r="AD53" t="s">
        <v>26</v>
      </c>
      <c r="AE53" t="s">
        <v>0</v>
      </c>
    </row>
    <row r="54" spans="2:31" x14ac:dyDescent="0.25">
      <c r="B54" t="s">
        <v>190</v>
      </c>
      <c r="C54" t="s">
        <v>191</v>
      </c>
      <c r="D54" t="s">
        <v>196</v>
      </c>
      <c r="E54" t="s">
        <v>190</v>
      </c>
      <c r="F54" t="s">
        <v>407</v>
      </c>
      <c r="G54">
        <v>80.739224237302764</v>
      </c>
      <c r="H54">
        <v>54.342478339125087</v>
      </c>
      <c r="I54">
        <v>2953.1049520382794</v>
      </c>
      <c r="J54">
        <v>276.42317362192694</v>
      </c>
      <c r="K54">
        <v>93.616992336425454</v>
      </c>
      <c r="L54">
        <v>8764.1412541183417</v>
      </c>
      <c r="M54" t="s">
        <v>190</v>
      </c>
      <c r="N54" t="s">
        <v>191</v>
      </c>
      <c r="O54" t="s">
        <v>196</v>
      </c>
      <c r="P54" t="s">
        <v>190</v>
      </c>
      <c r="Q54" t="s">
        <v>407</v>
      </c>
      <c r="R54">
        <v>80.739224237302764</v>
      </c>
      <c r="S54">
        <v>54.342478339125087</v>
      </c>
      <c r="T54">
        <v>2953.1049520382794</v>
      </c>
      <c r="U54">
        <v>276.42317362192694</v>
      </c>
      <c r="V54">
        <v>93.616992336425454</v>
      </c>
      <c r="W54">
        <v>8764.1412541183417</v>
      </c>
      <c r="Y54">
        <f t="shared" si="4"/>
        <v>0</v>
      </c>
      <c r="Z54">
        <f t="shared" si="5"/>
        <v>0</v>
      </c>
      <c r="AA54">
        <f t="shared" si="6"/>
        <v>0</v>
      </c>
      <c r="AB54">
        <f t="shared" si="7"/>
        <v>0</v>
      </c>
      <c r="AD54" t="s">
        <v>354</v>
      </c>
      <c r="AE54" t="s">
        <v>355</v>
      </c>
    </row>
    <row r="55" spans="2:31" x14ac:dyDescent="0.25">
      <c r="B55" t="s">
        <v>265</v>
      </c>
      <c r="C55" t="s">
        <v>266</v>
      </c>
      <c r="D55" t="s">
        <v>194</v>
      </c>
      <c r="E55" t="s">
        <v>419</v>
      </c>
      <c r="F55" t="s">
        <v>406</v>
      </c>
      <c r="G55">
        <v>275.14179214479333</v>
      </c>
      <c r="H55">
        <v>116.23305030205331</v>
      </c>
      <c r="I55">
        <v>13510.121982519657</v>
      </c>
      <c r="J55">
        <v>275.14179214479333</v>
      </c>
      <c r="K55">
        <v>116.23305030205331</v>
      </c>
      <c r="L55">
        <v>13510.121982519657</v>
      </c>
      <c r="M55" t="s">
        <v>265</v>
      </c>
      <c r="N55" t="s">
        <v>266</v>
      </c>
      <c r="O55" t="s">
        <v>194</v>
      </c>
      <c r="P55" t="s">
        <v>419</v>
      </c>
      <c r="Q55" t="s">
        <v>406</v>
      </c>
      <c r="R55">
        <v>275.14179214479333</v>
      </c>
      <c r="S55">
        <v>116.23305030205331</v>
      </c>
      <c r="T55">
        <v>13510.121982519657</v>
      </c>
      <c r="U55">
        <v>275.14179214479333</v>
      </c>
      <c r="V55">
        <v>116.23305030205331</v>
      </c>
      <c r="W55">
        <v>13510.121982519657</v>
      </c>
      <c r="Y55">
        <f t="shared" si="4"/>
        <v>0</v>
      </c>
      <c r="Z55">
        <f t="shared" si="5"/>
        <v>0</v>
      </c>
      <c r="AA55">
        <f t="shared" si="6"/>
        <v>0</v>
      </c>
      <c r="AB55">
        <f t="shared" si="7"/>
        <v>0</v>
      </c>
      <c r="AD55" t="s">
        <v>484</v>
      </c>
      <c r="AE55" t="s">
        <v>394</v>
      </c>
    </row>
    <row r="56" spans="2:31" x14ac:dyDescent="0.25">
      <c r="B56" t="s">
        <v>496</v>
      </c>
      <c r="C56" t="s">
        <v>67</v>
      </c>
      <c r="D56" t="s">
        <v>71</v>
      </c>
      <c r="E56" t="s">
        <v>417</v>
      </c>
      <c r="F56" t="s">
        <v>408</v>
      </c>
      <c r="G56">
        <v>7.9436189938902011</v>
      </c>
      <c r="H56">
        <v>3.2193539538519396</v>
      </c>
      <c r="I56">
        <v>10.364239880182117</v>
      </c>
      <c r="J56">
        <v>232.70879890893795</v>
      </c>
      <c r="K56">
        <v>19.649753717208505</v>
      </c>
      <c r="L56">
        <v>386.11282114694944</v>
      </c>
      <c r="M56" t="s">
        <v>496</v>
      </c>
      <c r="N56" t="s">
        <v>67</v>
      </c>
      <c r="O56" t="s">
        <v>71</v>
      </c>
      <c r="P56" t="s">
        <v>417</v>
      </c>
      <c r="Q56" t="s">
        <v>408</v>
      </c>
      <c r="R56">
        <v>7.9436189938902011</v>
      </c>
      <c r="S56">
        <v>3.2193539538519396</v>
      </c>
      <c r="T56">
        <v>10.364239880182117</v>
      </c>
      <c r="U56">
        <v>232.70879890893795</v>
      </c>
      <c r="V56">
        <v>19.649753717208505</v>
      </c>
      <c r="W56">
        <v>386.11282114694944</v>
      </c>
      <c r="Y56">
        <f t="shared" si="4"/>
        <v>0</v>
      </c>
      <c r="Z56">
        <f t="shared" si="5"/>
        <v>0</v>
      </c>
      <c r="AA56">
        <f t="shared" si="6"/>
        <v>0</v>
      </c>
      <c r="AB56">
        <f t="shared" si="7"/>
        <v>0</v>
      </c>
      <c r="AD56" t="s">
        <v>335</v>
      </c>
      <c r="AE56" t="s">
        <v>336</v>
      </c>
    </row>
    <row r="57" spans="2:31" x14ac:dyDescent="0.25">
      <c r="B57" t="s">
        <v>37</v>
      </c>
      <c r="C57" t="s">
        <v>11</v>
      </c>
      <c r="D57" t="s">
        <v>52</v>
      </c>
      <c r="E57" t="s">
        <v>417</v>
      </c>
      <c r="F57" t="s">
        <v>408</v>
      </c>
      <c r="G57">
        <v>0.40721855523984812</v>
      </c>
      <c r="H57">
        <v>0.42606715541047901</v>
      </c>
      <c r="I57">
        <v>0.18153322091957727</v>
      </c>
      <c r="J57">
        <v>228.16162258602262</v>
      </c>
      <c r="K57">
        <v>28.946484000791529</v>
      </c>
      <c r="L57">
        <v>837.89893600807989</v>
      </c>
      <c r="M57" t="s">
        <v>37</v>
      </c>
      <c r="N57" t="s">
        <v>11</v>
      </c>
      <c r="O57" t="s">
        <v>52</v>
      </c>
      <c r="P57" t="s">
        <v>417</v>
      </c>
      <c r="Q57" t="s">
        <v>408</v>
      </c>
      <c r="R57">
        <v>0.40721855523984812</v>
      </c>
      <c r="S57">
        <v>0.42606715541047901</v>
      </c>
      <c r="T57">
        <v>0.18153322091957727</v>
      </c>
      <c r="U57">
        <v>228.16162258602262</v>
      </c>
      <c r="V57">
        <v>28.946484000791529</v>
      </c>
      <c r="W57">
        <v>837.89893600807989</v>
      </c>
      <c r="Y57">
        <f t="shared" si="4"/>
        <v>0</v>
      </c>
      <c r="Z57">
        <f t="shared" si="5"/>
        <v>0</v>
      </c>
      <c r="AA57">
        <f t="shared" si="6"/>
        <v>0</v>
      </c>
      <c r="AB57">
        <f t="shared" si="7"/>
        <v>0</v>
      </c>
      <c r="AD57" t="s">
        <v>35</v>
      </c>
      <c r="AE57" t="s">
        <v>9</v>
      </c>
    </row>
    <row r="58" spans="2:31" x14ac:dyDescent="0.25">
      <c r="B58" t="s">
        <v>485</v>
      </c>
      <c r="C58" t="s">
        <v>301</v>
      </c>
      <c r="D58" t="s">
        <v>319</v>
      </c>
      <c r="E58" t="s">
        <v>295</v>
      </c>
      <c r="F58" t="s">
        <v>405</v>
      </c>
      <c r="G58">
        <v>38.735438316046825</v>
      </c>
      <c r="H58">
        <v>10.037665503279813</v>
      </c>
      <c r="I58">
        <v>100.75472875573358</v>
      </c>
      <c r="J58">
        <v>209.37510208002121</v>
      </c>
      <c r="K58">
        <v>14.315636498594952</v>
      </c>
      <c r="L58">
        <v>204.93744835990393</v>
      </c>
      <c r="M58" t="s">
        <v>485</v>
      </c>
      <c r="N58" t="s">
        <v>301</v>
      </c>
      <c r="O58" t="s">
        <v>319</v>
      </c>
      <c r="P58" t="s">
        <v>295</v>
      </c>
      <c r="Q58" t="s">
        <v>405</v>
      </c>
      <c r="R58">
        <v>38.735438316046825</v>
      </c>
      <c r="S58">
        <v>10.037665503279813</v>
      </c>
      <c r="T58">
        <v>100.75472875573358</v>
      </c>
      <c r="U58">
        <v>209.37510208002121</v>
      </c>
      <c r="V58">
        <v>14.315636498594952</v>
      </c>
      <c r="W58">
        <v>204.93744835990393</v>
      </c>
      <c r="Y58">
        <f t="shared" si="4"/>
        <v>0</v>
      </c>
      <c r="Z58">
        <f t="shared" si="5"/>
        <v>0</v>
      </c>
      <c r="AA58">
        <f t="shared" si="6"/>
        <v>0</v>
      </c>
      <c r="AB58">
        <f t="shared" si="7"/>
        <v>0</v>
      </c>
      <c r="AD58" t="s">
        <v>366</v>
      </c>
      <c r="AE58" t="s">
        <v>367</v>
      </c>
    </row>
    <row r="59" spans="2:31" x14ac:dyDescent="0.25">
      <c r="B59" t="s">
        <v>35</v>
      </c>
      <c r="C59" t="s">
        <v>9</v>
      </c>
      <c r="D59" t="s">
        <v>52</v>
      </c>
      <c r="E59" t="s">
        <v>417</v>
      </c>
      <c r="F59" t="s">
        <v>407</v>
      </c>
      <c r="G59">
        <v>48.366080021621151</v>
      </c>
      <c r="H59">
        <v>12.49078090778139</v>
      </c>
      <c r="I59">
        <v>156.01960768619611</v>
      </c>
      <c r="J59">
        <v>179.86839938457285</v>
      </c>
      <c r="K59">
        <v>27.62785170073191</v>
      </c>
      <c r="L59">
        <v>763.29818959763509</v>
      </c>
      <c r="M59" t="s">
        <v>35</v>
      </c>
      <c r="N59" t="s">
        <v>9</v>
      </c>
      <c r="O59" t="s">
        <v>52</v>
      </c>
      <c r="P59" t="s">
        <v>417</v>
      </c>
      <c r="Q59" t="s">
        <v>407</v>
      </c>
      <c r="R59">
        <v>48.366080021621151</v>
      </c>
      <c r="S59">
        <v>12.49078090778139</v>
      </c>
      <c r="T59">
        <v>156.01960768619611</v>
      </c>
      <c r="U59">
        <v>179.86839938457285</v>
      </c>
      <c r="V59">
        <v>27.62785170073191</v>
      </c>
      <c r="W59">
        <v>763.29818959763509</v>
      </c>
      <c r="Y59">
        <f t="shared" si="4"/>
        <v>0</v>
      </c>
      <c r="Z59">
        <f t="shared" si="5"/>
        <v>0</v>
      </c>
      <c r="AA59">
        <f t="shared" si="6"/>
        <v>0</v>
      </c>
      <c r="AB59">
        <f t="shared" si="7"/>
        <v>0</v>
      </c>
      <c r="AD59" t="s">
        <v>387</v>
      </c>
      <c r="AE59" t="s">
        <v>388</v>
      </c>
    </row>
    <row r="60" spans="2:31" x14ac:dyDescent="0.25">
      <c r="B60" t="s">
        <v>389</v>
      </c>
      <c r="C60" t="s">
        <v>390</v>
      </c>
      <c r="D60" t="s">
        <v>393</v>
      </c>
      <c r="E60" t="s">
        <v>422</v>
      </c>
      <c r="F60" t="s">
        <v>407</v>
      </c>
      <c r="G60">
        <v>0.87974662902692791</v>
      </c>
      <c r="H60">
        <v>0.84689346056025627</v>
      </c>
      <c r="I60">
        <v>0.71722853353972638</v>
      </c>
      <c r="J60">
        <v>176.01796033213043</v>
      </c>
      <c r="K60">
        <v>31.615107591228956</v>
      </c>
      <c r="L60">
        <v>999.5150280049827</v>
      </c>
      <c r="M60" t="s">
        <v>389</v>
      </c>
      <c r="N60" t="s">
        <v>390</v>
      </c>
      <c r="O60" t="s">
        <v>393</v>
      </c>
      <c r="P60" t="s">
        <v>422</v>
      </c>
      <c r="Q60" t="s">
        <v>407</v>
      </c>
      <c r="R60">
        <v>0.87974662902692791</v>
      </c>
      <c r="S60">
        <v>0.84689346056025627</v>
      </c>
      <c r="T60">
        <v>0.71722853353972638</v>
      </c>
      <c r="U60">
        <v>176.01796033213043</v>
      </c>
      <c r="V60">
        <v>31.615107591228956</v>
      </c>
      <c r="W60">
        <v>999.5150280049827</v>
      </c>
      <c r="Y60">
        <f t="shared" si="4"/>
        <v>0</v>
      </c>
      <c r="Z60">
        <f t="shared" si="5"/>
        <v>0</v>
      </c>
      <c r="AA60">
        <f t="shared" si="6"/>
        <v>0</v>
      </c>
      <c r="AB60">
        <f t="shared" si="7"/>
        <v>0</v>
      </c>
      <c r="AD60" t="s">
        <v>121</v>
      </c>
      <c r="AE60" t="s">
        <v>122</v>
      </c>
    </row>
    <row r="61" spans="2:31" x14ac:dyDescent="0.25">
      <c r="B61" t="s">
        <v>76</v>
      </c>
      <c r="C61" t="s">
        <v>77</v>
      </c>
      <c r="D61" t="s">
        <v>90</v>
      </c>
      <c r="E61" t="s">
        <v>417</v>
      </c>
      <c r="F61" t="s">
        <v>408</v>
      </c>
      <c r="G61">
        <v>14.895377527433849</v>
      </c>
      <c r="H61">
        <v>9.862255382430785</v>
      </c>
      <c r="I61">
        <v>97.264081228284994</v>
      </c>
      <c r="J61">
        <v>170.74220442805867</v>
      </c>
      <c r="K61">
        <v>50.112983642820097</v>
      </c>
      <c r="L61">
        <v>2511.3111295855547</v>
      </c>
      <c r="M61" t="s">
        <v>76</v>
      </c>
      <c r="N61" t="s">
        <v>77</v>
      </c>
      <c r="O61" t="s">
        <v>90</v>
      </c>
      <c r="P61" t="s">
        <v>417</v>
      </c>
      <c r="Q61" t="s">
        <v>408</v>
      </c>
      <c r="R61">
        <v>14.895377527433849</v>
      </c>
      <c r="S61">
        <v>9.862255382430785</v>
      </c>
      <c r="T61">
        <v>97.264081228284994</v>
      </c>
      <c r="U61">
        <v>170.74220442805867</v>
      </c>
      <c r="V61">
        <v>50.112983642820097</v>
      </c>
      <c r="W61">
        <v>2511.3111295855547</v>
      </c>
      <c r="Y61">
        <f t="shared" si="4"/>
        <v>0</v>
      </c>
      <c r="Z61">
        <f t="shared" si="5"/>
        <v>0</v>
      </c>
      <c r="AA61">
        <f t="shared" si="6"/>
        <v>0</v>
      </c>
      <c r="AB61">
        <f t="shared" si="7"/>
        <v>0</v>
      </c>
      <c r="AD61" t="s">
        <v>149</v>
      </c>
      <c r="AE61" t="s">
        <v>150</v>
      </c>
    </row>
    <row r="62" spans="2:31" x14ac:dyDescent="0.25">
      <c r="B62" t="s">
        <v>502</v>
      </c>
      <c r="C62" t="s">
        <v>308</v>
      </c>
      <c r="D62" t="s">
        <v>319</v>
      </c>
      <c r="E62" t="s">
        <v>295</v>
      </c>
      <c r="F62" t="s">
        <v>406</v>
      </c>
      <c r="G62">
        <v>169.42618319432725</v>
      </c>
      <c r="H62">
        <v>7.101725566911492</v>
      </c>
      <c r="I62">
        <v>50.434506027724353</v>
      </c>
      <c r="J62">
        <v>169.42618319432725</v>
      </c>
      <c r="K62">
        <v>7.101725566911492</v>
      </c>
      <c r="L62">
        <v>50.434506027724353</v>
      </c>
      <c r="M62" t="s">
        <v>502</v>
      </c>
      <c r="N62" t="s">
        <v>308</v>
      </c>
      <c r="O62" t="s">
        <v>319</v>
      </c>
      <c r="P62" t="s">
        <v>295</v>
      </c>
      <c r="Q62" t="s">
        <v>406</v>
      </c>
      <c r="R62">
        <v>169.42618319432725</v>
      </c>
      <c r="S62">
        <v>7.101725566911492</v>
      </c>
      <c r="T62">
        <v>50.434506027724353</v>
      </c>
      <c r="U62">
        <v>169.42618319432725</v>
      </c>
      <c r="V62">
        <v>7.101725566911492</v>
      </c>
      <c r="W62">
        <v>50.434506027724353</v>
      </c>
      <c r="Y62">
        <f t="shared" si="4"/>
        <v>0</v>
      </c>
      <c r="Z62">
        <f t="shared" si="5"/>
        <v>0</v>
      </c>
      <c r="AA62">
        <f t="shared" si="6"/>
        <v>0</v>
      </c>
      <c r="AB62">
        <f t="shared" si="7"/>
        <v>0</v>
      </c>
      <c r="AD62" t="s">
        <v>385</v>
      </c>
      <c r="AE62" t="s">
        <v>386</v>
      </c>
    </row>
    <row r="63" spans="2:31" x14ac:dyDescent="0.25">
      <c r="B63" t="s">
        <v>480</v>
      </c>
      <c r="C63" t="s">
        <v>303</v>
      </c>
      <c r="D63" t="s">
        <v>319</v>
      </c>
      <c r="E63" t="s">
        <v>295</v>
      </c>
      <c r="F63" t="s">
        <v>405</v>
      </c>
      <c r="G63">
        <v>135.52989080202889</v>
      </c>
      <c r="H63">
        <v>13.869171806747609</v>
      </c>
      <c r="I63">
        <v>192.35392660508273</v>
      </c>
      <c r="J63">
        <v>157.60746481903595</v>
      </c>
      <c r="K63">
        <v>14.136372841909594</v>
      </c>
      <c r="L63">
        <v>199.83703712547913</v>
      </c>
      <c r="M63" t="s">
        <v>480</v>
      </c>
      <c r="N63" t="s">
        <v>303</v>
      </c>
      <c r="O63" t="s">
        <v>319</v>
      </c>
      <c r="P63" t="s">
        <v>295</v>
      </c>
      <c r="Q63" t="s">
        <v>405</v>
      </c>
      <c r="R63">
        <v>135.52989080202889</v>
      </c>
      <c r="S63">
        <v>13.869171806747609</v>
      </c>
      <c r="T63">
        <v>192.35392660508273</v>
      </c>
      <c r="U63">
        <v>157.60746481903595</v>
      </c>
      <c r="V63">
        <v>14.136372841909594</v>
      </c>
      <c r="W63">
        <v>199.83703712547913</v>
      </c>
      <c r="Y63">
        <f t="shared" si="4"/>
        <v>0</v>
      </c>
      <c r="Z63">
        <f t="shared" si="5"/>
        <v>0</v>
      </c>
      <c r="AA63">
        <f t="shared" si="6"/>
        <v>0</v>
      </c>
      <c r="AB63">
        <f t="shared" si="7"/>
        <v>0</v>
      </c>
      <c r="AD63" t="s">
        <v>27</v>
      </c>
      <c r="AE63" t="s">
        <v>1</v>
      </c>
    </row>
    <row r="64" spans="2:31" x14ac:dyDescent="0.25">
      <c r="B64" t="s">
        <v>490</v>
      </c>
      <c r="C64" t="s">
        <v>264</v>
      </c>
      <c r="D64" t="s">
        <v>194</v>
      </c>
      <c r="E64" t="s">
        <v>419</v>
      </c>
      <c r="F64" t="s">
        <v>408</v>
      </c>
      <c r="G64">
        <v>0</v>
      </c>
      <c r="H64">
        <v>0</v>
      </c>
      <c r="I64">
        <v>0</v>
      </c>
      <c r="J64">
        <v>143.62180842296462</v>
      </c>
      <c r="K64">
        <v>19.928915929893282</v>
      </c>
      <c r="L64">
        <v>397.16169014075422</v>
      </c>
      <c r="M64" t="s">
        <v>490</v>
      </c>
      <c r="N64" t="s">
        <v>264</v>
      </c>
      <c r="O64" t="s">
        <v>194</v>
      </c>
      <c r="P64" t="s">
        <v>419</v>
      </c>
      <c r="Q64" t="s">
        <v>408</v>
      </c>
      <c r="R64">
        <v>0</v>
      </c>
      <c r="S64">
        <v>0</v>
      </c>
      <c r="T64">
        <v>0</v>
      </c>
      <c r="U64">
        <v>143.62180842296462</v>
      </c>
      <c r="V64">
        <v>19.928915929893282</v>
      </c>
      <c r="W64">
        <v>397.16169014075422</v>
      </c>
      <c r="Y64">
        <f t="shared" si="4"/>
        <v>0</v>
      </c>
      <c r="Z64">
        <f t="shared" si="5"/>
        <v>0</v>
      </c>
      <c r="AA64">
        <f t="shared" si="6"/>
        <v>0</v>
      </c>
      <c r="AB64">
        <f t="shared" si="7"/>
        <v>0</v>
      </c>
      <c r="AD64" t="s">
        <v>260</v>
      </c>
      <c r="AE64" t="s">
        <v>261</v>
      </c>
    </row>
    <row r="65" spans="2:31" x14ac:dyDescent="0.25">
      <c r="B65" t="s">
        <v>43</v>
      </c>
      <c r="C65" t="s">
        <v>17</v>
      </c>
      <c r="D65" t="s">
        <v>52</v>
      </c>
      <c r="E65" t="s">
        <v>417</v>
      </c>
      <c r="F65" t="s">
        <v>407</v>
      </c>
      <c r="G65">
        <v>0</v>
      </c>
      <c r="H65">
        <v>0</v>
      </c>
      <c r="I65">
        <v>0</v>
      </c>
      <c r="J65">
        <v>131.56817140022198</v>
      </c>
      <c r="K65">
        <v>22.387322084039486</v>
      </c>
      <c r="L65">
        <v>501.19219009452206</v>
      </c>
      <c r="M65" t="s">
        <v>43</v>
      </c>
      <c r="N65" t="s">
        <v>17</v>
      </c>
      <c r="O65" t="s">
        <v>52</v>
      </c>
      <c r="P65" t="s">
        <v>417</v>
      </c>
      <c r="Q65" t="s">
        <v>407</v>
      </c>
      <c r="R65">
        <v>0</v>
      </c>
      <c r="S65">
        <v>0</v>
      </c>
      <c r="T65">
        <v>0</v>
      </c>
      <c r="U65">
        <v>131.56817140022198</v>
      </c>
      <c r="V65">
        <v>22.387322084039486</v>
      </c>
      <c r="W65">
        <v>501.19219009452206</v>
      </c>
      <c r="Y65">
        <f t="shared" si="4"/>
        <v>0</v>
      </c>
      <c r="Z65">
        <f t="shared" si="5"/>
        <v>0</v>
      </c>
      <c r="AA65">
        <f t="shared" si="6"/>
        <v>0</v>
      </c>
      <c r="AB65">
        <f t="shared" si="7"/>
        <v>0</v>
      </c>
      <c r="AD65" t="s">
        <v>399</v>
      </c>
      <c r="AE65" t="s">
        <v>400</v>
      </c>
    </row>
    <row r="66" spans="2:31" x14ac:dyDescent="0.25">
      <c r="B66" t="s">
        <v>121</v>
      </c>
      <c r="C66" t="s">
        <v>122</v>
      </c>
      <c r="D66" t="s">
        <v>155</v>
      </c>
      <c r="E66" t="s">
        <v>418</v>
      </c>
      <c r="F66" t="s">
        <v>407</v>
      </c>
      <c r="G66">
        <v>127.4495470381698</v>
      </c>
      <c r="H66">
        <v>40.062565419061947</v>
      </c>
      <c r="I66">
        <v>1605.0091479566181</v>
      </c>
      <c r="J66">
        <v>127.4495470381698</v>
      </c>
      <c r="K66">
        <v>40.062565419061947</v>
      </c>
      <c r="L66">
        <v>1605.0091479566181</v>
      </c>
      <c r="M66" t="s">
        <v>121</v>
      </c>
      <c r="N66" t="s">
        <v>122</v>
      </c>
      <c r="O66" t="s">
        <v>155</v>
      </c>
      <c r="P66" t="s">
        <v>418</v>
      </c>
      <c r="Q66" t="s">
        <v>407</v>
      </c>
      <c r="R66">
        <v>127.4495470381698</v>
      </c>
      <c r="S66">
        <v>40.062565419061947</v>
      </c>
      <c r="T66">
        <v>1605.0091479566181</v>
      </c>
      <c r="U66">
        <v>127.4495470381698</v>
      </c>
      <c r="V66">
        <v>40.062565419061947</v>
      </c>
      <c r="W66">
        <v>1605.0091479566181</v>
      </c>
      <c r="Y66">
        <f t="shared" si="4"/>
        <v>0</v>
      </c>
      <c r="Z66">
        <f t="shared" si="5"/>
        <v>0</v>
      </c>
      <c r="AA66">
        <f t="shared" si="6"/>
        <v>0</v>
      </c>
      <c r="AB66">
        <f t="shared" si="7"/>
        <v>0</v>
      </c>
      <c r="AD66" t="s">
        <v>350</v>
      </c>
      <c r="AE66" t="s">
        <v>351</v>
      </c>
    </row>
    <row r="67" spans="2:31" x14ac:dyDescent="0.25">
      <c r="B67" t="s">
        <v>127</v>
      </c>
      <c r="C67" t="s">
        <v>128</v>
      </c>
      <c r="D67" t="s">
        <v>155</v>
      </c>
      <c r="E67" t="s">
        <v>418</v>
      </c>
      <c r="F67" t="s">
        <v>408</v>
      </c>
      <c r="G67">
        <v>24.862400366835434</v>
      </c>
      <c r="H67">
        <v>27.382467227997918</v>
      </c>
      <c r="I67">
        <v>749.79951149237991</v>
      </c>
      <c r="J67">
        <v>125.84402527896202</v>
      </c>
      <c r="K67">
        <v>54.098349436706947</v>
      </c>
      <c r="L67">
        <v>2926.6314117760508</v>
      </c>
      <c r="M67" t="s">
        <v>127</v>
      </c>
      <c r="N67" t="s">
        <v>128</v>
      </c>
      <c r="O67" t="s">
        <v>155</v>
      </c>
      <c r="P67" t="s">
        <v>418</v>
      </c>
      <c r="Q67" t="s">
        <v>408</v>
      </c>
      <c r="R67">
        <v>24.862400366835434</v>
      </c>
      <c r="S67">
        <v>27.382467227997918</v>
      </c>
      <c r="T67">
        <v>749.79951149237991</v>
      </c>
      <c r="U67">
        <v>125.84402527896202</v>
      </c>
      <c r="V67">
        <v>54.098349436706947</v>
      </c>
      <c r="W67">
        <v>2926.6314117760508</v>
      </c>
      <c r="Y67">
        <f t="shared" si="4"/>
        <v>0</v>
      </c>
      <c r="Z67">
        <f t="shared" si="5"/>
        <v>0</v>
      </c>
      <c r="AA67">
        <f t="shared" si="6"/>
        <v>0</v>
      </c>
      <c r="AB67">
        <f t="shared" si="7"/>
        <v>0</v>
      </c>
      <c r="AD67" t="s">
        <v>127</v>
      </c>
      <c r="AE67" t="s">
        <v>128</v>
      </c>
    </row>
    <row r="68" spans="2:31" x14ac:dyDescent="0.25">
      <c r="B68" t="s">
        <v>123</v>
      </c>
      <c r="C68" t="s">
        <v>124</v>
      </c>
      <c r="D68" t="s">
        <v>155</v>
      </c>
      <c r="E68" t="s">
        <v>418</v>
      </c>
      <c r="F68" t="s">
        <v>407</v>
      </c>
      <c r="G68">
        <v>35.919301661535087</v>
      </c>
      <c r="H68">
        <v>23.128283218792205</v>
      </c>
      <c r="I68">
        <v>534.91748464866509</v>
      </c>
      <c r="J68">
        <v>123.51259249396968</v>
      </c>
      <c r="K68">
        <v>35.007305482238436</v>
      </c>
      <c r="L68">
        <v>1225.5114371267614</v>
      </c>
      <c r="M68" t="s">
        <v>123</v>
      </c>
      <c r="N68" t="s">
        <v>124</v>
      </c>
      <c r="O68" t="s">
        <v>155</v>
      </c>
      <c r="P68" t="s">
        <v>418</v>
      </c>
      <c r="Q68" t="s">
        <v>407</v>
      </c>
      <c r="R68">
        <v>35.919301661535087</v>
      </c>
      <c r="S68">
        <v>23.128283218792205</v>
      </c>
      <c r="T68">
        <v>534.91748464866509</v>
      </c>
      <c r="U68">
        <v>123.51259249396968</v>
      </c>
      <c r="V68">
        <v>35.007305482238436</v>
      </c>
      <c r="W68">
        <v>1225.5114371267614</v>
      </c>
      <c r="Y68">
        <f t="shared" ref="Y68:Y99" si="8">R68-G68</f>
        <v>0</v>
      </c>
      <c r="Z68">
        <f t="shared" ref="Z68:Z99" si="9">(T68-I68)^0.5</f>
        <v>0</v>
      </c>
      <c r="AA68">
        <f t="shared" ref="AA68:AA99" si="10">U68-J68</f>
        <v>0</v>
      </c>
      <c r="AB68">
        <f t="shared" ref="AB68:AB99" si="11">(W68-L68)^0.5</f>
        <v>0</v>
      </c>
      <c r="AD68" t="s">
        <v>289</v>
      </c>
      <c r="AE68" t="s">
        <v>290</v>
      </c>
    </row>
    <row r="69" spans="2:31" x14ac:dyDescent="0.25">
      <c r="B69" t="s">
        <v>125</v>
      </c>
      <c r="C69" t="s">
        <v>126</v>
      </c>
      <c r="D69" t="s">
        <v>155</v>
      </c>
      <c r="E69" t="s">
        <v>418</v>
      </c>
      <c r="F69" t="s">
        <v>404</v>
      </c>
      <c r="G69">
        <v>27.492505825093318</v>
      </c>
      <c r="H69">
        <v>29.784786557849149</v>
      </c>
      <c r="I69">
        <v>887.13351029663136</v>
      </c>
      <c r="J69">
        <v>114.90762752360473</v>
      </c>
      <c r="K69">
        <v>54.716009734612399</v>
      </c>
      <c r="L69">
        <v>2993.8417212781987</v>
      </c>
      <c r="M69" t="s">
        <v>125</v>
      </c>
      <c r="N69" t="s">
        <v>126</v>
      </c>
      <c r="O69" t="s">
        <v>155</v>
      </c>
      <c r="P69" t="s">
        <v>418</v>
      </c>
      <c r="Q69" t="s">
        <v>404</v>
      </c>
      <c r="R69">
        <v>27.492505825093318</v>
      </c>
      <c r="S69">
        <v>29.784786557849149</v>
      </c>
      <c r="T69">
        <v>887.13351029663136</v>
      </c>
      <c r="U69">
        <v>114.90762752360473</v>
      </c>
      <c r="V69">
        <v>54.716009734612399</v>
      </c>
      <c r="W69">
        <v>2993.8417212781987</v>
      </c>
      <c r="Y69">
        <f t="shared" si="8"/>
        <v>0</v>
      </c>
      <c r="Z69">
        <f t="shared" si="9"/>
        <v>0</v>
      </c>
      <c r="AA69">
        <f t="shared" si="10"/>
        <v>0</v>
      </c>
      <c r="AB69">
        <f t="shared" si="11"/>
        <v>0</v>
      </c>
      <c r="AD69" t="s">
        <v>372</v>
      </c>
      <c r="AE69" t="s">
        <v>373</v>
      </c>
    </row>
    <row r="70" spans="2:31" x14ac:dyDescent="0.25">
      <c r="B70" t="s">
        <v>281</v>
      </c>
      <c r="C70" t="s">
        <v>282</v>
      </c>
      <c r="D70" t="s">
        <v>194</v>
      </c>
      <c r="E70" t="s">
        <v>420</v>
      </c>
      <c r="F70" t="s">
        <v>407</v>
      </c>
      <c r="G70">
        <v>111.53431210384362</v>
      </c>
      <c r="H70">
        <v>30.90956107028552</v>
      </c>
      <c r="I70">
        <v>955.40096555771015</v>
      </c>
      <c r="J70">
        <v>111.53431210384362</v>
      </c>
      <c r="K70">
        <v>30.90956107028552</v>
      </c>
      <c r="L70">
        <v>955.40096555771015</v>
      </c>
      <c r="M70" t="s">
        <v>281</v>
      </c>
      <c r="N70" t="s">
        <v>282</v>
      </c>
      <c r="O70" t="s">
        <v>194</v>
      </c>
      <c r="P70" t="s">
        <v>420</v>
      </c>
      <c r="Q70" t="s">
        <v>407</v>
      </c>
      <c r="R70">
        <v>111.53431210384362</v>
      </c>
      <c r="S70">
        <v>30.90956107028552</v>
      </c>
      <c r="T70">
        <v>955.40096555771015</v>
      </c>
      <c r="U70">
        <v>111.53431210384362</v>
      </c>
      <c r="V70">
        <v>30.90956107028552</v>
      </c>
      <c r="W70">
        <v>955.40096555771015</v>
      </c>
      <c r="Y70">
        <f t="shared" si="8"/>
        <v>0</v>
      </c>
      <c r="Z70">
        <f t="shared" si="9"/>
        <v>0</v>
      </c>
      <c r="AA70">
        <f t="shared" si="10"/>
        <v>0</v>
      </c>
      <c r="AB70">
        <f t="shared" si="11"/>
        <v>0</v>
      </c>
      <c r="AD70" t="s">
        <v>147</v>
      </c>
      <c r="AE70" t="s">
        <v>148</v>
      </c>
    </row>
    <row r="71" spans="2:31" x14ac:dyDescent="0.25">
      <c r="B71" t="s">
        <v>80</v>
      </c>
      <c r="C71" t="s">
        <v>81</v>
      </c>
      <c r="D71" t="s">
        <v>90</v>
      </c>
      <c r="E71" t="s">
        <v>417</v>
      </c>
      <c r="F71" t="s">
        <v>407</v>
      </c>
      <c r="G71">
        <v>94.126010750661393</v>
      </c>
      <c r="H71">
        <v>11.681373182556502</v>
      </c>
      <c r="I71">
        <v>136.45447943015023</v>
      </c>
      <c r="J71">
        <v>94.126010750661393</v>
      </c>
      <c r="K71">
        <v>11.681373182556502</v>
      </c>
      <c r="L71">
        <v>136.45447943015023</v>
      </c>
      <c r="M71" t="s">
        <v>80</v>
      </c>
      <c r="N71" t="s">
        <v>81</v>
      </c>
      <c r="O71" t="s">
        <v>90</v>
      </c>
      <c r="P71" t="s">
        <v>417</v>
      </c>
      <c r="Q71" t="s">
        <v>407</v>
      </c>
      <c r="R71">
        <v>94.126010750661393</v>
      </c>
      <c r="S71">
        <v>11.681373182556502</v>
      </c>
      <c r="T71">
        <v>136.45447943015023</v>
      </c>
      <c r="U71">
        <v>94.126010750661393</v>
      </c>
      <c r="V71">
        <v>11.681373182556502</v>
      </c>
      <c r="W71">
        <v>136.45447943015023</v>
      </c>
      <c r="Y71">
        <f t="shared" si="8"/>
        <v>0</v>
      </c>
      <c r="Z71">
        <f t="shared" si="9"/>
        <v>0</v>
      </c>
      <c r="AA71">
        <f t="shared" si="10"/>
        <v>0</v>
      </c>
      <c r="AB71">
        <f t="shared" si="11"/>
        <v>0</v>
      </c>
      <c r="AD71" t="s">
        <v>123</v>
      </c>
      <c r="AE71" t="s">
        <v>124</v>
      </c>
    </row>
    <row r="72" spans="2:31" x14ac:dyDescent="0.25">
      <c r="B72" t="s">
        <v>492</v>
      </c>
      <c r="C72" t="s">
        <v>302</v>
      </c>
      <c r="D72" t="s">
        <v>319</v>
      </c>
      <c r="E72" t="s">
        <v>295</v>
      </c>
      <c r="F72" t="s">
        <v>405</v>
      </c>
      <c r="G72">
        <v>89.871387837705825</v>
      </c>
      <c r="H72">
        <v>8.0168946624693156</v>
      </c>
      <c r="I72">
        <v>64.270600029129</v>
      </c>
      <c r="J72">
        <v>89.871387837705825</v>
      </c>
      <c r="K72">
        <v>8.0168946624693156</v>
      </c>
      <c r="L72">
        <v>64.270600029129</v>
      </c>
      <c r="M72" t="s">
        <v>492</v>
      </c>
      <c r="N72" t="s">
        <v>302</v>
      </c>
      <c r="O72" t="s">
        <v>319</v>
      </c>
      <c r="P72" t="s">
        <v>295</v>
      </c>
      <c r="Q72" t="s">
        <v>405</v>
      </c>
      <c r="R72">
        <v>89.871387837705825</v>
      </c>
      <c r="S72">
        <v>8.0168946624693156</v>
      </c>
      <c r="T72">
        <v>64.270600029129</v>
      </c>
      <c r="U72">
        <v>89.871387837705825</v>
      </c>
      <c r="V72">
        <v>8.0168946624693156</v>
      </c>
      <c r="W72">
        <v>64.270600029129</v>
      </c>
      <c r="Y72">
        <f t="shared" si="8"/>
        <v>0</v>
      </c>
      <c r="Z72">
        <f t="shared" si="9"/>
        <v>0</v>
      </c>
      <c r="AA72">
        <f t="shared" si="10"/>
        <v>0</v>
      </c>
      <c r="AB72">
        <f t="shared" si="11"/>
        <v>0</v>
      </c>
      <c r="AD72" t="s">
        <v>143</v>
      </c>
      <c r="AE72" t="s">
        <v>144</v>
      </c>
    </row>
    <row r="73" spans="2:31" x14ac:dyDescent="0.25">
      <c r="B73" t="s">
        <v>78</v>
      </c>
      <c r="C73" t="s">
        <v>79</v>
      </c>
      <c r="D73" t="s">
        <v>90</v>
      </c>
      <c r="E73" t="s">
        <v>417</v>
      </c>
      <c r="F73" t="s">
        <v>408</v>
      </c>
      <c r="G73">
        <v>5.2085665454839543</v>
      </c>
      <c r="H73">
        <v>2.4977046876767832</v>
      </c>
      <c r="I73">
        <v>6.238528706842577</v>
      </c>
      <c r="J73">
        <v>87.838038242903963</v>
      </c>
      <c r="K73">
        <v>9.5607257736075848</v>
      </c>
      <c r="L73">
        <v>91.40747731812435</v>
      </c>
      <c r="M73" t="s">
        <v>78</v>
      </c>
      <c r="N73" t="s">
        <v>79</v>
      </c>
      <c r="O73" t="s">
        <v>90</v>
      </c>
      <c r="P73" t="s">
        <v>417</v>
      </c>
      <c r="Q73" t="s">
        <v>408</v>
      </c>
      <c r="R73">
        <v>5.2085665454839543</v>
      </c>
      <c r="S73">
        <v>2.4977046876767832</v>
      </c>
      <c r="T73">
        <v>6.238528706842577</v>
      </c>
      <c r="U73">
        <v>87.838038242903963</v>
      </c>
      <c r="V73">
        <v>9.5607257736075848</v>
      </c>
      <c r="W73">
        <v>91.40747731812435</v>
      </c>
      <c r="Y73">
        <f t="shared" si="8"/>
        <v>0</v>
      </c>
      <c r="Z73">
        <f t="shared" si="9"/>
        <v>0</v>
      </c>
      <c r="AA73">
        <f t="shared" si="10"/>
        <v>0</v>
      </c>
      <c r="AB73">
        <f t="shared" si="11"/>
        <v>0</v>
      </c>
      <c r="AD73" t="s">
        <v>381</v>
      </c>
      <c r="AE73" t="s">
        <v>382</v>
      </c>
    </row>
    <row r="74" spans="2:31" x14ac:dyDescent="0.25">
      <c r="B74" t="s">
        <v>87</v>
      </c>
      <c r="C74" t="s">
        <v>88</v>
      </c>
      <c r="D74" t="s">
        <v>89</v>
      </c>
      <c r="E74" t="s">
        <v>417</v>
      </c>
      <c r="F74" t="s">
        <v>406</v>
      </c>
      <c r="G74">
        <v>42.605735590425518</v>
      </c>
      <c r="H74">
        <v>8.2462883081708647</v>
      </c>
      <c r="I74">
        <v>68.001270861475504</v>
      </c>
      <c r="J74">
        <v>84.862398517496246</v>
      </c>
      <c r="K74">
        <v>10.996734763505737</v>
      </c>
      <c r="L74">
        <v>120.92817545889558</v>
      </c>
      <c r="M74" t="s">
        <v>87</v>
      </c>
      <c r="N74" t="s">
        <v>88</v>
      </c>
      <c r="O74" t="s">
        <v>89</v>
      </c>
      <c r="P74" t="s">
        <v>417</v>
      </c>
      <c r="Q74" t="s">
        <v>406</v>
      </c>
      <c r="R74">
        <v>42.605735590425518</v>
      </c>
      <c r="S74">
        <v>8.2462883081708647</v>
      </c>
      <c r="T74">
        <v>68.001270861475504</v>
      </c>
      <c r="U74">
        <v>84.862398517496246</v>
      </c>
      <c r="V74">
        <v>10.996734763505737</v>
      </c>
      <c r="W74">
        <v>120.92817545889558</v>
      </c>
      <c r="Y74">
        <f t="shared" si="8"/>
        <v>0</v>
      </c>
      <c r="Z74">
        <f t="shared" si="9"/>
        <v>0</v>
      </c>
      <c r="AA74">
        <f t="shared" si="10"/>
        <v>0</v>
      </c>
      <c r="AB74">
        <f t="shared" si="11"/>
        <v>0</v>
      </c>
      <c r="AD74" t="s">
        <v>486</v>
      </c>
      <c r="AE74" t="s">
        <v>395</v>
      </c>
    </row>
    <row r="75" spans="2:31" x14ac:dyDescent="0.25">
      <c r="B75" t="s">
        <v>27</v>
      </c>
      <c r="C75" t="s">
        <v>1</v>
      </c>
      <c r="D75" t="s">
        <v>52</v>
      </c>
      <c r="E75" t="s">
        <v>417</v>
      </c>
      <c r="F75" t="s">
        <v>406</v>
      </c>
      <c r="G75">
        <v>17.772486367482454</v>
      </c>
      <c r="H75">
        <v>4.651490835262071</v>
      </c>
      <c r="I75">
        <v>21.636366990527037</v>
      </c>
      <c r="J75">
        <v>80.496122098366797</v>
      </c>
      <c r="K75">
        <v>9.3013641410379631</v>
      </c>
      <c r="L75">
        <v>86.515374884186883</v>
      </c>
      <c r="M75" t="s">
        <v>27</v>
      </c>
      <c r="N75" t="s">
        <v>1</v>
      </c>
      <c r="O75" t="s">
        <v>52</v>
      </c>
      <c r="P75" t="s">
        <v>417</v>
      </c>
      <c r="Q75" t="s">
        <v>406</v>
      </c>
      <c r="R75">
        <v>17.772486367482454</v>
      </c>
      <c r="S75">
        <v>4.651490835262071</v>
      </c>
      <c r="T75">
        <v>21.636366990527037</v>
      </c>
      <c r="U75">
        <v>80.496122098366797</v>
      </c>
      <c r="V75">
        <v>9.3013641410379631</v>
      </c>
      <c r="W75">
        <v>86.515374884186883</v>
      </c>
      <c r="Y75">
        <f t="shared" si="8"/>
        <v>0</v>
      </c>
      <c r="Z75">
        <f t="shared" si="9"/>
        <v>0</v>
      </c>
      <c r="AA75">
        <f t="shared" si="10"/>
        <v>0</v>
      </c>
      <c r="AB75">
        <f t="shared" si="11"/>
        <v>0</v>
      </c>
      <c r="AD75" t="s">
        <v>356</v>
      </c>
      <c r="AE75" t="s">
        <v>357</v>
      </c>
    </row>
    <row r="76" spans="2:31" x14ac:dyDescent="0.25">
      <c r="B76" t="s">
        <v>44</v>
      </c>
      <c r="C76" t="s">
        <v>18</v>
      </c>
      <c r="D76" t="s">
        <v>52</v>
      </c>
      <c r="E76" t="s">
        <v>417</v>
      </c>
      <c r="F76" t="s">
        <v>408</v>
      </c>
      <c r="G76">
        <v>0</v>
      </c>
      <c r="H76">
        <v>0</v>
      </c>
      <c r="I76">
        <v>0</v>
      </c>
      <c r="J76">
        <v>78.9653742111159</v>
      </c>
      <c r="K76">
        <v>23.00813838980466</v>
      </c>
      <c r="L76">
        <v>529.37443216440295</v>
      </c>
      <c r="M76" t="s">
        <v>44</v>
      </c>
      <c r="N76" t="s">
        <v>18</v>
      </c>
      <c r="O76" t="s">
        <v>52</v>
      </c>
      <c r="P76" t="s">
        <v>417</v>
      </c>
      <c r="Q76" t="s">
        <v>408</v>
      </c>
      <c r="R76">
        <v>0</v>
      </c>
      <c r="S76">
        <v>0</v>
      </c>
      <c r="T76">
        <v>0</v>
      </c>
      <c r="U76">
        <v>78.9653742111159</v>
      </c>
      <c r="V76">
        <v>23.00813838980466</v>
      </c>
      <c r="W76">
        <v>529.37443216440295</v>
      </c>
      <c r="Y76">
        <f t="shared" si="8"/>
        <v>0</v>
      </c>
      <c r="Z76">
        <f t="shared" si="9"/>
        <v>0</v>
      </c>
      <c r="AA76">
        <f t="shared" si="10"/>
        <v>0</v>
      </c>
      <c r="AB76">
        <f t="shared" si="11"/>
        <v>0</v>
      </c>
      <c r="AD76" t="s">
        <v>119</v>
      </c>
      <c r="AE76" t="s">
        <v>120</v>
      </c>
    </row>
    <row r="77" spans="2:31" x14ac:dyDescent="0.25">
      <c r="B77" t="s">
        <v>476</v>
      </c>
      <c r="C77" t="s">
        <v>62</v>
      </c>
      <c r="D77" t="s">
        <v>71</v>
      </c>
      <c r="E77" t="s">
        <v>417</v>
      </c>
      <c r="F77" t="s">
        <v>406</v>
      </c>
      <c r="G77">
        <v>52.803803004603743</v>
      </c>
      <c r="H77">
        <v>9.2552121664903186</v>
      </c>
      <c r="I77">
        <v>85.658952246750417</v>
      </c>
      <c r="J77">
        <v>68.871799406203436</v>
      </c>
      <c r="K77">
        <v>10.325499773774117</v>
      </c>
      <c r="L77">
        <v>106.61594557820935</v>
      </c>
      <c r="M77" t="s">
        <v>476</v>
      </c>
      <c r="N77" t="s">
        <v>62</v>
      </c>
      <c r="O77" t="s">
        <v>71</v>
      </c>
      <c r="P77" t="s">
        <v>417</v>
      </c>
      <c r="Q77" t="s">
        <v>406</v>
      </c>
      <c r="R77">
        <v>52.803803004603743</v>
      </c>
      <c r="S77">
        <v>9.2552121664903186</v>
      </c>
      <c r="T77">
        <v>85.658952246750417</v>
      </c>
      <c r="U77">
        <v>68.871799406203436</v>
      </c>
      <c r="V77">
        <v>10.325499773774117</v>
      </c>
      <c r="W77">
        <v>106.61594557820935</v>
      </c>
      <c r="Y77">
        <f t="shared" si="8"/>
        <v>0</v>
      </c>
      <c r="Z77">
        <f t="shared" si="9"/>
        <v>0</v>
      </c>
      <c r="AA77">
        <f t="shared" si="10"/>
        <v>0</v>
      </c>
      <c r="AB77">
        <f t="shared" si="11"/>
        <v>0</v>
      </c>
      <c r="AD77" t="s">
        <v>267</v>
      </c>
      <c r="AE77" t="s">
        <v>268</v>
      </c>
    </row>
    <row r="78" spans="2:31" x14ac:dyDescent="0.25">
      <c r="B78" t="s">
        <v>329</v>
      </c>
      <c r="C78" t="s">
        <v>330</v>
      </c>
      <c r="D78" t="s">
        <v>343</v>
      </c>
      <c r="E78" t="s">
        <v>421</v>
      </c>
      <c r="F78" t="s">
        <v>407</v>
      </c>
      <c r="G78">
        <v>14.040636784780611</v>
      </c>
      <c r="H78">
        <v>7.4451128890178051</v>
      </c>
      <c r="I78">
        <v>55.42970593021905</v>
      </c>
      <c r="J78">
        <v>60.539811703704423</v>
      </c>
      <c r="K78">
        <v>11.746358787283743</v>
      </c>
      <c r="L78">
        <v>137.97694475959801</v>
      </c>
      <c r="M78" t="s">
        <v>329</v>
      </c>
      <c r="N78" t="s">
        <v>330</v>
      </c>
      <c r="O78" t="s">
        <v>343</v>
      </c>
      <c r="P78" t="s">
        <v>421</v>
      </c>
      <c r="Q78" t="s">
        <v>407</v>
      </c>
      <c r="R78">
        <v>14.040636784780611</v>
      </c>
      <c r="S78">
        <v>7.4451128890178051</v>
      </c>
      <c r="T78">
        <v>55.42970593021905</v>
      </c>
      <c r="U78">
        <v>60.539811703704423</v>
      </c>
      <c r="V78">
        <v>11.746358787283743</v>
      </c>
      <c r="W78">
        <v>137.97694475959801</v>
      </c>
      <c r="Y78">
        <f t="shared" si="8"/>
        <v>0</v>
      </c>
      <c r="Z78">
        <f t="shared" si="9"/>
        <v>0</v>
      </c>
      <c r="AA78">
        <f t="shared" si="10"/>
        <v>0</v>
      </c>
      <c r="AB78">
        <f t="shared" si="11"/>
        <v>0</v>
      </c>
      <c r="AD78" t="s">
        <v>331</v>
      </c>
      <c r="AE78" t="s">
        <v>332</v>
      </c>
    </row>
    <row r="79" spans="2:31" x14ac:dyDescent="0.25">
      <c r="B79" t="s">
        <v>505</v>
      </c>
      <c r="C79" t="s">
        <v>396</v>
      </c>
      <c r="D79" t="s">
        <v>403</v>
      </c>
      <c r="E79" t="s">
        <v>422</v>
      </c>
      <c r="F79" t="s">
        <v>408</v>
      </c>
      <c r="G79">
        <v>0</v>
      </c>
      <c r="H79">
        <v>0</v>
      </c>
      <c r="I79">
        <v>0</v>
      </c>
      <c r="J79">
        <v>53.310573863731328</v>
      </c>
      <c r="K79">
        <v>35.070860526510195</v>
      </c>
      <c r="L79">
        <v>1229.965258069931</v>
      </c>
      <c r="M79" t="s">
        <v>505</v>
      </c>
      <c r="N79" t="s">
        <v>396</v>
      </c>
      <c r="O79" t="s">
        <v>403</v>
      </c>
      <c r="P79" t="s">
        <v>422</v>
      </c>
      <c r="Q79" t="s">
        <v>408</v>
      </c>
      <c r="R79">
        <v>0</v>
      </c>
      <c r="S79">
        <v>0</v>
      </c>
      <c r="T79">
        <v>0</v>
      </c>
      <c r="U79">
        <v>53.310573863731328</v>
      </c>
      <c r="V79">
        <v>35.070860526510195</v>
      </c>
      <c r="W79">
        <v>1229.965258069931</v>
      </c>
      <c r="Y79">
        <f t="shared" si="8"/>
        <v>0</v>
      </c>
      <c r="Z79">
        <f t="shared" si="9"/>
        <v>0</v>
      </c>
      <c r="AA79">
        <f t="shared" si="10"/>
        <v>0</v>
      </c>
      <c r="AB79">
        <f t="shared" si="11"/>
        <v>0</v>
      </c>
      <c r="AD79" t="s">
        <v>87</v>
      </c>
      <c r="AE79" t="s">
        <v>88</v>
      </c>
    </row>
    <row r="80" spans="2:31" x14ac:dyDescent="0.25">
      <c r="B80" t="s">
        <v>285</v>
      </c>
      <c r="C80" t="s">
        <v>286</v>
      </c>
      <c r="D80" t="s">
        <v>194</v>
      </c>
      <c r="E80" t="s">
        <v>419</v>
      </c>
      <c r="F80" t="s">
        <v>408</v>
      </c>
      <c r="G80">
        <v>52.676610303069516</v>
      </c>
      <c r="H80">
        <v>28.871585430677882</v>
      </c>
      <c r="I80">
        <v>833.56844528093131</v>
      </c>
      <c r="J80">
        <v>52.676610303069516</v>
      </c>
      <c r="K80">
        <v>28.871585430677882</v>
      </c>
      <c r="L80">
        <v>833.56844528093131</v>
      </c>
      <c r="M80" t="s">
        <v>285</v>
      </c>
      <c r="N80" t="s">
        <v>286</v>
      </c>
      <c r="O80" t="s">
        <v>194</v>
      </c>
      <c r="P80" t="s">
        <v>419</v>
      </c>
      <c r="Q80" t="s">
        <v>408</v>
      </c>
      <c r="R80">
        <v>52.676610303069516</v>
      </c>
      <c r="S80">
        <v>28.871585430677882</v>
      </c>
      <c r="T80">
        <v>833.56844528093131</v>
      </c>
      <c r="U80">
        <v>52.676610303069516</v>
      </c>
      <c r="V80">
        <v>28.871585430677882</v>
      </c>
      <c r="W80">
        <v>833.56844528093131</v>
      </c>
      <c r="Y80">
        <f t="shared" si="8"/>
        <v>0</v>
      </c>
      <c r="Z80">
        <f t="shared" si="9"/>
        <v>0</v>
      </c>
      <c r="AA80">
        <f t="shared" si="10"/>
        <v>0</v>
      </c>
      <c r="AB80">
        <f t="shared" si="11"/>
        <v>0</v>
      </c>
      <c r="AD80" t="s">
        <v>33</v>
      </c>
      <c r="AE80" t="s">
        <v>7</v>
      </c>
    </row>
    <row r="81" spans="2:31" x14ac:dyDescent="0.25">
      <c r="B81" t="s">
        <v>145</v>
      </c>
      <c r="C81" t="s">
        <v>146</v>
      </c>
      <c r="D81" t="s">
        <v>155</v>
      </c>
      <c r="E81" t="s">
        <v>418</v>
      </c>
      <c r="F81" t="s">
        <v>407</v>
      </c>
      <c r="G81">
        <v>46.450172514611573</v>
      </c>
      <c r="H81">
        <v>14.967827795094269</v>
      </c>
      <c r="I81">
        <v>224.03586890359657</v>
      </c>
      <c r="J81">
        <v>52.354552493048999</v>
      </c>
      <c r="K81">
        <v>15.296091042375048</v>
      </c>
      <c r="L81">
        <v>233.97040117662618</v>
      </c>
      <c r="M81" t="s">
        <v>145</v>
      </c>
      <c r="N81" t="s">
        <v>146</v>
      </c>
      <c r="O81" t="s">
        <v>155</v>
      </c>
      <c r="P81" t="s">
        <v>418</v>
      </c>
      <c r="Q81" t="s">
        <v>407</v>
      </c>
      <c r="R81">
        <v>46.450172514611573</v>
      </c>
      <c r="S81">
        <v>14.967827795094269</v>
      </c>
      <c r="T81">
        <v>224.03586890359657</v>
      </c>
      <c r="U81">
        <v>52.354552493048999</v>
      </c>
      <c r="V81">
        <v>15.296091042375048</v>
      </c>
      <c r="W81">
        <v>233.97040117662618</v>
      </c>
      <c r="Y81">
        <f t="shared" si="8"/>
        <v>0</v>
      </c>
      <c r="Z81">
        <f t="shared" si="9"/>
        <v>0</v>
      </c>
      <c r="AA81">
        <f t="shared" si="10"/>
        <v>0</v>
      </c>
      <c r="AB81">
        <f t="shared" si="11"/>
        <v>0</v>
      </c>
      <c r="AD81" t="s">
        <v>327</v>
      </c>
      <c r="AE81" t="s">
        <v>328</v>
      </c>
    </row>
    <row r="82" spans="2:31" x14ac:dyDescent="0.25">
      <c r="B82" t="s">
        <v>387</v>
      </c>
      <c r="C82" t="s">
        <v>388</v>
      </c>
      <c r="D82" t="s">
        <v>393</v>
      </c>
      <c r="E82" t="s">
        <v>422</v>
      </c>
      <c r="F82" t="s">
        <v>407</v>
      </c>
      <c r="G82">
        <v>52.114546853058393</v>
      </c>
      <c r="H82">
        <v>23.535160254299896</v>
      </c>
      <c r="I82">
        <v>553.90376819557753</v>
      </c>
      <c r="J82">
        <v>52.114546853058393</v>
      </c>
      <c r="K82">
        <v>23.535160254299896</v>
      </c>
      <c r="L82">
        <v>553.90376819557753</v>
      </c>
      <c r="M82" t="s">
        <v>387</v>
      </c>
      <c r="N82" t="s">
        <v>388</v>
      </c>
      <c r="O82" t="s">
        <v>393</v>
      </c>
      <c r="P82" t="s">
        <v>422</v>
      </c>
      <c r="Q82" t="s">
        <v>407</v>
      </c>
      <c r="R82">
        <v>52.114546853058393</v>
      </c>
      <c r="S82">
        <v>23.535160254299896</v>
      </c>
      <c r="T82">
        <v>553.90376819557753</v>
      </c>
      <c r="U82">
        <v>52.114546853058393</v>
      </c>
      <c r="V82">
        <v>23.535160254299896</v>
      </c>
      <c r="W82">
        <v>553.90376819557753</v>
      </c>
      <c r="Y82">
        <f t="shared" si="8"/>
        <v>0</v>
      </c>
      <c r="Z82">
        <f t="shared" si="9"/>
        <v>0</v>
      </c>
      <c r="AA82">
        <f t="shared" si="10"/>
        <v>0</v>
      </c>
      <c r="AB82">
        <f t="shared" si="11"/>
        <v>0</v>
      </c>
      <c r="AD82" t="s">
        <v>39</v>
      </c>
      <c r="AE82" t="s">
        <v>13</v>
      </c>
    </row>
    <row r="83" spans="2:31" x14ac:dyDescent="0.25">
      <c r="B83" t="s">
        <v>143</v>
      </c>
      <c r="C83" t="s">
        <v>144</v>
      </c>
      <c r="D83" t="s">
        <v>155</v>
      </c>
      <c r="E83" t="s">
        <v>418</v>
      </c>
      <c r="F83" t="s">
        <v>406</v>
      </c>
      <c r="G83">
        <v>8.4129805696059634</v>
      </c>
      <c r="H83">
        <v>12.221260573475494</v>
      </c>
      <c r="I83">
        <v>149.35921000478655</v>
      </c>
      <c r="J83">
        <v>49.29708634300939</v>
      </c>
      <c r="K83">
        <v>27.017158890360903</v>
      </c>
      <c r="L83">
        <v>729.92687450700726</v>
      </c>
      <c r="M83" t="s">
        <v>143</v>
      </c>
      <c r="N83" t="s">
        <v>144</v>
      </c>
      <c r="O83" t="s">
        <v>155</v>
      </c>
      <c r="P83" t="s">
        <v>418</v>
      </c>
      <c r="Q83" t="s">
        <v>406</v>
      </c>
      <c r="R83">
        <v>8.4129805696059634</v>
      </c>
      <c r="S83">
        <v>12.221260573475494</v>
      </c>
      <c r="T83">
        <v>149.35921000478655</v>
      </c>
      <c r="U83">
        <v>49.29708634300939</v>
      </c>
      <c r="V83">
        <v>27.017158890360903</v>
      </c>
      <c r="W83">
        <v>729.92687450700726</v>
      </c>
      <c r="Y83">
        <f t="shared" si="8"/>
        <v>0</v>
      </c>
      <c r="Z83">
        <f t="shared" si="9"/>
        <v>0</v>
      </c>
      <c r="AA83">
        <f t="shared" si="10"/>
        <v>0</v>
      </c>
      <c r="AB83">
        <f t="shared" si="11"/>
        <v>0</v>
      </c>
      <c r="AD83" t="s">
        <v>133</v>
      </c>
      <c r="AE83" t="s">
        <v>134</v>
      </c>
    </row>
    <row r="84" spans="2:31" x14ac:dyDescent="0.25">
      <c r="B84" t="s">
        <v>339</v>
      </c>
      <c r="C84" t="s">
        <v>340</v>
      </c>
      <c r="D84" t="s">
        <v>343</v>
      </c>
      <c r="E84" t="s">
        <v>421</v>
      </c>
      <c r="F84" t="s">
        <v>407</v>
      </c>
      <c r="G84">
        <v>23.386626102007359</v>
      </c>
      <c r="H84">
        <v>9.1258596119699025</v>
      </c>
      <c r="I84">
        <v>83.281313657383464</v>
      </c>
      <c r="J84">
        <v>43.527455099604701</v>
      </c>
      <c r="K84">
        <v>10.932117592312984</v>
      </c>
      <c r="L84">
        <v>119.51119505215904</v>
      </c>
      <c r="M84" t="s">
        <v>339</v>
      </c>
      <c r="N84" t="s">
        <v>340</v>
      </c>
      <c r="O84" t="s">
        <v>343</v>
      </c>
      <c r="P84" t="s">
        <v>421</v>
      </c>
      <c r="Q84" t="s">
        <v>407</v>
      </c>
      <c r="R84">
        <v>23.386626102007359</v>
      </c>
      <c r="S84">
        <v>9.1258596119699025</v>
      </c>
      <c r="T84">
        <v>83.281313657383464</v>
      </c>
      <c r="U84">
        <v>43.527455099604701</v>
      </c>
      <c r="V84">
        <v>10.932117592312984</v>
      </c>
      <c r="W84">
        <v>119.51119505215904</v>
      </c>
      <c r="Y84">
        <f t="shared" si="8"/>
        <v>0</v>
      </c>
      <c r="Z84">
        <f t="shared" si="9"/>
        <v>0</v>
      </c>
      <c r="AA84">
        <f t="shared" si="10"/>
        <v>0</v>
      </c>
      <c r="AB84">
        <f t="shared" si="11"/>
        <v>0</v>
      </c>
      <c r="AD84" t="s">
        <v>38</v>
      </c>
      <c r="AE84" t="s">
        <v>12</v>
      </c>
    </row>
    <row r="85" spans="2:31" x14ac:dyDescent="0.25">
      <c r="B85" t="s">
        <v>289</v>
      </c>
      <c r="C85" t="s">
        <v>290</v>
      </c>
      <c r="D85" t="s">
        <v>194</v>
      </c>
      <c r="E85" t="s">
        <v>419</v>
      </c>
      <c r="F85" t="s">
        <v>407</v>
      </c>
      <c r="G85">
        <v>37.96252275702355</v>
      </c>
      <c r="H85">
        <v>18.277142494280852</v>
      </c>
      <c r="I85">
        <v>334.05393775624691</v>
      </c>
      <c r="J85">
        <v>37.96252275702355</v>
      </c>
      <c r="K85">
        <v>18.277142494280852</v>
      </c>
      <c r="L85">
        <v>334.05393775624691</v>
      </c>
      <c r="M85" t="s">
        <v>289</v>
      </c>
      <c r="N85" t="s">
        <v>290</v>
      </c>
      <c r="O85" t="s">
        <v>194</v>
      </c>
      <c r="P85" t="s">
        <v>419</v>
      </c>
      <c r="Q85" t="s">
        <v>407</v>
      </c>
      <c r="R85">
        <v>37.96252275702355</v>
      </c>
      <c r="S85">
        <v>18.277142494280852</v>
      </c>
      <c r="T85">
        <v>334.05393775624691</v>
      </c>
      <c r="U85">
        <v>37.96252275702355</v>
      </c>
      <c r="V85">
        <v>18.277142494280852</v>
      </c>
      <c r="W85">
        <v>334.05393775624691</v>
      </c>
      <c r="Y85">
        <f t="shared" si="8"/>
        <v>0</v>
      </c>
      <c r="Z85">
        <f t="shared" si="9"/>
        <v>0</v>
      </c>
      <c r="AA85">
        <f t="shared" si="10"/>
        <v>0</v>
      </c>
      <c r="AB85">
        <f t="shared" si="11"/>
        <v>0</v>
      </c>
      <c r="AD85" t="s">
        <v>352</v>
      </c>
      <c r="AE85" t="s">
        <v>353</v>
      </c>
    </row>
    <row r="86" spans="2:31" x14ac:dyDescent="0.25">
      <c r="B86" t="s">
        <v>113</v>
      </c>
      <c r="C86" t="s">
        <v>114</v>
      </c>
      <c r="D86" t="s">
        <v>155</v>
      </c>
      <c r="E86" t="s">
        <v>418</v>
      </c>
      <c r="F86" t="s">
        <v>407</v>
      </c>
      <c r="G86">
        <v>10.533249483954151</v>
      </c>
      <c r="H86">
        <v>12.679697048253951</v>
      </c>
      <c r="I86">
        <v>160.77471723549996</v>
      </c>
      <c r="J86">
        <v>36.189423243864674</v>
      </c>
      <c r="K86">
        <v>21.412408637333474</v>
      </c>
      <c r="L86">
        <v>458.49124365215317</v>
      </c>
      <c r="M86" t="s">
        <v>113</v>
      </c>
      <c r="N86" t="s">
        <v>114</v>
      </c>
      <c r="O86" t="s">
        <v>155</v>
      </c>
      <c r="P86" t="s">
        <v>418</v>
      </c>
      <c r="Q86" t="s">
        <v>407</v>
      </c>
      <c r="R86">
        <v>10.533249483954151</v>
      </c>
      <c r="S86">
        <v>12.679697048253951</v>
      </c>
      <c r="T86">
        <v>160.77471723549996</v>
      </c>
      <c r="U86">
        <v>36.189423243864674</v>
      </c>
      <c r="V86">
        <v>21.412408637333474</v>
      </c>
      <c r="W86">
        <v>458.49124365215317</v>
      </c>
      <c r="Y86">
        <f t="shared" si="8"/>
        <v>0</v>
      </c>
      <c r="Z86">
        <f t="shared" si="9"/>
        <v>0</v>
      </c>
      <c r="AA86">
        <f t="shared" si="10"/>
        <v>0</v>
      </c>
      <c r="AB86">
        <f t="shared" si="11"/>
        <v>0</v>
      </c>
      <c r="AD86" t="s">
        <v>36</v>
      </c>
      <c r="AE86" t="s">
        <v>10</v>
      </c>
    </row>
    <row r="87" spans="2:31" x14ac:dyDescent="0.25">
      <c r="B87" t="s">
        <v>96</v>
      </c>
      <c r="C87" t="s">
        <v>97</v>
      </c>
      <c r="D87" t="s">
        <v>91</v>
      </c>
      <c r="E87" t="s">
        <v>417</v>
      </c>
      <c r="F87" t="s">
        <v>406</v>
      </c>
      <c r="G87">
        <v>0</v>
      </c>
      <c r="H87">
        <v>0</v>
      </c>
      <c r="I87">
        <v>0</v>
      </c>
      <c r="J87">
        <v>35.334600204979587</v>
      </c>
      <c r="K87">
        <v>14.95326833216618</v>
      </c>
      <c r="L87">
        <v>223.60023381376394</v>
      </c>
      <c r="M87" t="s">
        <v>96</v>
      </c>
      <c r="N87" t="s">
        <v>97</v>
      </c>
      <c r="O87" t="s">
        <v>91</v>
      </c>
      <c r="P87" t="s">
        <v>417</v>
      </c>
      <c r="Q87" t="s">
        <v>406</v>
      </c>
      <c r="R87">
        <v>0</v>
      </c>
      <c r="S87">
        <v>0</v>
      </c>
      <c r="T87">
        <v>0</v>
      </c>
      <c r="U87">
        <v>35.334600204979587</v>
      </c>
      <c r="V87">
        <v>14.95326833216618</v>
      </c>
      <c r="W87">
        <v>223.60023381376394</v>
      </c>
      <c r="Y87">
        <f t="shared" si="8"/>
        <v>0</v>
      </c>
      <c r="Z87">
        <f t="shared" si="9"/>
        <v>0</v>
      </c>
      <c r="AA87">
        <f t="shared" si="10"/>
        <v>0</v>
      </c>
      <c r="AB87">
        <f t="shared" si="11"/>
        <v>0</v>
      </c>
      <c r="AD87" t="s">
        <v>45</v>
      </c>
      <c r="AE87" t="s">
        <v>19</v>
      </c>
    </row>
    <row r="88" spans="2:31" x14ac:dyDescent="0.25">
      <c r="B88" t="s">
        <v>267</v>
      </c>
      <c r="C88" t="s">
        <v>268</v>
      </c>
      <c r="D88" t="s">
        <v>194</v>
      </c>
      <c r="E88" t="s">
        <v>419</v>
      </c>
      <c r="F88" t="s">
        <v>406</v>
      </c>
      <c r="G88">
        <v>27.967515297723661</v>
      </c>
      <c r="H88">
        <v>13.863242627809703</v>
      </c>
      <c r="I88">
        <v>192.18949615752007</v>
      </c>
      <c r="J88">
        <v>33.780040555530967</v>
      </c>
      <c r="K88">
        <v>14.669731953491642</v>
      </c>
      <c r="L88">
        <v>215.20103558729369</v>
      </c>
      <c r="M88" t="s">
        <v>267</v>
      </c>
      <c r="N88" t="s">
        <v>268</v>
      </c>
      <c r="O88" t="s">
        <v>194</v>
      </c>
      <c r="P88" t="s">
        <v>419</v>
      </c>
      <c r="Q88" t="s">
        <v>406</v>
      </c>
      <c r="R88">
        <v>27.967515297723661</v>
      </c>
      <c r="S88">
        <v>13.863242627809703</v>
      </c>
      <c r="T88">
        <v>192.18949615752007</v>
      </c>
      <c r="U88">
        <v>33.780040555530967</v>
      </c>
      <c r="V88">
        <v>14.669731953491642</v>
      </c>
      <c r="W88">
        <v>215.20103558729369</v>
      </c>
      <c r="Y88">
        <f t="shared" si="8"/>
        <v>0</v>
      </c>
      <c r="Z88">
        <f t="shared" si="9"/>
        <v>0</v>
      </c>
      <c r="AA88">
        <f t="shared" si="10"/>
        <v>0</v>
      </c>
      <c r="AB88">
        <f t="shared" si="11"/>
        <v>0</v>
      </c>
      <c r="AD88" t="s">
        <v>471</v>
      </c>
      <c r="AE88" t="s">
        <v>320</v>
      </c>
    </row>
    <row r="89" spans="2:31" x14ac:dyDescent="0.25">
      <c r="B89" t="s">
        <v>46</v>
      </c>
      <c r="C89" t="s">
        <v>20</v>
      </c>
      <c r="D89" t="s">
        <v>52</v>
      </c>
      <c r="E89" t="s">
        <v>417</v>
      </c>
      <c r="F89" t="s">
        <v>407</v>
      </c>
      <c r="G89">
        <v>0</v>
      </c>
      <c r="H89">
        <v>0</v>
      </c>
      <c r="I89">
        <v>0</v>
      </c>
      <c r="J89">
        <v>33.383354063907824</v>
      </c>
      <c r="K89">
        <v>15.246061731443302</v>
      </c>
      <c r="L89">
        <v>232.44239831897991</v>
      </c>
      <c r="M89" t="s">
        <v>46</v>
      </c>
      <c r="N89" t="s">
        <v>20</v>
      </c>
      <c r="O89" t="s">
        <v>52</v>
      </c>
      <c r="P89" t="s">
        <v>417</v>
      </c>
      <c r="Q89" t="s">
        <v>407</v>
      </c>
      <c r="R89">
        <v>0</v>
      </c>
      <c r="S89">
        <v>0</v>
      </c>
      <c r="T89">
        <v>0</v>
      </c>
      <c r="U89">
        <v>33.383354063907824</v>
      </c>
      <c r="V89">
        <v>15.246061731443302</v>
      </c>
      <c r="W89">
        <v>232.44239831897991</v>
      </c>
      <c r="Y89">
        <f t="shared" si="8"/>
        <v>0</v>
      </c>
      <c r="Z89">
        <f t="shared" si="9"/>
        <v>0</v>
      </c>
      <c r="AA89">
        <f t="shared" si="10"/>
        <v>0</v>
      </c>
      <c r="AB89">
        <f t="shared" si="11"/>
        <v>0</v>
      </c>
      <c r="AD89" t="s">
        <v>139</v>
      </c>
      <c r="AE89" t="s">
        <v>140</v>
      </c>
    </row>
    <row r="90" spans="2:31" x14ac:dyDescent="0.25">
      <c r="B90" t="s">
        <v>92</v>
      </c>
      <c r="C90" t="s">
        <v>93</v>
      </c>
      <c r="D90" t="s">
        <v>91</v>
      </c>
      <c r="E90" t="s">
        <v>417</v>
      </c>
      <c r="F90" t="s">
        <v>406</v>
      </c>
      <c r="G90">
        <v>7.6858556495954859</v>
      </c>
      <c r="H90">
        <v>4.2664079209851176</v>
      </c>
      <c r="I90">
        <v>18.202236548244553</v>
      </c>
      <c r="J90">
        <v>28.930498745121781</v>
      </c>
      <c r="K90">
        <v>9.3067536041087155</v>
      </c>
      <c r="L90">
        <v>86.615662647590568</v>
      </c>
      <c r="M90" t="s">
        <v>92</v>
      </c>
      <c r="N90" t="s">
        <v>93</v>
      </c>
      <c r="O90" t="s">
        <v>91</v>
      </c>
      <c r="P90" t="s">
        <v>417</v>
      </c>
      <c r="Q90" t="s">
        <v>406</v>
      </c>
      <c r="R90">
        <v>7.6858556495954859</v>
      </c>
      <c r="S90">
        <v>4.2664079209851176</v>
      </c>
      <c r="T90">
        <v>18.202236548244553</v>
      </c>
      <c r="U90">
        <v>28.930498745121781</v>
      </c>
      <c r="V90">
        <v>9.3067536041087155</v>
      </c>
      <c r="W90">
        <v>86.615662647590568</v>
      </c>
      <c r="Y90">
        <f t="shared" si="8"/>
        <v>0</v>
      </c>
      <c r="Z90">
        <f t="shared" si="9"/>
        <v>0</v>
      </c>
      <c r="AA90">
        <f t="shared" si="10"/>
        <v>0</v>
      </c>
      <c r="AB90">
        <f t="shared" si="11"/>
        <v>0</v>
      </c>
      <c r="AD90" t="s">
        <v>32</v>
      </c>
      <c r="AE90" t="s">
        <v>6</v>
      </c>
    </row>
    <row r="91" spans="2:31" x14ac:dyDescent="0.25">
      <c r="B91" t="s">
        <v>110</v>
      </c>
      <c r="C91" t="s">
        <v>111</v>
      </c>
      <c r="D91" t="s">
        <v>112</v>
      </c>
      <c r="E91" t="s">
        <v>417</v>
      </c>
      <c r="F91" t="s">
        <v>408</v>
      </c>
      <c r="G91">
        <v>3.688586723272389</v>
      </c>
      <c r="H91">
        <v>1.526574271530275</v>
      </c>
      <c r="I91">
        <v>2.3304290064981901</v>
      </c>
      <c r="J91">
        <v>24.221193389069885</v>
      </c>
      <c r="K91">
        <v>3.6270242829622257</v>
      </c>
      <c r="L91">
        <v>13.155305149197646</v>
      </c>
      <c r="M91" t="s">
        <v>110</v>
      </c>
      <c r="N91" t="s">
        <v>111</v>
      </c>
      <c r="O91" t="s">
        <v>112</v>
      </c>
      <c r="P91" t="s">
        <v>417</v>
      </c>
      <c r="Q91" t="s">
        <v>408</v>
      </c>
      <c r="R91">
        <v>3.688586723272389</v>
      </c>
      <c r="S91">
        <v>1.526574271530275</v>
      </c>
      <c r="T91">
        <v>2.3304290064981901</v>
      </c>
      <c r="U91">
        <v>24.221193389069885</v>
      </c>
      <c r="V91">
        <v>3.6270242829622257</v>
      </c>
      <c r="W91">
        <v>13.155305149197646</v>
      </c>
      <c r="Y91">
        <f t="shared" si="8"/>
        <v>0</v>
      </c>
      <c r="Z91">
        <f t="shared" si="9"/>
        <v>0</v>
      </c>
      <c r="AA91">
        <f t="shared" si="10"/>
        <v>0</v>
      </c>
      <c r="AB91">
        <f t="shared" si="11"/>
        <v>0</v>
      </c>
      <c r="AD91" t="s">
        <v>48</v>
      </c>
      <c r="AE91" t="s">
        <v>22</v>
      </c>
    </row>
    <row r="92" spans="2:31" x14ac:dyDescent="0.25">
      <c r="B92" t="s">
        <v>381</v>
      </c>
      <c r="C92" t="s">
        <v>382</v>
      </c>
      <c r="D92" t="s">
        <v>393</v>
      </c>
      <c r="E92" t="s">
        <v>422</v>
      </c>
      <c r="F92" t="s">
        <v>406</v>
      </c>
      <c r="G92">
        <v>0</v>
      </c>
      <c r="H92">
        <v>0</v>
      </c>
      <c r="I92">
        <v>0</v>
      </c>
      <c r="J92">
        <v>23.307542444900893</v>
      </c>
      <c r="K92">
        <v>14.710445195132865</v>
      </c>
      <c r="L92">
        <v>216.39719783900759</v>
      </c>
      <c r="M92" t="s">
        <v>381</v>
      </c>
      <c r="N92" t="s">
        <v>382</v>
      </c>
      <c r="O92" t="s">
        <v>393</v>
      </c>
      <c r="P92" t="s">
        <v>422</v>
      </c>
      <c r="Q92" t="s">
        <v>406</v>
      </c>
      <c r="R92">
        <v>0</v>
      </c>
      <c r="S92">
        <v>0</v>
      </c>
      <c r="T92">
        <v>0</v>
      </c>
      <c r="U92">
        <v>23.307542444900893</v>
      </c>
      <c r="V92">
        <v>14.710445195132865</v>
      </c>
      <c r="W92">
        <v>216.39719783900759</v>
      </c>
      <c r="Y92">
        <f t="shared" si="8"/>
        <v>0</v>
      </c>
      <c r="Z92">
        <f t="shared" si="9"/>
        <v>0</v>
      </c>
      <c r="AA92">
        <f t="shared" si="10"/>
        <v>0</v>
      </c>
      <c r="AB92">
        <f t="shared" si="11"/>
        <v>0</v>
      </c>
      <c r="AD92" t="s">
        <v>325</v>
      </c>
      <c r="AE92" t="s">
        <v>326</v>
      </c>
    </row>
    <row r="93" spans="2:31" x14ac:dyDescent="0.25">
      <c r="B93" t="s">
        <v>41</v>
      </c>
      <c r="C93" t="s">
        <v>15</v>
      </c>
      <c r="D93" t="s">
        <v>52</v>
      </c>
      <c r="E93" t="s">
        <v>417</v>
      </c>
      <c r="F93" t="s">
        <v>406</v>
      </c>
      <c r="G93">
        <v>0</v>
      </c>
      <c r="H93">
        <v>0</v>
      </c>
      <c r="I93">
        <v>0</v>
      </c>
      <c r="J93">
        <v>22.767505647741938</v>
      </c>
      <c r="K93">
        <v>12.707053673514254</v>
      </c>
      <c r="L93">
        <v>161.46921306157211</v>
      </c>
      <c r="M93" t="s">
        <v>41</v>
      </c>
      <c r="N93" t="s">
        <v>15</v>
      </c>
      <c r="O93" t="s">
        <v>52</v>
      </c>
      <c r="P93" t="s">
        <v>417</v>
      </c>
      <c r="Q93" t="s">
        <v>406</v>
      </c>
      <c r="R93">
        <v>0</v>
      </c>
      <c r="S93">
        <v>0</v>
      </c>
      <c r="T93">
        <v>0</v>
      </c>
      <c r="U93">
        <v>22.767505647741938</v>
      </c>
      <c r="V93">
        <v>12.707053673514254</v>
      </c>
      <c r="W93">
        <v>161.46921306157211</v>
      </c>
      <c r="Y93">
        <f t="shared" si="8"/>
        <v>0</v>
      </c>
      <c r="Z93">
        <f t="shared" si="9"/>
        <v>0</v>
      </c>
      <c r="AA93">
        <f t="shared" si="10"/>
        <v>0</v>
      </c>
      <c r="AB93">
        <f t="shared" si="11"/>
        <v>0</v>
      </c>
      <c r="AD93" t="s">
        <v>135</v>
      </c>
      <c r="AE93" t="s">
        <v>136</v>
      </c>
    </row>
    <row r="94" spans="2:31" x14ac:dyDescent="0.25">
      <c r="B94" t="s">
        <v>260</v>
      </c>
      <c r="C94" t="s">
        <v>261</v>
      </c>
      <c r="D94" t="s">
        <v>194</v>
      </c>
      <c r="E94" t="s">
        <v>419</v>
      </c>
      <c r="F94" t="s">
        <v>407</v>
      </c>
      <c r="G94">
        <v>15.139216142680132</v>
      </c>
      <c r="H94">
        <v>5.936815971907504</v>
      </c>
      <c r="I94">
        <v>35.245783884296038</v>
      </c>
      <c r="J94">
        <v>20.901353270613413</v>
      </c>
      <c r="K94">
        <v>6.3142580867709599</v>
      </c>
      <c r="L94">
        <v>39.86985518635246</v>
      </c>
      <c r="M94" t="s">
        <v>260</v>
      </c>
      <c r="N94" t="s">
        <v>261</v>
      </c>
      <c r="O94" t="s">
        <v>194</v>
      </c>
      <c r="P94" t="s">
        <v>419</v>
      </c>
      <c r="Q94" t="s">
        <v>407</v>
      </c>
      <c r="R94">
        <v>15.139216142680132</v>
      </c>
      <c r="S94">
        <v>5.936815971907504</v>
      </c>
      <c r="T94">
        <v>35.245783884296038</v>
      </c>
      <c r="U94">
        <v>20.901353270613413</v>
      </c>
      <c r="V94">
        <v>6.3142580867709599</v>
      </c>
      <c r="W94">
        <v>39.86985518635246</v>
      </c>
      <c r="Y94">
        <f t="shared" si="8"/>
        <v>0</v>
      </c>
      <c r="Z94">
        <f t="shared" si="9"/>
        <v>0</v>
      </c>
      <c r="AA94">
        <f t="shared" si="10"/>
        <v>0</v>
      </c>
      <c r="AB94">
        <f t="shared" si="11"/>
        <v>0</v>
      </c>
      <c r="AD94" t="s">
        <v>368</v>
      </c>
      <c r="AE94" t="s">
        <v>369</v>
      </c>
    </row>
    <row r="95" spans="2:31" x14ac:dyDescent="0.25">
      <c r="B95" t="s">
        <v>94</v>
      </c>
      <c r="C95" t="s">
        <v>95</v>
      </c>
      <c r="D95" t="s">
        <v>91</v>
      </c>
      <c r="E95" t="s">
        <v>417</v>
      </c>
      <c r="F95" t="s">
        <v>406</v>
      </c>
      <c r="G95">
        <v>0</v>
      </c>
      <c r="H95">
        <v>0</v>
      </c>
      <c r="I95">
        <v>0</v>
      </c>
      <c r="J95">
        <v>20.674145280935182</v>
      </c>
      <c r="K95">
        <v>7.9431249813396931</v>
      </c>
      <c r="L95">
        <v>63.093234469182697</v>
      </c>
      <c r="M95" t="s">
        <v>94</v>
      </c>
      <c r="N95" t="s">
        <v>95</v>
      </c>
      <c r="O95" t="s">
        <v>91</v>
      </c>
      <c r="P95" t="s">
        <v>417</v>
      </c>
      <c r="Q95" t="s">
        <v>406</v>
      </c>
      <c r="R95">
        <v>0</v>
      </c>
      <c r="S95">
        <v>0</v>
      </c>
      <c r="T95">
        <v>0</v>
      </c>
      <c r="U95">
        <v>20.674145280935182</v>
      </c>
      <c r="V95">
        <v>7.9431249813396931</v>
      </c>
      <c r="W95">
        <v>63.093234469182697</v>
      </c>
      <c r="Y95">
        <f t="shared" si="8"/>
        <v>0</v>
      </c>
      <c r="Z95">
        <f t="shared" si="9"/>
        <v>0</v>
      </c>
      <c r="AA95">
        <f t="shared" si="10"/>
        <v>0</v>
      </c>
      <c r="AB95">
        <f t="shared" si="11"/>
        <v>0</v>
      </c>
      <c r="AD95" t="s">
        <v>362</v>
      </c>
      <c r="AE95" t="s">
        <v>363</v>
      </c>
    </row>
    <row r="96" spans="2:31" x14ac:dyDescent="0.25">
      <c r="B96" t="s">
        <v>135</v>
      </c>
      <c r="C96" t="s">
        <v>136</v>
      </c>
      <c r="D96" t="s">
        <v>155</v>
      </c>
      <c r="E96" t="s">
        <v>418</v>
      </c>
      <c r="F96" t="s">
        <v>405</v>
      </c>
      <c r="G96">
        <v>3.5393339649669087</v>
      </c>
      <c r="H96">
        <v>6.8397887160978383</v>
      </c>
      <c r="I96">
        <v>46.782709680859313</v>
      </c>
      <c r="J96">
        <v>19.737325209724862</v>
      </c>
      <c r="K96">
        <v>16.509432426328551</v>
      </c>
      <c r="L96">
        <v>272.56135903950866</v>
      </c>
      <c r="M96" t="s">
        <v>135</v>
      </c>
      <c r="N96" t="s">
        <v>136</v>
      </c>
      <c r="O96" t="s">
        <v>155</v>
      </c>
      <c r="P96" t="s">
        <v>418</v>
      </c>
      <c r="Q96" t="s">
        <v>405</v>
      </c>
      <c r="R96">
        <v>3.5393339649669087</v>
      </c>
      <c r="S96">
        <v>6.8397887160978383</v>
      </c>
      <c r="T96">
        <v>46.782709680859313</v>
      </c>
      <c r="U96">
        <v>19.737325209724862</v>
      </c>
      <c r="V96">
        <v>16.509432426328551</v>
      </c>
      <c r="W96">
        <v>272.56135903950866</v>
      </c>
      <c r="Y96">
        <f t="shared" si="8"/>
        <v>0</v>
      </c>
      <c r="Z96">
        <f t="shared" si="9"/>
        <v>0</v>
      </c>
      <c r="AA96">
        <f t="shared" si="10"/>
        <v>0</v>
      </c>
      <c r="AB96">
        <f t="shared" si="11"/>
        <v>0</v>
      </c>
      <c r="AD96" t="s">
        <v>125</v>
      </c>
      <c r="AE96" t="s">
        <v>126</v>
      </c>
    </row>
    <row r="97" spans="2:31" x14ac:dyDescent="0.25">
      <c r="B97" t="s">
        <v>331</v>
      </c>
      <c r="C97" t="s">
        <v>332</v>
      </c>
      <c r="D97" t="s">
        <v>343</v>
      </c>
      <c r="E97" t="s">
        <v>421</v>
      </c>
      <c r="F97" t="s">
        <v>406</v>
      </c>
      <c r="G97">
        <v>17.820482388211484</v>
      </c>
      <c r="H97">
        <v>5.209107759347618</v>
      </c>
      <c r="I97">
        <v>27.134803648495563</v>
      </c>
      <c r="J97">
        <v>17.820482388211484</v>
      </c>
      <c r="K97">
        <v>5.209107759347618</v>
      </c>
      <c r="L97">
        <v>27.134803648495563</v>
      </c>
      <c r="M97" t="s">
        <v>331</v>
      </c>
      <c r="N97" t="s">
        <v>332</v>
      </c>
      <c r="O97" t="s">
        <v>343</v>
      </c>
      <c r="P97" t="s">
        <v>421</v>
      </c>
      <c r="Q97" t="s">
        <v>406</v>
      </c>
      <c r="R97">
        <v>17.820482388211484</v>
      </c>
      <c r="S97">
        <v>5.209107759347618</v>
      </c>
      <c r="T97">
        <v>27.134803648495563</v>
      </c>
      <c r="U97">
        <v>17.820482388211484</v>
      </c>
      <c r="V97">
        <v>5.209107759347618</v>
      </c>
      <c r="W97">
        <v>27.134803648495563</v>
      </c>
      <c r="Y97">
        <f t="shared" si="8"/>
        <v>0</v>
      </c>
      <c r="Z97">
        <f t="shared" si="9"/>
        <v>0</v>
      </c>
      <c r="AA97">
        <f t="shared" si="10"/>
        <v>0</v>
      </c>
      <c r="AB97">
        <f t="shared" si="11"/>
        <v>0</v>
      </c>
      <c r="AD97" t="s">
        <v>47</v>
      </c>
      <c r="AE97" t="s">
        <v>21</v>
      </c>
    </row>
    <row r="98" spans="2:31" x14ac:dyDescent="0.25">
      <c r="B98" t="s">
        <v>487</v>
      </c>
      <c r="C98" t="s">
        <v>65</v>
      </c>
      <c r="D98" t="s">
        <v>71</v>
      </c>
      <c r="E98" t="s">
        <v>417</v>
      </c>
      <c r="F98" t="s">
        <v>406</v>
      </c>
      <c r="G98">
        <v>0</v>
      </c>
      <c r="H98">
        <v>0</v>
      </c>
      <c r="I98">
        <v>0</v>
      </c>
      <c r="J98">
        <v>16.91751026152345</v>
      </c>
      <c r="K98">
        <v>5.544049406099786</v>
      </c>
      <c r="L98">
        <v>30.736483817275388</v>
      </c>
      <c r="M98" t="s">
        <v>487</v>
      </c>
      <c r="N98" t="s">
        <v>65</v>
      </c>
      <c r="O98" t="s">
        <v>71</v>
      </c>
      <c r="P98" t="s">
        <v>417</v>
      </c>
      <c r="Q98" t="s">
        <v>406</v>
      </c>
      <c r="R98">
        <v>0</v>
      </c>
      <c r="S98">
        <v>0</v>
      </c>
      <c r="T98">
        <v>0</v>
      </c>
      <c r="U98">
        <v>16.91751026152345</v>
      </c>
      <c r="V98">
        <v>5.544049406099786</v>
      </c>
      <c r="W98">
        <v>30.736483817275388</v>
      </c>
      <c r="Y98">
        <f t="shared" si="8"/>
        <v>0</v>
      </c>
      <c r="Z98">
        <f t="shared" si="9"/>
        <v>0</v>
      </c>
      <c r="AA98">
        <f t="shared" si="10"/>
        <v>0</v>
      </c>
      <c r="AB98">
        <f t="shared" si="11"/>
        <v>0</v>
      </c>
      <c r="AD98" t="s">
        <v>29</v>
      </c>
      <c r="AE98" t="s">
        <v>3</v>
      </c>
    </row>
    <row r="99" spans="2:31" x14ac:dyDescent="0.25">
      <c r="B99" t="s">
        <v>356</v>
      </c>
      <c r="C99" t="s">
        <v>357</v>
      </c>
      <c r="D99" t="s">
        <v>349</v>
      </c>
      <c r="E99" t="s">
        <v>421</v>
      </c>
      <c r="F99" t="s">
        <v>406</v>
      </c>
      <c r="G99">
        <v>2.3204034906062607</v>
      </c>
      <c r="H99">
        <v>3.3751475803644753</v>
      </c>
      <c r="I99">
        <v>11.391621189240173</v>
      </c>
      <c r="J99">
        <v>16.173741870697782</v>
      </c>
      <c r="K99">
        <v>12.393456836057926</v>
      </c>
      <c r="L99">
        <v>153.59777234723092</v>
      </c>
      <c r="M99" t="s">
        <v>356</v>
      </c>
      <c r="N99" t="s">
        <v>357</v>
      </c>
      <c r="O99" t="s">
        <v>349</v>
      </c>
      <c r="P99" t="s">
        <v>421</v>
      </c>
      <c r="Q99" t="s">
        <v>406</v>
      </c>
      <c r="R99">
        <v>2.3204034906062607</v>
      </c>
      <c r="S99">
        <v>3.3751475803644753</v>
      </c>
      <c r="T99">
        <v>11.391621189240173</v>
      </c>
      <c r="U99">
        <v>16.173741870697782</v>
      </c>
      <c r="V99">
        <v>12.393456836057926</v>
      </c>
      <c r="W99">
        <v>153.59777234723092</v>
      </c>
      <c r="Y99">
        <f t="shared" si="8"/>
        <v>0</v>
      </c>
      <c r="Z99">
        <f t="shared" si="9"/>
        <v>0</v>
      </c>
      <c r="AA99">
        <f t="shared" si="10"/>
        <v>0</v>
      </c>
      <c r="AB99">
        <f t="shared" si="11"/>
        <v>0</v>
      </c>
      <c r="AD99" t="s">
        <v>131</v>
      </c>
      <c r="AE99" t="s">
        <v>132</v>
      </c>
    </row>
    <row r="100" spans="2:31" x14ac:dyDescent="0.25">
      <c r="B100" t="s">
        <v>39</v>
      </c>
      <c r="C100" t="s">
        <v>13</v>
      </c>
      <c r="D100" t="s">
        <v>52</v>
      </c>
      <c r="E100" t="s">
        <v>417</v>
      </c>
      <c r="F100" t="s">
        <v>406</v>
      </c>
      <c r="G100">
        <v>0</v>
      </c>
      <c r="H100">
        <v>0</v>
      </c>
      <c r="I100">
        <v>0</v>
      </c>
      <c r="J100">
        <v>14.412754098244328</v>
      </c>
      <c r="K100">
        <v>7.6620959546883975</v>
      </c>
      <c r="L100">
        <v>58.707714418852305</v>
      </c>
      <c r="M100" t="s">
        <v>39</v>
      </c>
      <c r="N100" t="s">
        <v>13</v>
      </c>
      <c r="O100" t="s">
        <v>52</v>
      </c>
      <c r="P100" t="s">
        <v>417</v>
      </c>
      <c r="Q100" t="s">
        <v>406</v>
      </c>
      <c r="R100">
        <v>0</v>
      </c>
      <c r="S100">
        <v>0</v>
      </c>
      <c r="T100">
        <v>0</v>
      </c>
      <c r="U100">
        <v>14.412754098244328</v>
      </c>
      <c r="V100">
        <v>7.6620959546883975</v>
      </c>
      <c r="W100">
        <v>58.707714418852305</v>
      </c>
      <c r="Y100">
        <f t="shared" ref="Y100:Y131" si="12">R100-G100</f>
        <v>0</v>
      </c>
      <c r="Z100">
        <f t="shared" ref="Z100:Z131" si="13">(T100-I100)^0.5</f>
        <v>0</v>
      </c>
      <c r="AA100">
        <f t="shared" ref="AA100:AA131" si="14">U100-J100</f>
        <v>0</v>
      </c>
      <c r="AB100">
        <f t="shared" ref="AB100:AB131" si="15">(W100-L100)^0.5</f>
        <v>0</v>
      </c>
      <c r="AD100" t="s">
        <v>145</v>
      </c>
      <c r="AE100" t="s">
        <v>146</v>
      </c>
    </row>
    <row r="101" spans="2:31" x14ac:dyDescent="0.25">
      <c r="B101" t="s">
        <v>486</v>
      </c>
      <c r="C101" t="s">
        <v>395</v>
      </c>
      <c r="D101" t="s">
        <v>403</v>
      </c>
      <c r="E101" t="s">
        <v>422</v>
      </c>
      <c r="F101" t="s">
        <v>406</v>
      </c>
      <c r="G101">
        <v>1.6875016876990185</v>
      </c>
      <c r="H101">
        <v>1.4888936660769658</v>
      </c>
      <c r="I101">
        <v>2.2168043488841076</v>
      </c>
      <c r="J101">
        <v>14.193751422218517</v>
      </c>
      <c r="K101">
        <v>8.0957842260937074</v>
      </c>
      <c r="L101">
        <v>65.541722235467688</v>
      </c>
      <c r="M101" t="s">
        <v>486</v>
      </c>
      <c r="N101" t="s">
        <v>395</v>
      </c>
      <c r="O101" t="s">
        <v>403</v>
      </c>
      <c r="P101" t="s">
        <v>422</v>
      </c>
      <c r="Q101" t="s">
        <v>406</v>
      </c>
      <c r="R101">
        <v>1.6875016876990185</v>
      </c>
      <c r="S101">
        <v>1.4888936660769658</v>
      </c>
      <c r="T101">
        <v>2.2168043488841076</v>
      </c>
      <c r="U101">
        <v>14.193751422218517</v>
      </c>
      <c r="V101">
        <v>8.0957842260937074</v>
      </c>
      <c r="W101">
        <v>65.541722235467688</v>
      </c>
      <c r="Y101">
        <f t="shared" si="12"/>
        <v>0</v>
      </c>
      <c r="Z101">
        <f t="shared" si="13"/>
        <v>0</v>
      </c>
      <c r="AA101">
        <f t="shared" si="14"/>
        <v>0</v>
      </c>
      <c r="AB101">
        <f t="shared" si="15"/>
        <v>0</v>
      </c>
      <c r="AD101" t="s">
        <v>43</v>
      </c>
      <c r="AE101" t="s">
        <v>17</v>
      </c>
    </row>
    <row r="102" spans="2:31" x14ac:dyDescent="0.25">
      <c r="B102" t="s">
        <v>350</v>
      </c>
      <c r="C102" t="s">
        <v>351</v>
      </c>
      <c r="D102" t="s">
        <v>349</v>
      </c>
      <c r="E102" t="s">
        <v>421</v>
      </c>
      <c r="F102" t="s">
        <v>408</v>
      </c>
      <c r="G102">
        <v>12.159447305066289</v>
      </c>
      <c r="H102">
        <v>2.5697744710268995</v>
      </c>
      <c r="I102">
        <v>6.6037408319415807</v>
      </c>
      <c r="J102">
        <v>13.845160269762772</v>
      </c>
      <c r="K102">
        <v>2.8035019842671831</v>
      </c>
      <c r="L102">
        <v>7.8596233757900329</v>
      </c>
      <c r="M102" t="s">
        <v>350</v>
      </c>
      <c r="N102" t="s">
        <v>351</v>
      </c>
      <c r="O102" t="s">
        <v>349</v>
      </c>
      <c r="P102" t="s">
        <v>421</v>
      </c>
      <c r="Q102" t="s">
        <v>408</v>
      </c>
      <c r="R102">
        <v>12.159447305066289</v>
      </c>
      <c r="S102">
        <v>2.5697744710268995</v>
      </c>
      <c r="T102">
        <v>6.6037408319415807</v>
      </c>
      <c r="U102">
        <v>13.845160269762772</v>
      </c>
      <c r="V102">
        <v>2.8035019842671831</v>
      </c>
      <c r="W102">
        <v>7.8596233757900329</v>
      </c>
      <c r="Y102">
        <f t="shared" si="12"/>
        <v>0</v>
      </c>
      <c r="Z102">
        <f t="shared" si="13"/>
        <v>0</v>
      </c>
      <c r="AA102">
        <f t="shared" si="14"/>
        <v>0</v>
      </c>
      <c r="AB102">
        <f t="shared" si="15"/>
        <v>0</v>
      </c>
      <c r="AD102" t="s">
        <v>281</v>
      </c>
      <c r="AE102" t="s">
        <v>282</v>
      </c>
    </row>
    <row r="103" spans="2:31" x14ac:dyDescent="0.25">
      <c r="B103" t="s">
        <v>360</v>
      </c>
      <c r="C103" t="s">
        <v>361</v>
      </c>
      <c r="D103" t="s">
        <v>349</v>
      </c>
      <c r="E103" t="s">
        <v>421</v>
      </c>
      <c r="F103" t="s">
        <v>407</v>
      </c>
      <c r="G103">
        <v>7.280796478234099</v>
      </c>
      <c r="H103">
        <v>4.1029068001779345</v>
      </c>
      <c r="I103">
        <v>16.833844210946339</v>
      </c>
      <c r="J103">
        <v>12.508633571749236</v>
      </c>
      <c r="K103">
        <v>4.3585237962303927</v>
      </c>
      <c r="L103">
        <v>18.996729682306594</v>
      </c>
      <c r="M103" t="s">
        <v>360</v>
      </c>
      <c r="N103" t="s">
        <v>361</v>
      </c>
      <c r="O103" t="s">
        <v>349</v>
      </c>
      <c r="P103" t="s">
        <v>421</v>
      </c>
      <c r="Q103" t="s">
        <v>407</v>
      </c>
      <c r="R103">
        <v>7.280796478234099</v>
      </c>
      <c r="S103">
        <v>4.1029068001779345</v>
      </c>
      <c r="T103">
        <v>16.833844210946339</v>
      </c>
      <c r="U103">
        <v>12.508633571749236</v>
      </c>
      <c r="V103">
        <v>4.3585237962303927</v>
      </c>
      <c r="W103">
        <v>18.996729682306594</v>
      </c>
      <c r="Y103">
        <f t="shared" si="12"/>
        <v>0</v>
      </c>
      <c r="Z103">
        <f t="shared" si="13"/>
        <v>0</v>
      </c>
      <c r="AA103">
        <f t="shared" si="14"/>
        <v>0</v>
      </c>
      <c r="AB103">
        <f t="shared" si="15"/>
        <v>0</v>
      </c>
      <c r="AD103" t="s">
        <v>141</v>
      </c>
      <c r="AE103" t="s">
        <v>142</v>
      </c>
    </row>
    <row r="104" spans="2:31" x14ac:dyDescent="0.25">
      <c r="B104" t="s">
        <v>36</v>
      </c>
      <c r="C104" t="s">
        <v>10</v>
      </c>
      <c r="D104" t="s">
        <v>52</v>
      </c>
      <c r="E104" t="s">
        <v>417</v>
      </c>
      <c r="F104" t="s">
        <v>406</v>
      </c>
      <c r="G104">
        <v>0</v>
      </c>
      <c r="H104">
        <v>0</v>
      </c>
      <c r="I104">
        <v>0</v>
      </c>
      <c r="J104">
        <v>10.337667786985755</v>
      </c>
      <c r="K104">
        <v>3.816062832305477</v>
      </c>
      <c r="L104">
        <v>14.5623355401033</v>
      </c>
      <c r="M104" t="s">
        <v>36</v>
      </c>
      <c r="N104" t="s">
        <v>10</v>
      </c>
      <c r="O104" t="s">
        <v>52</v>
      </c>
      <c r="P104" t="s">
        <v>417</v>
      </c>
      <c r="Q104" t="s">
        <v>406</v>
      </c>
      <c r="R104">
        <v>0</v>
      </c>
      <c r="S104">
        <v>0</v>
      </c>
      <c r="T104">
        <v>0</v>
      </c>
      <c r="U104">
        <v>10.337667786985755</v>
      </c>
      <c r="V104">
        <v>3.816062832305477</v>
      </c>
      <c r="W104">
        <v>14.5623355401033</v>
      </c>
      <c r="Y104">
        <f t="shared" si="12"/>
        <v>0</v>
      </c>
      <c r="Z104">
        <f t="shared" si="13"/>
        <v>0</v>
      </c>
      <c r="AA104">
        <f t="shared" si="14"/>
        <v>0</v>
      </c>
      <c r="AB104">
        <f t="shared" si="15"/>
        <v>0</v>
      </c>
      <c r="AD104" t="s">
        <v>370</v>
      </c>
      <c r="AE104" t="s">
        <v>371</v>
      </c>
    </row>
    <row r="105" spans="2:31" x14ac:dyDescent="0.25">
      <c r="B105" t="s">
        <v>98</v>
      </c>
      <c r="C105" t="s">
        <v>99</v>
      </c>
      <c r="D105" t="s">
        <v>91</v>
      </c>
      <c r="E105" t="s">
        <v>417</v>
      </c>
      <c r="F105" t="s">
        <v>405</v>
      </c>
      <c r="G105">
        <v>0</v>
      </c>
      <c r="H105">
        <v>0</v>
      </c>
      <c r="I105">
        <v>0</v>
      </c>
      <c r="J105">
        <v>8.6158514215447219</v>
      </c>
      <c r="K105">
        <v>2.1716954993112969</v>
      </c>
      <c r="L105">
        <v>4.7162613417289432</v>
      </c>
      <c r="M105" t="s">
        <v>98</v>
      </c>
      <c r="N105" t="s">
        <v>99</v>
      </c>
      <c r="O105" t="s">
        <v>91</v>
      </c>
      <c r="P105" t="s">
        <v>417</v>
      </c>
      <c r="Q105" t="s">
        <v>405</v>
      </c>
      <c r="R105">
        <v>0</v>
      </c>
      <c r="S105">
        <v>0</v>
      </c>
      <c r="T105">
        <v>0</v>
      </c>
      <c r="U105">
        <v>8.6158514215447219</v>
      </c>
      <c r="V105">
        <v>2.1716954993112969</v>
      </c>
      <c r="W105">
        <v>4.7162613417289432</v>
      </c>
      <c r="Y105">
        <f t="shared" si="12"/>
        <v>0</v>
      </c>
      <c r="Z105">
        <f t="shared" si="13"/>
        <v>0</v>
      </c>
      <c r="AA105">
        <f t="shared" si="14"/>
        <v>0</v>
      </c>
      <c r="AB105">
        <f t="shared" si="15"/>
        <v>0</v>
      </c>
      <c r="AD105" t="s">
        <v>49</v>
      </c>
      <c r="AE105" t="s">
        <v>23</v>
      </c>
    </row>
    <row r="106" spans="2:31" x14ac:dyDescent="0.25">
      <c r="B106" t="s">
        <v>47</v>
      </c>
      <c r="C106" t="s">
        <v>21</v>
      </c>
      <c r="D106" t="s">
        <v>52</v>
      </c>
      <c r="E106" t="s">
        <v>417</v>
      </c>
      <c r="F106" t="s">
        <v>407</v>
      </c>
      <c r="G106">
        <v>0</v>
      </c>
      <c r="H106">
        <v>0</v>
      </c>
      <c r="I106">
        <v>0</v>
      </c>
      <c r="J106">
        <v>7.247471605145777</v>
      </c>
      <c r="K106">
        <v>3.8636580095605599</v>
      </c>
      <c r="L106">
        <v>14.927853214841468</v>
      </c>
      <c r="M106" t="s">
        <v>47</v>
      </c>
      <c r="N106" t="s">
        <v>21</v>
      </c>
      <c r="O106" t="s">
        <v>52</v>
      </c>
      <c r="P106" t="s">
        <v>417</v>
      </c>
      <c r="Q106" t="s">
        <v>407</v>
      </c>
      <c r="R106">
        <v>0</v>
      </c>
      <c r="S106">
        <v>0</v>
      </c>
      <c r="T106">
        <v>0</v>
      </c>
      <c r="U106">
        <v>7.247471605145777</v>
      </c>
      <c r="V106">
        <v>3.8636580095605599</v>
      </c>
      <c r="W106">
        <v>14.927853214841468</v>
      </c>
      <c r="Y106">
        <f t="shared" si="12"/>
        <v>0</v>
      </c>
      <c r="Z106">
        <f t="shared" si="13"/>
        <v>0</v>
      </c>
      <c r="AA106">
        <f t="shared" si="14"/>
        <v>0</v>
      </c>
      <c r="AB106">
        <f t="shared" si="15"/>
        <v>0</v>
      </c>
      <c r="AD106" t="s">
        <v>80</v>
      </c>
      <c r="AE106" t="s">
        <v>81</v>
      </c>
    </row>
    <row r="107" spans="2:31" x14ac:dyDescent="0.25">
      <c r="B107" t="s">
        <v>327</v>
      </c>
      <c r="C107" t="s">
        <v>328</v>
      </c>
      <c r="D107" t="s">
        <v>343</v>
      </c>
      <c r="E107" t="s">
        <v>421</v>
      </c>
      <c r="F107" t="s">
        <v>406</v>
      </c>
      <c r="G107">
        <v>0</v>
      </c>
      <c r="H107">
        <v>0</v>
      </c>
      <c r="I107">
        <v>0</v>
      </c>
      <c r="J107">
        <v>4.5760359279879808</v>
      </c>
      <c r="K107">
        <v>3.8620739364438466</v>
      </c>
      <c r="L107">
        <v>14.915615090558868</v>
      </c>
      <c r="M107" t="s">
        <v>327</v>
      </c>
      <c r="N107" t="s">
        <v>328</v>
      </c>
      <c r="O107" t="s">
        <v>343</v>
      </c>
      <c r="P107" t="s">
        <v>421</v>
      </c>
      <c r="Q107" t="s">
        <v>406</v>
      </c>
      <c r="R107">
        <v>0</v>
      </c>
      <c r="S107">
        <v>0</v>
      </c>
      <c r="T107">
        <v>0</v>
      </c>
      <c r="U107">
        <v>4.5760359279879808</v>
      </c>
      <c r="V107">
        <v>3.8620739364438466</v>
      </c>
      <c r="W107">
        <v>14.915615090558868</v>
      </c>
      <c r="Y107">
        <f t="shared" si="12"/>
        <v>0</v>
      </c>
      <c r="Z107">
        <f t="shared" si="13"/>
        <v>0</v>
      </c>
      <c r="AA107">
        <f t="shared" si="14"/>
        <v>0</v>
      </c>
      <c r="AB107">
        <f t="shared" si="15"/>
        <v>0</v>
      </c>
      <c r="AD107" t="s">
        <v>46</v>
      </c>
      <c r="AE107" t="s">
        <v>20</v>
      </c>
    </row>
    <row r="108" spans="2:31" x14ac:dyDescent="0.25">
      <c r="B108" t="s">
        <v>362</v>
      </c>
      <c r="C108" t="s">
        <v>363</v>
      </c>
      <c r="D108" t="s">
        <v>349</v>
      </c>
      <c r="E108" t="s">
        <v>421</v>
      </c>
      <c r="F108" t="s">
        <v>404</v>
      </c>
      <c r="G108">
        <v>0.46866948448489393</v>
      </c>
      <c r="H108">
        <v>1.1480010950012276</v>
      </c>
      <c r="I108">
        <v>1.3179065141240176</v>
      </c>
      <c r="J108">
        <v>3.7955093070734445</v>
      </c>
      <c r="K108">
        <v>4.8483228888454892</v>
      </c>
      <c r="L108">
        <v>23.506234834503068</v>
      </c>
      <c r="M108" t="s">
        <v>362</v>
      </c>
      <c r="N108" t="s">
        <v>363</v>
      </c>
      <c r="O108" t="s">
        <v>349</v>
      </c>
      <c r="P108" t="s">
        <v>421</v>
      </c>
      <c r="Q108" t="s">
        <v>404</v>
      </c>
      <c r="R108">
        <v>0.46866948448489393</v>
      </c>
      <c r="S108">
        <v>1.1480010950012276</v>
      </c>
      <c r="T108">
        <v>1.3179065141240176</v>
      </c>
      <c r="U108">
        <v>3.7955093070734445</v>
      </c>
      <c r="V108">
        <v>4.8483228888454892</v>
      </c>
      <c r="W108">
        <v>23.506234834503068</v>
      </c>
      <c r="Y108">
        <f t="shared" si="12"/>
        <v>0</v>
      </c>
      <c r="Z108">
        <f t="shared" si="13"/>
        <v>0</v>
      </c>
      <c r="AA108">
        <f t="shared" si="14"/>
        <v>0</v>
      </c>
      <c r="AB108">
        <f t="shared" si="15"/>
        <v>0</v>
      </c>
      <c r="AD108" t="s">
        <v>30</v>
      </c>
      <c r="AE108" t="s">
        <v>4</v>
      </c>
    </row>
    <row r="109" spans="2:31" x14ac:dyDescent="0.25">
      <c r="B109" t="s">
        <v>379</v>
      </c>
      <c r="C109" t="s">
        <v>380</v>
      </c>
      <c r="D109" t="s">
        <v>393</v>
      </c>
      <c r="E109" t="s">
        <v>422</v>
      </c>
      <c r="F109" t="s">
        <v>406</v>
      </c>
      <c r="G109">
        <v>1.3504591744117056</v>
      </c>
      <c r="H109">
        <v>1.0408785174923261</v>
      </c>
      <c r="I109">
        <v>1.0834280881770226</v>
      </c>
      <c r="J109">
        <v>3.5629385289525177</v>
      </c>
      <c r="K109">
        <v>2.0023665871807421</v>
      </c>
      <c r="L109">
        <v>4.0094719494578523</v>
      </c>
      <c r="M109" t="s">
        <v>379</v>
      </c>
      <c r="N109" t="s">
        <v>380</v>
      </c>
      <c r="O109" t="s">
        <v>393</v>
      </c>
      <c r="P109" t="s">
        <v>422</v>
      </c>
      <c r="Q109" t="s">
        <v>406</v>
      </c>
      <c r="R109">
        <v>1.3504591744117056</v>
      </c>
      <c r="S109">
        <v>1.0408785174923261</v>
      </c>
      <c r="T109">
        <v>1.0834280881770226</v>
      </c>
      <c r="U109">
        <v>3.5629385289525177</v>
      </c>
      <c r="V109">
        <v>2.0023665871807421</v>
      </c>
      <c r="W109">
        <v>4.0094719494578523</v>
      </c>
      <c r="Y109">
        <f t="shared" si="12"/>
        <v>0</v>
      </c>
      <c r="Z109">
        <f t="shared" si="13"/>
        <v>0</v>
      </c>
      <c r="AA109">
        <f t="shared" si="14"/>
        <v>0</v>
      </c>
      <c r="AB109">
        <f t="shared" si="15"/>
        <v>0</v>
      </c>
      <c r="AD109" t="s">
        <v>490</v>
      </c>
      <c r="AE109" t="s">
        <v>264</v>
      </c>
    </row>
    <row r="110" spans="2:31" x14ac:dyDescent="0.25">
      <c r="B110" t="s">
        <v>385</v>
      </c>
      <c r="C110" t="s">
        <v>386</v>
      </c>
      <c r="D110" t="s">
        <v>393</v>
      </c>
      <c r="E110" t="s">
        <v>422</v>
      </c>
      <c r="F110" t="s">
        <v>407</v>
      </c>
      <c r="G110">
        <v>3.5159615448480874</v>
      </c>
      <c r="H110">
        <v>2.8435399161489667</v>
      </c>
      <c r="I110">
        <v>8.0857192547324725</v>
      </c>
      <c r="J110">
        <v>3.5159615448480874</v>
      </c>
      <c r="K110">
        <v>2.8435399161489667</v>
      </c>
      <c r="L110">
        <v>8.0857192547324725</v>
      </c>
      <c r="M110" t="s">
        <v>385</v>
      </c>
      <c r="N110" t="s">
        <v>386</v>
      </c>
      <c r="O110" t="s">
        <v>393</v>
      </c>
      <c r="P110" t="s">
        <v>422</v>
      </c>
      <c r="Q110" t="s">
        <v>407</v>
      </c>
      <c r="R110">
        <v>3.5159615448480874</v>
      </c>
      <c r="S110">
        <v>2.8435399161489667</v>
      </c>
      <c r="T110">
        <v>8.0857192547324725</v>
      </c>
      <c r="U110">
        <v>3.5159615448480874</v>
      </c>
      <c r="V110">
        <v>2.8435399161489667</v>
      </c>
      <c r="W110">
        <v>8.0857192547324725</v>
      </c>
      <c r="Y110">
        <f t="shared" si="12"/>
        <v>0</v>
      </c>
      <c r="Z110">
        <f t="shared" si="13"/>
        <v>0</v>
      </c>
      <c r="AA110">
        <f t="shared" si="14"/>
        <v>0</v>
      </c>
      <c r="AB110">
        <f t="shared" si="15"/>
        <v>0</v>
      </c>
      <c r="AD110" t="s">
        <v>78</v>
      </c>
      <c r="AE110" t="s">
        <v>79</v>
      </c>
    </row>
    <row r="111" spans="2:31" x14ac:dyDescent="0.25">
      <c r="B111" t="s">
        <v>141</v>
      </c>
      <c r="C111" t="s">
        <v>142</v>
      </c>
      <c r="D111" t="s">
        <v>155</v>
      </c>
      <c r="E111" t="s">
        <v>418</v>
      </c>
      <c r="F111" t="s">
        <v>407</v>
      </c>
      <c r="G111">
        <v>2.5279595821274996</v>
      </c>
      <c r="H111">
        <v>6.1089205977405303</v>
      </c>
      <c r="I111">
        <v>37.318910869498517</v>
      </c>
      <c r="J111">
        <v>3.3111459783368402</v>
      </c>
      <c r="K111">
        <v>7.4266004291796124</v>
      </c>
      <c r="L111">
        <v>55.154393934690802</v>
      </c>
      <c r="M111" t="s">
        <v>141</v>
      </c>
      <c r="N111" t="s">
        <v>142</v>
      </c>
      <c r="O111" t="s">
        <v>155</v>
      </c>
      <c r="P111" t="s">
        <v>418</v>
      </c>
      <c r="Q111" t="s">
        <v>407</v>
      </c>
      <c r="R111">
        <v>2.5279595821274996</v>
      </c>
      <c r="S111">
        <v>6.1089205977405303</v>
      </c>
      <c r="T111">
        <v>37.318910869498517</v>
      </c>
      <c r="U111">
        <v>3.3111459783368402</v>
      </c>
      <c r="V111">
        <v>7.4266004291796124</v>
      </c>
      <c r="W111">
        <v>55.154393934690802</v>
      </c>
      <c r="Y111">
        <f t="shared" si="12"/>
        <v>0</v>
      </c>
      <c r="Z111">
        <f t="shared" si="13"/>
        <v>0</v>
      </c>
      <c r="AA111">
        <f t="shared" si="14"/>
        <v>0</v>
      </c>
      <c r="AB111">
        <f t="shared" si="15"/>
        <v>0</v>
      </c>
      <c r="AD111" t="s">
        <v>258</v>
      </c>
      <c r="AE111" t="s">
        <v>259</v>
      </c>
    </row>
    <row r="112" spans="2:31" x14ac:dyDescent="0.25">
      <c r="B112" t="s">
        <v>32</v>
      </c>
      <c r="C112" t="s">
        <v>6</v>
      </c>
      <c r="D112" t="s">
        <v>52</v>
      </c>
      <c r="E112" t="s">
        <v>417</v>
      </c>
      <c r="F112" t="s">
        <v>405</v>
      </c>
      <c r="G112">
        <v>0</v>
      </c>
      <c r="H112">
        <v>0</v>
      </c>
      <c r="I112">
        <v>0</v>
      </c>
      <c r="J112">
        <v>2.9455649781475657</v>
      </c>
      <c r="K112">
        <v>4.4046117808148493</v>
      </c>
      <c r="L112">
        <v>19.400604939692958</v>
      </c>
      <c r="M112" t="s">
        <v>32</v>
      </c>
      <c r="N112" t="s">
        <v>6</v>
      </c>
      <c r="O112" t="s">
        <v>52</v>
      </c>
      <c r="P112" t="s">
        <v>417</v>
      </c>
      <c r="Q112" t="s">
        <v>405</v>
      </c>
      <c r="R112">
        <v>0</v>
      </c>
      <c r="S112">
        <v>0</v>
      </c>
      <c r="T112">
        <v>0</v>
      </c>
      <c r="U112">
        <v>2.9455649781475657</v>
      </c>
      <c r="V112">
        <v>4.4046117808148493</v>
      </c>
      <c r="W112">
        <v>19.400604939692958</v>
      </c>
      <c r="Y112">
        <f t="shared" si="12"/>
        <v>0</v>
      </c>
      <c r="Z112">
        <f t="shared" si="13"/>
        <v>0</v>
      </c>
      <c r="AA112">
        <f t="shared" si="14"/>
        <v>0</v>
      </c>
      <c r="AB112">
        <f t="shared" si="15"/>
        <v>0</v>
      </c>
      <c r="AD112" t="s">
        <v>137</v>
      </c>
      <c r="AE112" t="s">
        <v>138</v>
      </c>
    </row>
    <row r="113" spans="2:31" x14ac:dyDescent="0.25">
      <c r="B113" t="s">
        <v>500</v>
      </c>
      <c r="C113" t="s">
        <v>304</v>
      </c>
      <c r="D113" t="s">
        <v>319</v>
      </c>
      <c r="E113" t="s">
        <v>295</v>
      </c>
      <c r="F113" t="s">
        <v>404</v>
      </c>
      <c r="G113">
        <v>2.2353767876024562</v>
      </c>
      <c r="H113">
        <v>2.2385533852420294</v>
      </c>
      <c r="I113">
        <v>5.0111212585785498</v>
      </c>
      <c r="J113">
        <v>2.2353767876024562</v>
      </c>
      <c r="K113">
        <v>2.2385533852420294</v>
      </c>
      <c r="L113">
        <v>5.0111212585785498</v>
      </c>
      <c r="M113" t="s">
        <v>500</v>
      </c>
      <c r="N113" t="s">
        <v>304</v>
      </c>
      <c r="O113" t="s">
        <v>319</v>
      </c>
      <c r="P113" t="s">
        <v>295</v>
      </c>
      <c r="Q113" t="s">
        <v>404</v>
      </c>
      <c r="R113">
        <v>2.2353767876024562</v>
      </c>
      <c r="S113">
        <v>2.2385533852420294</v>
      </c>
      <c r="T113">
        <v>5.0111212585785498</v>
      </c>
      <c r="U113">
        <v>2.2353767876024562</v>
      </c>
      <c r="V113">
        <v>2.2385533852420294</v>
      </c>
      <c r="W113">
        <v>5.0111212585785498</v>
      </c>
      <c r="Y113">
        <f t="shared" si="12"/>
        <v>0</v>
      </c>
      <c r="Z113">
        <f t="shared" si="13"/>
        <v>0</v>
      </c>
      <c r="AA113">
        <f t="shared" si="14"/>
        <v>0</v>
      </c>
      <c r="AB113">
        <f t="shared" si="15"/>
        <v>0</v>
      </c>
      <c r="AD113" t="s">
        <v>493</v>
      </c>
      <c r="AE113" t="s">
        <v>66</v>
      </c>
    </row>
    <row r="114" spans="2:31" x14ac:dyDescent="0.25">
      <c r="B114" t="s">
        <v>352</v>
      </c>
      <c r="C114" t="s">
        <v>353</v>
      </c>
      <c r="D114" t="s">
        <v>349</v>
      </c>
      <c r="E114" t="s">
        <v>421</v>
      </c>
      <c r="F114" t="s">
        <v>404</v>
      </c>
      <c r="G114">
        <v>1.934046806393968</v>
      </c>
      <c r="H114">
        <v>2.6557405821405138</v>
      </c>
      <c r="I114">
        <v>7.0529580396280354</v>
      </c>
      <c r="J114">
        <v>1.934046806393968</v>
      </c>
      <c r="K114">
        <v>2.6557405821405138</v>
      </c>
      <c r="L114">
        <v>7.0529580396280354</v>
      </c>
      <c r="M114" t="s">
        <v>352</v>
      </c>
      <c r="N114" t="s">
        <v>353</v>
      </c>
      <c r="O114" t="s">
        <v>349</v>
      </c>
      <c r="P114" t="s">
        <v>421</v>
      </c>
      <c r="Q114" t="s">
        <v>404</v>
      </c>
      <c r="R114">
        <v>1.934046806393968</v>
      </c>
      <c r="S114">
        <v>2.6557405821405138</v>
      </c>
      <c r="T114">
        <v>7.0529580396280354</v>
      </c>
      <c r="U114">
        <v>1.934046806393968</v>
      </c>
      <c r="V114">
        <v>2.6557405821405138</v>
      </c>
      <c r="W114">
        <v>7.0529580396280354</v>
      </c>
      <c r="Y114">
        <f t="shared" si="12"/>
        <v>0</v>
      </c>
      <c r="Z114">
        <f t="shared" si="13"/>
        <v>0</v>
      </c>
      <c r="AA114">
        <f t="shared" si="14"/>
        <v>0</v>
      </c>
      <c r="AB114">
        <f t="shared" si="15"/>
        <v>0</v>
      </c>
      <c r="AD114" t="s">
        <v>496</v>
      </c>
      <c r="AE114" t="s">
        <v>67</v>
      </c>
    </row>
    <row r="115" spans="2:31" x14ac:dyDescent="0.25">
      <c r="B115" t="s">
        <v>38</v>
      </c>
      <c r="C115" t="s">
        <v>12</v>
      </c>
      <c r="D115" t="s">
        <v>52</v>
      </c>
      <c r="E115" t="s">
        <v>417</v>
      </c>
      <c r="F115" t="s">
        <v>408</v>
      </c>
      <c r="G115">
        <v>0</v>
      </c>
      <c r="H115">
        <v>0</v>
      </c>
      <c r="I115">
        <v>0</v>
      </c>
      <c r="J115">
        <v>1.8333837362990073</v>
      </c>
      <c r="K115">
        <v>1.6322120586381166</v>
      </c>
      <c r="L115">
        <v>2.6641162043636784</v>
      </c>
      <c r="M115" t="s">
        <v>38</v>
      </c>
      <c r="N115" t="s">
        <v>12</v>
      </c>
      <c r="O115" t="s">
        <v>52</v>
      </c>
      <c r="P115" t="s">
        <v>417</v>
      </c>
      <c r="Q115" t="s">
        <v>408</v>
      </c>
      <c r="R115">
        <v>0</v>
      </c>
      <c r="S115">
        <v>0</v>
      </c>
      <c r="T115">
        <v>0</v>
      </c>
      <c r="U115">
        <v>1.8333837362990073</v>
      </c>
      <c r="V115">
        <v>1.6322120586381166</v>
      </c>
      <c r="W115">
        <v>2.6641162043636784</v>
      </c>
      <c r="Y115">
        <f t="shared" si="12"/>
        <v>0</v>
      </c>
      <c r="Z115">
        <f t="shared" si="13"/>
        <v>0</v>
      </c>
      <c r="AA115">
        <f t="shared" si="14"/>
        <v>0</v>
      </c>
      <c r="AB115">
        <f t="shared" si="15"/>
        <v>0</v>
      </c>
      <c r="AD115" t="s">
        <v>170</v>
      </c>
      <c r="AE115" t="s">
        <v>165</v>
      </c>
    </row>
    <row r="116" spans="2:31" x14ac:dyDescent="0.25">
      <c r="B116" t="s">
        <v>188</v>
      </c>
      <c r="C116" t="s">
        <v>189</v>
      </c>
      <c r="D116" t="s">
        <v>195</v>
      </c>
      <c r="E116" t="s">
        <v>188</v>
      </c>
      <c r="F116" t="s">
        <v>407</v>
      </c>
      <c r="G116">
        <v>0</v>
      </c>
      <c r="H116">
        <v>0</v>
      </c>
      <c r="I116">
        <v>0</v>
      </c>
      <c r="J116">
        <v>1.6983640386142762</v>
      </c>
      <c r="K116">
        <v>3.3699655531731842</v>
      </c>
      <c r="L116">
        <v>11.356667829573846</v>
      </c>
      <c r="M116" t="s">
        <v>188</v>
      </c>
      <c r="N116" t="s">
        <v>189</v>
      </c>
      <c r="O116" t="s">
        <v>195</v>
      </c>
      <c r="P116" t="s">
        <v>188</v>
      </c>
      <c r="Q116" t="s">
        <v>407</v>
      </c>
      <c r="R116">
        <v>0</v>
      </c>
      <c r="S116">
        <v>0</v>
      </c>
      <c r="T116">
        <v>0</v>
      </c>
      <c r="U116">
        <v>1.6983640386142762</v>
      </c>
      <c r="V116">
        <v>3.3699655531731842</v>
      </c>
      <c r="W116">
        <v>11.356667829573846</v>
      </c>
      <c r="Y116">
        <f t="shared" si="12"/>
        <v>0</v>
      </c>
      <c r="Z116">
        <f t="shared" si="13"/>
        <v>0</v>
      </c>
      <c r="AA116">
        <f t="shared" si="14"/>
        <v>0</v>
      </c>
      <c r="AB116">
        <f t="shared" si="15"/>
        <v>0</v>
      </c>
      <c r="AD116" t="s">
        <v>505</v>
      </c>
      <c r="AE116" t="s">
        <v>396</v>
      </c>
    </row>
    <row r="117" spans="2:31" x14ac:dyDescent="0.25">
      <c r="B117" t="s">
        <v>372</v>
      </c>
      <c r="C117" t="s">
        <v>373</v>
      </c>
      <c r="D117" t="s">
        <v>376</v>
      </c>
      <c r="E117" t="s">
        <v>184</v>
      </c>
      <c r="F117" t="s">
        <v>407</v>
      </c>
      <c r="G117">
        <v>1.2635556305229718</v>
      </c>
      <c r="H117">
        <v>1.2265673211896426</v>
      </c>
      <c r="I117">
        <v>1.5044673934103359</v>
      </c>
      <c r="J117">
        <v>1.2635556305229718</v>
      </c>
      <c r="K117">
        <v>1.2265673211896426</v>
      </c>
      <c r="L117">
        <v>1.5044673934103359</v>
      </c>
      <c r="M117" t="s">
        <v>372</v>
      </c>
      <c r="N117" t="s">
        <v>373</v>
      </c>
      <c r="O117" t="s">
        <v>376</v>
      </c>
      <c r="P117" t="s">
        <v>184</v>
      </c>
      <c r="Q117" t="s">
        <v>407</v>
      </c>
      <c r="R117">
        <v>1.2635556305229718</v>
      </c>
      <c r="S117">
        <v>1.2265673211896426</v>
      </c>
      <c r="T117">
        <v>1.5044673934103359</v>
      </c>
      <c r="U117">
        <v>1.2635556305229718</v>
      </c>
      <c r="V117">
        <v>1.2265673211896426</v>
      </c>
      <c r="W117">
        <v>1.5044673934103359</v>
      </c>
      <c r="Y117">
        <f t="shared" si="12"/>
        <v>0</v>
      </c>
      <c r="Z117">
        <f t="shared" si="13"/>
        <v>0</v>
      </c>
      <c r="AA117">
        <f t="shared" si="14"/>
        <v>0</v>
      </c>
      <c r="AB117">
        <f t="shared" si="15"/>
        <v>0</v>
      </c>
      <c r="AD117" t="s">
        <v>172</v>
      </c>
      <c r="AE117" t="s">
        <v>167</v>
      </c>
    </row>
    <row r="118" spans="2:31" x14ac:dyDescent="0.25">
      <c r="B118" t="s">
        <v>258</v>
      </c>
      <c r="C118" t="s">
        <v>259</v>
      </c>
      <c r="D118" t="s">
        <v>194</v>
      </c>
      <c r="E118" t="s">
        <v>419</v>
      </c>
      <c r="F118" t="s">
        <v>408</v>
      </c>
      <c r="G118">
        <v>0.98942502534032217</v>
      </c>
      <c r="H118">
        <v>1.8001824710142618</v>
      </c>
      <c r="I118">
        <v>3.2406569289470135</v>
      </c>
      <c r="J118">
        <v>0.98942502534032217</v>
      </c>
      <c r="K118">
        <v>1.8001824710142618</v>
      </c>
      <c r="L118">
        <v>3.2406569289470135</v>
      </c>
      <c r="M118" t="s">
        <v>258</v>
      </c>
      <c r="N118" t="s">
        <v>259</v>
      </c>
      <c r="O118" t="s">
        <v>194</v>
      </c>
      <c r="P118" t="s">
        <v>419</v>
      </c>
      <c r="Q118" t="s">
        <v>408</v>
      </c>
      <c r="R118">
        <v>0.98942502534032217</v>
      </c>
      <c r="S118">
        <v>1.8001824710142618</v>
      </c>
      <c r="T118">
        <v>3.2406569289470135</v>
      </c>
      <c r="U118">
        <v>0.98942502534032217</v>
      </c>
      <c r="V118">
        <v>1.8001824710142618</v>
      </c>
      <c r="W118">
        <v>3.2406569289470135</v>
      </c>
      <c r="Y118">
        <f t="shared" si="12"/>
        <v>0</v>
      </c>
      <c r="Z118">
        <f t="shared" si="13"/>
        <v>0</v>
      </c>
      <c r="AA118">
        <f t="shared" si="14"/>
        <v>0</v>
      </c>
      <c r="AB118">
        <f t="shared" si="15"/>
        <v>0</v>
      </c>
      <c r="AD118" t="s">
        <v>498</v>
      </c>
      <c r="AE118" t="s">
        <v>68</v>
      </c>
    </row>
    <row r="119" spans="2:31" x14ac:dyDescent="0.25">
      <c r="B119" t="s">
        <v>48</v>
      </c>
      <c r="C119" t="s">
        <v>22</v>
      </c>
      <c r="D119" t="s">
        <v>52</v>
      </c>
      <c r="E119" t="s">
        <v>417</v>
      </c>
      <c r="F119" t="s">
        <v>404</v>
      </c>
      <c r="G119">
        <v>0</v>
      </c>
      <c r="H119">
        <v>0</v>
      </c>
      <c r="I119">
        <v>0</v>
      </c>
      <c r="J119">
        <v>0.69591349266730695</v>
      </c>
      <c r="K119">
        <v>0.51234490018472578</v>
      </c>
      <c r="L119">
        <v>0.26249729674529665</v>
      </c>
      <c r="M119" t="s">
        <v>48</v>
      </c>
      <c r="N119" t="s">
        <v>22</v>
      </c>
      <c r="O119" t="s">
        <v>52</v>
      </c>
      <c r="P119" t="s">
        <v>417</v>
      </c>
      <c r="Q119" t="s">
        <v>404</v>
      </c>
      <c r="R119">
        <v>0</v>
      </c>
      <c r="S119">
        <v>0</v>
      </c>
      <c r="T119">
        <v>0</v>
      </c>
      <c r="U119">
        <v>0.69591349266730695</v>
      </c>
      <c r="V119">
        <v>0.51234490018472578</v>
      </c>
      <c r="W119">
        <v>0.26249729674529665</v>
      </c>
      <c r="Y119">
        <f t="shared" si="12"/>
        <v>0</v>
      </c>
      <c r="Z119">
        <f t="shared" si="13"/>
        <v>0</v>
      </c>
      <c r="AA119">
        <f t="shared" si="14"/>
        <v>0</v>
      </c>
      <c r="AB119">
        <f t="shared" si="15"/>
        <v>0</v>
      </c>
      <c r="AD119" t="s">
        <v>76</v>
      </c>
      <c r="AE119" t="s">
        <v>77</v>
      </c>
    </row>
    <row r="120" spans="2:31" x14ac:dyDescent="0.25">
      <c r="B120" t="s">
        <v>45</v>
      </c>
      <c r="C120" t="s">
        <v>19</v>
      </c>
      <c r="D120" t="s">
        <v>52</v>
      </c>
      <c r="E120" t="s">
        <v>417</v>
      </c>
      <c r="F120" t="s">
        <v>404</v>
      </c>
      <c r="G120">
        <v>0</v>
      </c>
      <c r="H120">
        <v>0</v>
      </c>
      <c r="I120">
        <v>0</v>
      </c>
      <c r="J120">
        <v>0.45099619709277222</v>
      </c>
      <c r="K120">
        <v>1.0195696292489673</v>
      </c>
      <c r="L120">
        <v>1.0395222288868766</v>
      </c>
      <c r="M120" t="s">
        <v>45</v>
      </c>
      <c r="N120" t="s">
        <v>19</v>
      </c>
      <c r="O120" t="s">
        <v>52</v>
      </c>
      <c r="P120" t="s">
        <v>417</v>
      </c>
      <c r="Q120" t="s">
        <v>404</v>
      </c>
      <c r="R120">
        <v>0</v>
      </c>
      <c r="S120">
        <v>0</v>
      </c>
      <c r="T120">
        <v>0</v>
      </c>
      <c r="U120">
        <v>0.45099619709277222</v>
      </c>
      <c r="V120">
        <v>1.0195696292489673</v>
      </c>
      <c r="W120">
        <v>1.0395222288868766</v>
      </c>
      <c r="Y120">
        <f t="shared" si="12"/>
        <v>0</v>
      </c>
      <c r="Z120">
        <f t="shared" si="13"/>
        <v>0</v>
      </c>
      <c r="AA120">
        <f t="shared" si="14"/>
        <v>0</v>
      </c>
      <c r="AB120">
        <f t="shared" si="15"/>
        <v>0</v>
      </c>
      <c r="AD120" t="s">
        <v>285</v>
      </c>
      <c r="AE120" t="s">
        <v>286</v>
      </c>
    </row>
    <row r="121" spans="2:31" x14ac:dyDescent="0.25">
      <c r="B121" t="s">
        <v>474</v>
      </c>
      <c r="C121" t="s">
        <v>321</v>
      </c>
      <c r="D121" t="s">
        <v>343</v>
      </c>
      <c r="E121" t="s">
        <v>421</v>
      </c>
      <c r="F121" t="s">
        <v>408</v>
      </c>
      <c r="G121">
        <v>0.32976111286334386</v>
      </c>
      <c r="H121">
        <v>0.5979204478156086</v>
      </c>
      <c r="I121">
        <v>0.35750886191601794</v>
      </c>
      <c r="J121">
        <v>0.32976111286334386</v>
      </c>
      <c r="K121">
        <v>0.5979204478156086</v>
      </c>
      <c r="L121">
        <v>0.35750886191601794</v>
      </c>
      <c r="M121" t="s">
        <v>474</v>
      </c>
      <c r="N121" t="s">
        <v>321</v>
      </c>
      <c r="O121" t="s">
        <v>343</v>
      </c>
      <c r="P121" t="s">
        <v>421</v>
      </c>
      <c r="Q121" t="s">
        <v>408</v>
      </c>
      <c r="R121">
        <v>0.32976111286334386</v>
      </c>
      <c r="S121">
        <v>0.5979204478156086</v>
      </c>
      <c r="T121">
        <v>0.35750886191601794</v>
      </c>
      <c r="U121">
        <v>0.32976111286334386</v>
      </c>
      <c r="V121">
        <v>0.5979204478156086</v>
      </c>
      <c r="W121">
        <v>0.35750886191601794</v>
      </c>
      <c r="Y121">
        <f t="shared" si="12"/>
        <v>0</v>
      </c>
      <c r="Z121">
        <f t="shared" si="13"/>
        <v>0</v>
      </c>
      <c r="AA121">
        <f t="shared" si="14"/>
        <v>0</v>
      </c>
      <c r="AB121">
        <f t="shared" si="15"/>
        <v>0</v>
      </c>
      <c r="AD121" t="s">
        <v>37</v>
      </c>
      <c r="AE121" t="s">
        <v>11</v>
      </c>
    </row>
    <row r="122" spans="2:31" x14ac:dyDescent="0.25">
      <c r="B122" t="s">
        <v>147</v>
      </c>
      <c r="C122" t="s">
        <v>148</v>
      </c>
      <c r="D122" t="s">
        <v>155</v>
      </c>
      <c r="E122" t="s">
        <v>418</v>
      </c>
      <c r="F122" t="s">
        <v>407</v>
      </c>
      <c r="G122">
        <v>0</v>
      </c>
      <c r="H122">
        <v>0</v>
      </c>
      <c r="I122">
        <v>0</v>
      </c>
      <c r="J122">
        <v>0.15030737642139327</v>
      </c>
      <c r="K122">
        <v>0.36817637680885296</v>
      </c>
      <c r="L122">
        <v>0.13555384444009447</v>
      </c>
      <c r="M122" t="s">
        <v>147</v>
      </c>
      <c r="N122" t="s">
        <v>148</v>
      </c>
      <c r="O122" t="s">
        <v>155</v>
      </c>
      <c r="P122" t="s">
        <v>418</v>
      </c>
      <c r="Q122" t="s">
        <v>407</v>
      </c>
      <c r="R122">
        <v>0</v>
      </c>
      <c r="S122">
        <v>0</v>
      </c>
      <c r="T122">
        <v>0</v>
      </c>
      <c r="U122">
        <v>0.15030737642139327</v>
      </c>
      <c r="V122">
        <v>0.36817637680885296</v>
      </c>
      <c r="W122">
        <v>0.13555384444009447</v>
      </c>
      <c r="Y122">
        <f t="shared" si="12"/>
        <v>0</v>
      </c>
      <c r="Z122">
        <f t="shared" si="13"/>
        <v>0</v>
      </c>
      <c r="AA122">
        <f t="shared" si="14"/>
        <v>0</v>
      </c>
      <c r="AB122">
        <f t="shared" si="15"/>
        <v>0</v>
      </c>
      <c r="AD122" t="s">
        <v>110</v>
      </c>
      <c r="AE122" t="s">
        <v>111</v>
      </c>
    </row>
    <row r="123" spans="2:31" x14ac:dyDescent="0.25">
      <c r="B123" t="s">
        <v>133</v>
      </c>
      <c r="C123" t="s">
        <v>134</v>
      </c>
      <c r="D123" t="s">
        <v>155</v>
      </c>
      <c r="E123" t="s">
        <v>418</v>
      </c>
      <c r="F123" t="s">
        <v>406</v>
      </c>
      <c r="G123">
        <v>0</v>
      </c>
      <c r="H123">
        <v>0</v>
      </c>
      <c r="I123">
        <v>0</v>
      </c>
      <c r="J123">
        <v>8.9491370926958816E-3</v>
      </c>
      <c r="K123">
        <v>2.1920819515319032E-2</v>
      </c>
      <c r="L123">
        <v>4.8052232822319173E-4</v>
      </c>
      <c r="M123" t="s">
        <v>133</v>
      </c>
      <c r="N123" t="s">
        <v>134</v>
      </c>
      <c r="O123" t="s">
        <v>155</v>
      </c>
      <c r="P123" t="s">
        <v>418</v>
      </c>
      <c r="Q123" t="s">
        <v>406</v>
      </c>
      <c r="R123">
        <v>0</v>
      </c>
      <c r="S123">
        <v>0</v>
      </c>
      <c r="T123">
        <v>0</v>
      </c>
      <c r="U123">
        <v>8.9491370926958816E-3</v>
      </c>
      <c r="V123">
        <v>2.1920819515319032E-2</v>
      </c>
      <c r="W123">
        <v>4.8052232822319173E-4</v>
      </c>
      <c r="Y123">
        <f t="shared" si="12"/>
        <v>0</v>
      </c>
      <c r="Z123">
        <f t="shared" si="13"/>
        <v>0</v>
      </c>
      <c r="AA123">
        <f t="shared" si="14"/>
        <v>0</v>
      </c>
      <c r="AB123">
        <f t="shared" si="15"/>
        <v>0</v>
      </c>
      <c r="AD123" t="s">
        <v>491</v>
      </c>
      <c r="AE123" t="s">
        <v>322</v>
      </c>
    </row>
    <row r="124" spans="2:31" x14ac:dyDescent="0.25">
      <c r="B124" t="s">
        <v>325</v>
      </c>
      <c r="C124" t="s">
        <v>326</v>
      </c>
      <c r="D124" t="s">
        <v>343</v>
      </c>
      <c r="E124" t="s">
        <v>421</v>
      </c>
      <c r="F124" t="s">
        <v>404</v>
      </c>
      <c r="G124">
        <v>2.6282022722433972E-3</v>
      </c>
      <c r="H124">
        <v>6.4377545078196435E-3</v>
      </c>
      <c r="I124">
        <v>4.1444683102952138E-5</v>
      </c>
      <c r="J124">
        <v>2.6282022722433972E-3</v>
      </c>
      <c r="K124">
        <v>6.4377545078196435E-3</v>
      </c>
      <c r="L124">
        <v>4.1444683102952138E-5</v>
      </c>
      <c r="M124" t="s">
        <v>325</v>
      </c>
      <c r="N124" t="s">
        <v>326</v>
      </c>
      <c r="O124" t="s">
        <v>343</v>
      </c>
      <c r="P124" t="s">
        <v>421</v>
      </c>
      <c r="Q124" t="s">
        <v>404</v>
      </c>
      <c r="R124">
        <v>2.6282022722433972E-3</v>
      </c>
      <c r="S124">
        <v>6.4377545078196435E-3</v>
      </c>
      <c r="T124">
        <v>4.1444683102952138E-5</v>
      </c>
      <c r="U124">
        <v>2.6282022722433972E-3</v>
      </c>
      <c r="V124">
        <v>6.4377545078196435E-3</v>
      </c>
      <c r="W124">
        <v>4.1444683102952138E-5</v>
      </c>
      <c r="Y124">
        <f t="shared" si="12"/>
        <v>0</v>
      </c>
      <c r="Z124">
        <f t="shared" si="13"/>
        <v>0</v>
      </c>
      <c r="AA124">
        <f t="shared" si="14"/>
        <v>0</v>
      </c>
      <c r="AB124">
        <f t="shared" si="15"/>
        <v>0</v>
      </c>
      <c r="AD124" t="s">
        <v>74</v>
      </c>
      <c r="AE124" t="s">
        <v>75</v>
      </c>
    </row>
    <row r="125" spans="2:31" x14ac:dyDescent="0.25">
      <c r="B125" t="s">
        <v>26</v>
      </c>
      <c r="C125" t="s">
        <v>0</v>
      </c>
      <c r="D125" t="s">
        <v>52</v>
      </c>
      <c r="E125" t="s">
        <v>417</v>
      </c>
      <c r="F125" t="s">
        <v>407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 t="s">
        <v>26</v>
      </c>
      <c r="N125" t="s">
        <v>0</v>
      </c>
      <c r="O125" t="s">
        <v>52</v>
      </c>
      <c r="P125" t="s">
        <v>417</v>
      </c>
      <c r="Q125" t="s">
        <v>407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Y125">
        <f t="shared" si="12"/>
        <v>0</v>
      </c>
      <c r="Z125">
        <f t="shared" si="13"/>
        <v>0</v>
      </c>
      <c r="AA125">
        <f t="shared" si="14"/>
        <v>0</v>
      </c>
      <c r="AB125">
        <f t="shared" si="15"/>
        <v>0</v>
      </c>
      <c r="AD125" t="s">
        <v>44</v>
      </c>
      <c r="AE125" t="s">
        <v>18</v>
      </c>
    </row>
    <row r="126" spans="2:31" x14ac:dyDescent="0.25">
      <c r="B126" t="s">
        <v>354</v>
      </c>
      <c r="C126" t="s">
        <v>355</v>
      </c>
      <c r="D126" t="s">
        <v>349</v>
      </c>
      <c r="E126" t="s">
        <v>421</v>
      </c>
      <c r="F126" t="s">
        <v>407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 t="s">
        <v>354</v>
      </c>
      <c r="N126" t="s">
        <v>355</v>
      </c>
      <c r="O126" t="s">
        <v>349</v>
      </c>
      <c r="P126" t="s">
        <v>421</v>
      </c>
      <c r="Q126" t="s">
        <v>407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Y126">
        <f t="shared" si="12"/>
        <v>0</v>
      </c>
      <c r="Z126">
        <f t="shared" si="13"/>
        <v>0</v>
      </c>
      <c r="AA126">
        <f t="shared" si="14"/>
        <v>0</v>
      </c>
      <c r="AB126">
        <f t="shared" si="15"/>
        <v>0</v>
      </c>
      <c r="AD126" t="s">
        <v>474</v>
      </c>
      <c r="AE126" t="s">
        <v>321</v>
      </c>
    </row>
    <row r="127" spans="2:31" x14ac:dyDescent="0.25">
      <c r="B127" t="s">
        <v>484</v>
      </c>
      <c r="C127" t="s">
        <v>394</v>
      </c>
      <c r="D127" t="s">
        <v>403</v>
      </c>
      <c r="E127" t="s">
        <v>422</v>
      </c>
      <c r="F127" t="s">
        <v>407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 t="s">
        <v>484</v>
      </c>
      <c r="N127" t="s">
        <v>394</v>
      </c>
      <c r="O127" t="s">
        <v>403</v>
      </c>
      <c r="P127" t="s">
        <v>422</v>
      </c>
      <c r="Q127" t="s">
        <v>407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Y127">
        <f t="shared" si="12"/>
        <v>0</v>
      </c>
      <c r="Z127">
        <f t="shared" si="13"/>
        <v>0</v>
      </c>
      <c r="AA127">
        <f t="shared" si="14"/>
        <v>0</v>
      </c>
      <c r="AB127">
        <f t="shared" si="15"/>
        <v>0</v>
      </c>
      <c r="AD127" t="s">
        <v>106</v>
      </c>
      <c r="AE127" t="s">
        <v>107</v>
      </c>
    </row>
    <row r="128" spans="2:31" x14ac:dyDescent="0.25">
      <c r="B128" t="s">
        <v>366</v>
      </c>
      <c r="C128" t="s">
        <v>367</v>
      </c>
      <c r="D128" t="s">
        <v>376</v>
      </c>
      <c r="E128" t="s">
        <v>184</v>
      </c>
      <c r="F128" t="s">
        <v>407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 t="s">
        <v>366</v>
      </c>
      <c r="N128" t="s">
        <v>367</v>
      </c>
      <c r="O128" t="s">
        <v>376</v>
      </c>
      <c r="P128" t="s">
        <v>184</v>
      </c>
      <c r="Q128" t="s">
        <v>407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Y128">
        <f t="shared" si="12"/>
        <v>0</v>
      </c>
      <c r="Z128">
        <f t="shared" si="13"/>
        <v>0</v>
      </c>
      <c r="AA128">
        <f t="shared" si="14"/>
        <v>0</v>
      </c>
      <c r="AB128">
        <f t="shared" si="15"/>
        <v>0</v>
      </c>
      <c r="AD128" t="s">
        <v>41</v>
      </c>
      <c r="AE128" t="s">
        <v>15</v>
      </c>
    </row>
    <row r="129" spans="2:31" x14ac:dyDescent="0.25">
      <c r="B129" t="s">
        <v>149</v>
      </c>
      <c r="C129" t="s">
        <v>150</v>
      </c>
      <c r="D129" t="s">
        <v>155</v>
      </c>
      <c r="E129" t="s">
        <v>418</v>
      </c>
      <c r="F129" t="s">
        <v>407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 t="s">
        <v>149</v>
      </c>
      <c r="N129" t="s">
        <v>150</v>
      </c>
      <c r="O129" t="s">
        <v>155</v>
      </c>
      <c r="P129" t="s">
        <v>418</v>
      </c>
      <c r="Q129" t="s">
        <v>407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Y129">
        <f t="shared" si="12"/>
        <v>0</v>
      </c>
      <c r="Z129">
        <f t="shared" si="13"/>
        <v>0</v>
      </c>
      <c r="AA129">
        <f t="shared" si="14"/>
        <v>0</v>
      </c>
      <c r="AB129">
        <f t="shared" si="15"/>
        <v>0</v>
      </c>
      <c r="AD129" t="s">
        <v>509</v>
      </c>
      <c r="AE129" t="s">
        <v>70</v>
      </c>
    </row>
    <row r="130" spans="2:31" x14ac:dyDescent="0.25">
      <c r="B130" t="s">
        <v>119</v>
      </c>
      <c r="C130" t="s">
        <v>120</v>
      </c>
      <c r="D130" t="s">
        <v>155</v>
      </c>
      <c r="E130" t="s">
        <v>418</v>
      </c>
      <c r="F130" t="s">
        <v>404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 t="s">
        <v>119</v>
      </c>
      <c r="N130" t="s">
        <v>120</v>
      </c>
      <c r="O130" t="s">
        <v>155</v>
      </c>
      <c r="P130" t="s">
        <v>418</v>
      </c>
      <c r="Q130" t="s">
        <v>404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Y130">
        <f t="shared" si="12"/>
        <v>0</v>
      </c>
      <c r="Z130">
        <f t="shared" si="13"/>
        <v>0</v>
      </c>
      <c r="AA130">
        <f t="shared" si="14"/>
        <v>0</v>
      </c>
      <c r="AB130">
        <f t="shared" si="15"/>
        <v>0</v>
      </c>
      <c r="AD130" t="s">
        <v>487</v>
      </c>
      <c r="AE130" t="s">
        <v>65</v>
      </c>
    </row>
    <row r="131" spans="2:31" x14ac:dyDescent="0.25">
      <c r="B131" t="s">
        <v>33</v>
      </c>
      <c r="C131" t="s">
        <v>7</v>
      </c>
      <c r="D131" t="s">
        <v>52</v>
      </c>
      <c r="E131" t="s">
        <v>417</v>
      </c>
      <c r="F131" t="s">
        <v>406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 t="s">
        <v>33</v>
      </c>
      <c r="N131" t="s">
        <v>7</v>
      </c>
      <c r="O131" t="s">
        <v>52</v>
      </c>
      <c r="P131" t="s">
        <v>417</v>
      </c>
      <c r="Q131" t="s">
        <v>406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Y131">
        <f t="shared" si="12"/>
        <v>0</v>
      </c>
      <c r="Z131">
        <f t="shared" si="13"/>
        <v>0</v>
      </c>
      <c r="AA131">
        <f t="shared" si="14"/>
        <v>0</v>
      </c>
      <c r="AB131">
        <f t="shared" si="15"/>
        <v>0</v>
      </c>
      <c r="AD131" t="s">
        <v>108</v>
      </c>
      <c r="AE131" t="s">
        <v>109</v>
      </c>
    </row>
    <row r="132" spans="2:31" x14ac:dyDescent="0.25">
      <c r="B132" t="s">
        <v>471</v>
      </c>
      <c r="C132" t="s">
        <v>320</v>
      </c>
      <c r="D132" t="s">
        <v>343</v>
      </c>
      <c r="E132" t="s">
        <v>421</v>
      </c>
      <c r="F132" t="s">
        <v>404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 t="s">
        <v>471</v>
      </c>
      <c r="N132" t="s">
        <v>320</v>
      </c>
      <c r="O132" t="s">
        <v>343</v>
      </c>
      <c r="P132" t="s">
        <v>421</v>
      </c>
      <c r="Q132" t="s">
        <v>404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Y132">
        <f t="shared" ref="Y132:Y149" si="16">R132-G132</f>
        <v>0</v>
      </c>
      <c r="Z132">
        <f t="shared" ref="Z132:Z149" si="17">(T132-I132)^0.5</f>
        <v>0</v>
      </c>
      <c r="AA132">
        <f t="shared" ref="AA132:AA149" si="18">U132-J132</f>
        <v>0</v>
      </c>
      <c r="AB132">
        <f t="shared" ref="AB132:AB149" si="19">(W132-L132)^0.5</f>
        <v>0</v>
      </c>
      <c r="AD132" t="s">
        <v>98</v>
      </c>
      <c r="AE132" t="s">
        <v>99</v>
      </c>
    </row>
    <row r="133" spans="2:31" x14ac:dyDescent="0.25">
      <c r="B133" t="s">
        <v>139</v>
      </c>
      <c r="C133" t="s">
        <v>140</v>
      </c>
      <c r="D133" t="s">
        <v>155</v>
      </c>
      <c r="E133" t="s">
        <v>418</v>
      </c>
      <c r="F133" t="s">
        <v>404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 t="s">
        <v>139</v>
      </c>
      <c r="N133" t="s">
        <v>140</v>
      </c>
      <c r="O133" t="s">
        <v>155</v>
      </c>
      <c r="P133" t="s">
        <v>418</v>
      </c>
      <c r="Q133" t="s">
        <v>404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Y133">
        <f t="shared" si="16"/>
        <v>0</v>
      </c>
      <c r="Z133">
        <f t="shared" si="17"/>
        <v>0</v>
      </c>
      <c r="AA133">
        <f t="shared" si="18"/>
        <v>0</v>
      </c>
      <c r="AB133">
        <f t="shared" si="19"/>
        <v>0</v>
      </c>
      <c r="AD133" t="s">
        <v>512</v>
      </c>
      <c r="AE133" t="s">
        <v>345</v>
      </c>
    </row>
    <row r="134" spans="2:31" x14ac:dyDescent="0.25">
      <c r="B134" t="s">
        <v>368</v>
      </c>
      <c r="C134" t="s">
        <v>369</v>
      </c>
      <c r="D134" t="s">
        <v>376</v>
      </c>
      <c r="E134" t="s">
        <v>184</v>
      </c>
      <c r="F134" t="s">
        <v>404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 t="s">
        <v>368</v>
      </c>
      <c r="N134" t="s">
        <v>369</v>
      </c>
      <c r="O134" t="s">
        <v>376</v>
      </c>
      <c r="P134" t="s">
        <v>184</v>
      </c>
      <c r="Q134" t="s">
        <v>404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Y134">
        <f t="shared" si="16"/>
        <v>0</v>
      </c>
      <c r="Z134">
        <f t="shared" si="17"/>
        <v>0</v>
      </c>
      <c r="AA134">
        <f t="shared" si="18"/>
        <v>0</v>
      </c>
      <c r="AB134">
        <f t="shared" si="19"/>
        <v>0</v>
      </c>
      <c r="AD134" t="s">
        <v>92</v>
      </c>
      <c r="AE134" t="s">
        <v>93</v>
      </c>
    </row>
    <row r="135" spans="2:31" x14ac:dyDescent="0.25">
      <c r="B135" t="s">
        <v>29</v>
      </c>
      <c r="C135" t="s">
        <v>3</v>
      </c>
      <c r="D135" t="s">
        <v>52</v>
      </c>
      <c r="E135" t="s">
        <v>417</v>
      </c>
      <c r="F135" t="s">
        <v>407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 t="s">
        <v>29</v>
      </c>
      <c r="N135" t="s">
        <v>3</v>
      </c>
      <c r="O135" t="s">
        <v>52</v>
      </c>
      <c r="P135" t="s">
        <v>417</v>
      </c>
      <c r="Q135" t="s">
        <v>407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Y135">
        <f t="shared" si="16"/>
        <v>0</v>
      </c>
      <c r="Z135">
        <f t="shared" si="17"/>
        <v>0</v>
      </c>
      <c r="AA135">
        <f t="shared" si="18"/>
        <v>0</v>
      </c>
      <c r="AB135">
        <f t="shared" si="19"/>
        <v>0</v>
      </c>
      <c r="AD135" t="s">
        <v>476</v>
      </c>
      <c r="AE135" t="s">
        <v>62</v>
      </c>
    </row>
    <row r="136" spans="2:31" x14ac:dyDescent="0.25">
      <c r="B136" t="s">
        <v>370</v>
      </c>
      <c r="C136" t="s">
        <v>371</v>
      </c>
      <c r="D136" t="s">
        <v>376</v>
      </c>
      <c r="E136" t="s">
        <v>184</v>
      </c>
      <c r="F136" t="s">
        <v>407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 t="s">
        <v>370</v>
      </c>
      <c r="N136" t="s">
        <v>371</v>
      </c>
      <c r="O136" t="s">
        <v>376</v>
      </c>
      <c r="P136" t="s">
        <v>184</v>
      </c>
      <c r="Q136" t="s">
        <v>407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Y136">
        <f t="shared" si="16"/>
        <v>0</v>
      </c>
      <c r="Z136">
        <f t="shared" si="17"/>
        <v>0</v>
      </c>
      <c r="AA136">
        <f t="shared" si="18"/>
        <v>0</v>
      </c>
      <c r="AB136">
        <f t="shared" si="19"/>
        <v>0</v>
      </c>
      <c r="AD136" t="s">
        <v>473</v>
      </c>
      <c r="AE136" t="s">
        <v>174</v>
      </c>
    </row>
    <row r="137" spans="2:31" x14ac:dyDescent="0.25">
      <c r="B137" t="s">
        <v>49</v>
      </c>
      <c r="C137" t="s">
        <v>23</v>
      </c>
      <c r="D137" t="s">
        <v>52</v>
      </c>
      <c r="E137" t="s">
        <v>417</v>
      </c>
      <c r="F137" t="s">
        <v>407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 t="s">
        <v>49</v>
      </c>
      <c r="N137" t="s">
        <v>23</v>
      </c>
      <c r="O137" t="s">
        <v>52</v>
      </c>
      <c r="P137" t="s">
        <v>417</v>
      </c>
      <c r="Q137" t="s">
        <v>407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Y137">
        <f t="shared" si="16"/>
        <v>0</v>
      </c>
      <c r="Z137">
        <f t="shared" si="17"/>
        <v>0</v>
      </c>
      <c r="AA137">
        <f t="shared" si="18"/>
        <v>0</v>
      </c>
      <c r="AB137">
        <f t="shared" si="19"/>
        <v>0</v>
      </c>
      <c r="AD137" t="s">
        <v>104</v>
      </c>
      <c r="AE137" t="s">
        <v>105</v>
      </c>
    </row>
    <row r="138" spans="2:31" x14ac:dyDescent="0.25">
      <c r="B138" t="s">
        <v>30</v>
      </c>
      <c r="C138" t="s">
        <v>4</v>
      </c>
      <c r="D138" t="s">
        <v>52</v>
      </c>
      <c r="E138" t="s">
        <v>417</v>
      </c>
      <c r="F138" t="s">
        <v>404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 t="s">
        <v>30</v>
      </c>
      <c r="N138" t="s">
        <v>4</v>
      </c>
      <c r="O138" t="s">
        <v>52</v>
      </c>
      <c r="P138" t="s">
        <v>417</v>
      </c>
      <c r="Q138" t="s">
        <v>404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Y138">
        <f t="shared" si="16"/>
        <v>0</v>
      </c>
      <c r="Z138">
        <f t="shared" si="17"/>
        <v>0</v>
      </c>
      <c r="AA138">
        <f t="shared" si="18"/>
        <v>0</v>
      </c>
      <c r="AB138">
        <f t="shared" si="19"/>
        <v>0</v>
      </c>
      <c r="AD138" t="s">
        <v>102</v>
      </c>
      <c r="AE138" t="s">
        <v>103</v>
      </c>
    </row>
    <row r="139" spans="2:31" x14ac:dyDescent="0.25">
      <c r="B139" t="s">
        <v>137</v>
      </c>
      <c r="C139" t="s">
        <v>138</v>
      </c>
      <c r="D139" t="s">
        <v>155</v>
      </c>
      <c r="E139" t="s">
        <v>418</v>
      </c>
      <c r="F139" t="s">
        <v>408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 t="s">
        <v>137</v>
      </c>
      <c r="N139" t="s">
        <v>138</v>
      </c>
      <c r="O139" t="s">
        <v>155</v>
      </c>
      <c r="P139" t="s">
        <v>418</v>
      </c>
      <c r="Q139" t="s">
        <v>408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Y139">
        <f t="shared" si="16"/>
        <v>0</v>
      </c>
      <c r="Z139">
        <f t="shared" si="17"/>
        <v>0</v>
      </c>
      <c r="AA139">
        <f t="shared" si="18"/>
        <v>0</v>
      </c>
      <c r="AB139">
        <f t="shared" si="19"/>
        <v>0</v>
      </c>
      <c r="AD139" t="s">
        <v>265</v>
      </c>
      <c r="AE139" t="s">
        <v>266</v>
      </c>
    </row>
    <row r="140" spans="2:31" x14ac:dyDescent="0.25">
      <c r="B140" t="s">
        <v>493</v>
      </c>
      <c r="C140" t="s">
        <v>66</v>
      </c>
      <c r="D140" t="s">
        <v>71</v>
      </c>
      <c r="E140" t="s">
        <v>417</v>
      </c>
      <c r="F140" t="s">
        <v>408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 t="s">
        <v>493</v>
      </c>
      <c r="N140" t="s">
        <v>66</v>
      </c>
      <c r="O140" t="s">
        <v>71</v>
      </c>
      <c r="P140" t="s">
        <v>417</v>
      </c>
      <c r="Q140" t="s">
        <v>408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Y140">
        <f t="shared" si="16"/>
        <v>0</v>
      </c>
      <c r="Z140">
        <f t="shared" si="17"/>
        <v>0</v>
      </c>
      <c r="AA140">
        <f t="shared" si="18"/>
        <v>0</v>
      </c>
      <c r="AB140">
        <f t="shared" si="19"/>
        <v>0</v>
      </c>
      <c r="AD140" t="s">
        <v>96</v>
      </c>
      <c r="AE140" t="s">
        <v>97</v>
      </c>
    </row>
    <row r="141" spans="2:31" x14ac:dyDescent="0.25">
      <c r="B141" t="s">
        <v>172</v>
      </c>
      <c r="C141" t="s">
        <v>167</v>
      </c>
      <c r="D141" t="s">
        <v>173</v>
      </c>
      <c r="E141" t="s">
        <v>418</v>
      </c>
      <c r="F141" t="s">
        <v>404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 t="s">
        <v>172</v>
      </c>
      <c r="N141" t="s">
        <v>167</v>
      </c>
      <c r="O141" t="s">
        <v>173</v>
      </c>
      <c r="P141" t="s">
        <v>418</v>
      </c>
      <c r="Q141" t="s">
        <v>404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Y141">
        <f t="shared" si="16"/>
        <v>0</v>
      </c>
      <c r="Z141">
        <f t="shared" si="17"/>
        <v>0</v>
      </c>
      <c r="AA141">
        <f t="shared" si="18"/>
        <v>0</v>
      </c>
      <c r="AB141">
        <f t="shared" si="19"/>
        <v>0</v>
      </c>
      <c r="AD141" t="s">
        <v>94</v>
      </c>
      <c r="AE141" t="s">
        <v>95</v>
      </c>
    </row>
    <row r="142" spans="2:31" x14ac:dyDescent="0.25">
      <c r="B142" t="s">
        <v>498</v>
      </c>
      <c r="C142" t="s">
        <v>68</v>
      </c>
      <c r="D142" t="s">
        <v>71</v>
      </c>
      <c r="E142" t="s">
        <v>417</v>
      </c>
      <c r="F142" t="s">
        <v>408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 t="s">
        <v>498</v>
      </c>
      <c r="N142" t="s">
        <v>68</v>
      </c>
      <c r="O142" t="s">
        <v>71</v>
      </c>
      <c r="P142" t="s">
        <v>417</v>
      </c>
      <c r="Q142" t="s">
        <v>408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Y142">
        <f t="shared" si="16"/>
        <v>0</v>
      </c>
      <c r="Z142">
        <f t="shared" si="17"/>
        <v>0</v>
      </c>
      <c r="AA142">
        <f t="shared" si="18"/>
        <v>0</v>
      </c>
      <c r="AB142">
        <f t="shared" si="19"/>
        <v>0</v>
      </c>
      <c r="AD142" t="s">
        <v>502</v>
      </c>
      <c r="AE142" t="s">
        <v>308</v>
      </c>
    </row>
    <row r="143" spans="2:31" x14ac:dyDescent="0.25">
      <c r="B143" t="s">
        <v>74</v>
      </c>
      <c r="C143" t="s">
        <v>75</v>
      </c>
      <c r="D143" t="s">
        <v>90</v>
      </c>
      <c r="E143" t="s">
        <v>417</v>
      </c>
      <c r="F143" t="s">
        <v>408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 t="s">
        <v>74</v>
      </c>
      <c r="N143" t="s">
        <v>75</v>
      </c>
      <c r="O143" t="s">
        <v>90</v>
      </c>
      <c r="P143" t="s">
        <v>417</v>
      </c>
      <c r="Q143" t="s">
        <v>408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Y143">
        <f t="shared" si="16"/>
        <v>0</v>
      </c>
      <c r="Z143">
        <f t="shared" si="17"/>
        <v>0</v>
      </c>
      <c r="AA143">
        <f t="shared" si="18"/>
        <v>0</v>
      </c>
      <c r="AB143">
        <f t="shared" si="19"/>
        <v>0</v>
      </c>
      <c r="AD143" t="s">
        <v>72</v>
      </c>
      <c r="AE143" t="s">
        <v>73</v>
      </c>
    </row>
    <row r="144" spans="2:31" x14ac:dyDescent="0.25">
      <c r="B144" t="s">
        <v>509</v>
      </c>
      <c r="C144" t="s">
        <v>70</v>
      </c>
      <c r="D144" t="s">
        <v>71</v>
      </c>
      <c r="E144" t="s">
        <v>417</v>
      </c>
      <c r="F144" t="s">
        <v>406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 t="s">
        <v>509</v>
      </c>
      <c r="N144" t="s">
        <v>70</v>
      </c>
      <c r="O144" t="s">
        <v>71</v>
      </c>
      <c r="P144" t="s">
        <v>417</v>
      </c>
      <c r="Q144" t="s">
        <v>406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Y144">
        <f t="shared" si="16"/>
        <v>0</v>
      </c>
      <c r="Z144">
        <f t="shared" si="17"/>
        <v>0</v>
      </c>
      <c r="AA144">
        <f t="shared" si="18"/>
        <v>0</v>
      </c>
      <c r="AB144">
        <f t="shared" si="19"/>
        <v>0</v>
      </c>
      <c r="AD144" t="s">
        <v>480</v>
      </c>
      <c r="AE144" t="s">
        <v>303</v>
      </c>
    </row>
    <row r="145" spans="2:31" x14ac:dyDescent="0.25">
      <c r="B145" t="s">
        <v>108</v>
      </c>
      <c r="C145" t="s">
        <v>109</v>
      </c>
      <c r="D145" t="s">
        <v>112</v>
      </c>
      <c r="E145" t="s">
        <v>417</v>
      </c>
      <c r="F145" t="s">
        <v>406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 t="s">
        <v>108</v>
      </c>
      <c r="N145" t="s">
        <v>109</v>
      </c>
      <c r="O145" t="s">
        <v>112</v>
      </c>
      <c r="P145" t="s">
        <v>417</v>
      </c>
      <c r="Q145" t="s">
        <v>406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Y145">
        <f t="shared" si="16"/>
        <v>0</v>
      </c>
      <c r="Z145">
        <f t="shared" si="17"/>
        <v>0</v>
      </c>
      <c r="AA145">
        <f t="shared" si="18"/>
        <v>0</v>
      </c>
      <c r="AB145">
        <f t="shared" si="19"/>
        <v>0</v>
      </c>
      <c r="AD145" t="s">
        <v>492</v>
      </c>
      <c r="AE145" t="s">
        <v>302</v>
      </c>
    </row>
    <row r="146" spans="2:31" x14ac:dyDescent="0.25">
      <c r="B146" t="s">
        <v>473</v>
      </c>
      <c r="C146" t="s">
        <v>174</v>
      </c>
      <c r="D146" t="s">
        <v>175</v>
      </c>
      <c r="E146" t="s">
        <v>418</v>
      </c>
      <c r="F146" t="s">
        <v>406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 t="s">
        <v>473</v>
      </c>
      <c r="N146" t="s">
        <v>174</v>
      </c>
      <c r="O146" t="s">
        <v>175</v>
      </c>
      <c r="P146" t="s">
        <v>418</v>
      </c>
      <c r="Q146" t="s">
        <v>406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Y146">
        <f t="shared" si="16"/>
        <v>0</v>
      </c>
      <c r="Z146">
        <f t="shared" si="17"/>
        <v>0</v>
      </c>
      <c r="AA146">
        <f t="shared" si="18"/>
        <v>0</v>
      </c>
      <c r="AB146">
        <f t="shared" si="19"/>
        <v>0</v>
      </c>
      <c r="AD146" t="s">
        <v>82</v>
      </c>
      <c r="AE146" t="s">
        <v>83</v>
      </c>
    </row>
    <row r="147" spans="2:31" x14ac:dyDescent="0.25">
      <c r="B147" t="s">
        <v>104</v>
      </c>
      <c r="C147" t="s">
        <v>105</v>
      </c>
      <c r="D147" t="s">
        <v>91</v>
      </c>
      <c r="E147" t="s">
        <v>417</v>
      </c>
      <c r="F147" t="s">
        <v>406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 t="s">
        <v>104</v>
      </c>
      <c r="N147" t="s">
        <v>105</v>
      </c>
      <c r="O147" t="s">
        <v>91</v>
      </c>
      <c r="P147" t="s">
        <v>417</v>
      </c>
      <c r="Q147" t="s">
        <v>406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Y147">
        <f t="shared" si="16"/>
        <v>0</v>
      </c>
      <c r="Z147">
        <f t="shared" si="17"/>
        <v>0</v>
      </c>
      <c r="AA147">
        <f t="shared" si="18"/>
        <v>0</v>
      </c>
      <c r="AB147">
        <f t="shared" si="19"/>
        <v>0</v>
      </c>
      <c r="AD147" t="s">
        <v>485</v>
      </c>
      <c r="AE147" t="s">
        <v>301</v>
      </c>
    </row>
    <row r="148" spans="2:31" x14ac:dyDescent="0.25">
      <c r="B148" t="s">
        <v>102</v>
      </c>
      <c r="C148" t="s">
        <v>103</v>
      </c>
      <c r="D148" t="s">
        <v>91</v>
      </c>
      <c r="E148" t="s">
        <v>417</v>
      </c>
      <c r="F148" t="s">
        <v>406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 t="s">
        <v>102</v>
      </c>
      <c r="N148" t="s">
        <v>103</v>
      </c>
      <c r="O148" t="s">
        <v>91</v>
      </c>
      <c r="P148" t="s">
        <v>417</v>
      </c>
      <c r="Q148" t="s">
        <v>406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Y148">
        <f t="shared" si="16"/>
        <v>0</v>
      </c>
      <c r="Z148">
        <f t="shared" si="17"/>
        <v>0</v>
      </c>
      <c r="AA148">
        <f t="shared" si="18"/>
        <v>0</v>
      </c>
      <c r="AB148">
        <f t="shared" si="19"/>
        <v>0</v>
      </c>
      <c r="AD148" t="s">
        <v>500</v>
      </c>
      <c r="AE148" t="s">
        <v>304</v>
      </c>
    </row>
    <row r="149" spans="2:31" x14ac:dyDescent="0.25">
      <c r="B149" t="s">
        <v>82</v>
      </c>
      <c r="C149" t="s">
        <v>83</v>
      </c>
      <c r="D149" t="s">
        <v>90</v>
      </c>
      <c r="E149" t="s">
        <v>417</v>
      </c>
      <c r="F149" t="s">
        <v>405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 t="s">
        <v>82</v>
      </c>
      <c r="N149" t="s">
        <v>83</v>
      </c>
      <c r="O149" t="s">
        <v>90</v>
      </c>
      <c r="P149" t="s">
        <v>417</v>
      </c>
      <c r="Q149" t="s">
        <v>405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Y149">
        <f t="shared" si="16"/>
        <v>0</v>
      </c>
      <c r="Z149">
        <f t="shared" si="17"/>
        <v>0</v>
      </c>
      <c r="AA149">
        <f t="shared" si="18"/>
        <v>0</v>
      </c>
      <c r="AB149">
        <f t="shared" si="19"/>
        <v>0</v>
      </c>
      <c r="AD149" t="s">
        <v>514</v>
      </c>
      <c r="AE149" t="s">
        <v>315</v>
      </c>
    </row>
  </sheetData>
  <autoFilter ref="B3:AB3" xr:uid="{79CBB958-0891-4CC4-BD9A-347C5E31E795}">
    <sortState ref="B4:AB149">
      <sortCondition descending="1" ref="AA3"/>
    </sortState>
  </autoFilter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53B8C-2C7D-4353-8FE3-31884FBE2781}">
  <dimension ref="A1:Q148"/>
  <sheetViews>
    <sheetView workbookViewId="0">
      <selection activeCell="N3" sqref="N3"/>
    </sheetView>
  </sheetViews>
  <sheetFormatPr baseColWidth="10" defaultRowHeight="15" x14ac:dyDescent="0.25"/>
  <sheetData>
    <row r="1" spans="1:17" x14ac:dyDescent="0.25">
      <c r="F1" t="s">
        <v>468</v>
      </c>
      <c r="H1" t="s">
        <v>624</v>
      </c>
      <c r="J1" t="s">
        <v>469</v>
      </c>
      <c r="L1" t="s">
        <v>625</v>
      </c>
      <c r="N1" t="s">
        <v>468</v>
      </c>
      <c r="P1" t="s">
        <v>469</v>
      </c>
    </row>
    <row r="2" spans="1:17" x14ac:dyDescent="0.25">
      <c r="F2" t="s">
        <v>623</v>
      </c>
      <c r="G2" t="s">
        <v>591</v>
      </c>
      <c r="H2" t="s">
        <v>623</v>
      </c>
      <c r="I2" t="s">
        <v>591</v>
      </c>
      <c r="J2" t="s">
        <v>623</v>
      </c>
      <c r="K2" t="s">
        <v>591</v>
      </c>
      <c r="L2" t="s">
        <v>623</v>
      </c>
      <c r="M2" t="s">
        <v>591</v>
      </c>
      <c r="N2" t="s">
        <v>626</v>
      </c>
      <c r="P2" t="s">
        <v>626</v>
      </c>
    </row>
    <row r="3" spans="1:17" x14ac:dyDescent="0.25">
      <c r="A3" t="s">
        <v>186</v>
      </c>
      <c r="B3" t="s">
        <v>187</v>
      </c>
      <c r="C3" t="s">
        <v>193</v>
      </c>
      <c r="D3" t="s">
        <v>186</v>
      </c>
      <c r="E3" t="s">
        <v>407</v>
      </c>
      <c r="F3">
        <f>Model!EB5</f>
        <v>1.5959586822895782</v>
      </c>
      <c r="G3">
        <f>Model!EC5</f>
        <v>2.2840831229038585</v>
      </c>
      <c r="H3">
        <f>Model_with_ocean!DY5</f>
        <v>1.5979019696979961</v>
      </c>
      <c r="I3">
        <f>Model_with_ocean!DZ5</f>
        <v>2.2861326390679171</v>
      </c>
      <c r="J3">
        <f>Model!ED5</f>
        <v>4.6601493428185377</v>
      </c>
      <c r="K3">
        <f>Model!EE5</f>
        <v>4.8394067651946244</v>
      </c>
      <c r="L3">
        <f>Model_with_ocean!EA5</f>
        <v>4.6645488041062615</v>
      </c>
      <c r="M3">
        <f>Model_with_ocean!EB5</f>
        <v>4.8424699987609987</v>
      </c>
      <c r="N3">
        <f>(H3-F3)/F3*100</f>
        <v>0.12176301491904054</v>
      </c>
      <c r="O3">
        <f>N3*((G3/F3)^2+(I3/H3)^2+(G3/F3)^2)^0.5</f>
        <v>0.30180050923149326</v>
      </c>
      <c r="P3">
        <f>100*(L3-J3)/J3</f>
        <v>9.4406015002578628E-2</v>
      </c>
      <c r="Q3">
        <f>N3*((K3/J3)^2+(M3/L3)^2+(K3/J3)^2)^0.5</f>
        <v>0.21898951604235886</v>
      </c>
    </row>
    <row r="4" spans="1:17" x14ac:dyDescent="0.25">
      <c r="A4" t="s">
        <v>176</v>
      </c>
      <c r="B4" t="s">
        <v>177</v>
      </c>
      <c r="C4" t="s">
        <v>192</v>
      </c>
      <c r="D4" t="s">
        <v>176</v>
      </c>
      <c r="E4" t="s">
        <v>407</v>
      </c>
      <c r="F4">
        <f>Model!EB6</f>
        <v>36.205505831911012</v>
      </c>
      <c r="G4">
        <f>Model!EC6</f>
        <v>23.178434623012553</v>
      </c>
      <c r="H4">
        <f>Model_with_ocean!DY6</f>
        <v>36.336941249128699</v>
      </c>
      <c r="I4">
        <f>Model_with_ocean!DZ6</f>
        <v>23.230910639056681</v>
      </c>
      <c r="J4">
        <f>Model!ED6</f>
        <v>42.180680572312014</v>
      </c>
      <c r="K4">
        <f>Model!EE6</f>
        <v>25.47493778606453</v>
      </c>
      <c r="L4">
        <f>Model_with_ocean!EA6</f>
        <v>42.327181104507282</v>
      </c>
      <c r="M4">
        <f>Model_with_ocean!EB6</f>
        <v>25.529101630465451</v>
      </c>
      <c r="N4">
        <f t="shared" ref="N4:N67" si="0">(H4-F4)/F4*100</f>
        <v>0.36302604865650689</v>
      </c>
      <c r="O4">
        <f t="shared" ref="O4:O67" si="1">N4*((G4/F4)^2+(I4/H4)^2+(G4/F4)^2)^0.5</f>
        <v>0.40235636194825997</v>
      </c>
      <c r="P4">
        <f t="shared" ref="P4:P67" si="2">100*(L4-J4)/J4</f>
        <v>0.3473166630019569</v>
      </c>
      <c r="Q4">
        <f t="shared" ref="Q4:Q67" si="3">N4*((K4/J4)^2+(M4/L4)^2+(K4/J4)^2)^0.5</f>
        <v>0.37958031768683503</v>
      </c>
    </row>
    <row r="5" spans="1:17" x14ac:dyDescent="0.25">
      <c r="A5" t="s">
        <v>201</v>
      </c>
      <c r="B5" t="s">
        <v>202</v>
      </c>
      <c r="C5" t="s">
        <v>201</v>
      </c>
      <c r="D5" t="s">
        <v>201</v>
      </c>
      <c r="E5" t="s">
        <v>407</v>
      </c>
      <c r="F5">
        <f>Model!EB7</f>
        <v>40.74179773166059</v>
      </c>
      <c r="G5">
        <f>Model!EC7</f>
        <v>24.075733801368905</v>
      </c>
      <c r="H5">
        <f>Model_with_ocean!DY7</f>
        <v>48.82830757462694</v>
      </c>
      <c r="I5">
        <f>Model_with_ocean!DZ7</f>
        <v>26.781899541038985</v>
      </c>
      <c r="J5">
        <f>Model!ED7</f>
        <v>40.74179773166059</v>
      </c>
      <c r="K5">
        <f>Model!EE7</f>
        <v>24.075733801368905</v>
      </c>
      <c r="L5">
        <f>Model_with_ocean!EA7</f>
        <v>48.82830757462694</v>
      </c>
      <c r="M5">
        <f>Model_with_ocean!EB7</f>
        <v>26.781899541038985</v>
      </c>
      <c r="N5">
        <f t="shared" si="0"/>
        <v>19.848191030319452</v>
      </c>
      <c r="O5">
        <f t="shared" si="1"/>
        <v>19.840744733056841</v>
      </c>
      <c r="P5">
        <f t="shared" si="2"/>
        <v>19.848191030319448</v>
      </c>
      <c r="Q5">
        <f t="shared" si="3"/>
        <v>19.840744733056841</v>
      </c>
    </row>
    <row r="6" spans="1:17" x14ac:dyDescent="0.25">
      <c r="A6" t="s">
        <v>188</v>
      </c>
      <c r="B6" t="s">
        <v>189</v>
      </c>
      <c r="C6" t="s">
        <v>195</v>
      </c>
      <c r="D6" t="s">
        <v>188</v>
      </c>
      <c r="E6" t="s">
        <v>407</v>
      </c>
      <c r="F6">
        <f>Model!EB8</f>
        <v>0</v>
      </c>
      <c r="G6">
        <f>Model!EC8</f>
        <v>0</v>
      </c>
      <c r="H6">
        <f>Model_with_ocean!DY8</f>
        <v>0</v>
      </c>
      <c r="I6">
        <f>Model_with_ocean!DZ8</f>
        <v>0</v>
      </c>
      <c r="J6">
        <f>Model!ED8</f>
        <v>0.43552142517830239</v>
      </c>
      <c r="K6">
        <f>Model!EE8</f>
        <v>1.0006366685392776</v>
      </c>
      <c r="L6">
        <f>Model_with_ocean!EA8</f>
        <v>0.43552142517830239</v>
      </c>
      <c r="M6">
        <f>Model_with_ocean!EB8</f>
        <v>1.0006366685392776</v>
      </c>
      <c r="N6" t="e">
        <f t="shared" si="0"/>
        <v>#DIV/0!</v>
      </c>
      <c r="O6" t="e">
        <f t="shared" si="1"/>
        <v>#DIV/0!</v>
      </c>
      <c r="P6">
        <f t="shared" si="2"/>
        <v>0</v>
      </c>
      <c r="Q6" t="e">
        <f t="shared" si="3"/>
        <v>#DIV/0!</v>
      </c>
    </row>
    <row r="7" spans="1:17" x14ac:dyDescent="0.25">
      <c r="A7" t="s">
        <v>184</v>
      </c>
      <c r="B7" t="s">
        <v>185</v>
      </c>
      <c r="C7" t="s">
        <v>194</v>
      </c>
      <c r="D7" t="s">
        <v>184</v>
      </c>
      <c r="E7" t="s">
        <v>407</v>
      </c>
      <c r="F7">
        <f>Model!EB9</f>
        <v>0.17334979539744064</v>
      </c>
      <c r="G7">
        <f>Model!EC9</f>
        <v>0.25152800835760381</v>
      </c>
      <c r="H7">
        <f>Model_with_ocean!DY9</f>
        <v>0.21548979611737548</v>
      </c>
      <c r="I7">
        <f>Model_with_ocean!DZ9</f>
        <v>0.29245551376415951</v>
      </c>
      <c r="J7">
        <f>Model!ED9</f>
        <v>0.17334979539744064</v>
      </c>
      <c r="K7">
        <f>Model!EE9</f>
        <v>0.25152800835760381</v>
      </c>
      <c r="L7">
        <f>Model_with_ocean!EA9</f>
        <v>0.21548979611737548</v>
      </c>
      <c r="M7">
        <f>Model_with_ocean!EB9</f>
        <v>0.29245551376415951</v>
      </c>
      <c r="N7">
        <f t="shared" si="0"/>
        <v>24.30923014551017</v>
      </c>
      <c r="O7">
        <f t="shared" si="1"/>
        <v>59.805733175904791</v>
      </c>
      <c r="P7">
        <f t="shared" si="2"/>
        <v>24.309230145510174</v>
      </c>
      <c r="Q7">
        <f t="shared" si="3"/>
        <v>59.805733175904791</v>
      </c>
    </row>
    <row r="8" spans="1:17" x14ac:dyDescent="0.25">
      <c r="A8" t="s">
        <v>180</v>
      </c>
      <c r="B8" t="s">
        <v>181</v>
      </c>
      <c r="C8" t="s">
        <v>193</v>
      </c>
      <c r="D8" t="s">
        <v>180</v>
      </c>
      <c r="E8" t="s">
        <v>407</v>
      </c>
      <c r="F8">
        <f>Model!EB10</f>
        <v>23.098495593065518</v>
      </c>
      <c r="G8">
        <f>Model!EC10</f>
        <v>15.426694929757462</v>
      </c>
      <c r="H8">
        <f>Model_with_ocean!DY10</f>
        <v>23.782845843429289</v>
      </c>
      <c r="I8">
        <f>Model_with_ocean!DZ10</f>
        <v>15.668263889562985</v>
      </c>
      <c r="J8">
        <f>Model!ED10</f>
        <v>28.211608437405133</v>
      </c>
      <c r="K8">
        <f>Model!EE10</f>
        <v>17.13339315209338</v>
      </c>
      <c r="L8">
        <f>Model_with_ocean!EA10</f>
        <v>29.001374803759415</v>
      </c>
      <c r="M8">
        <f>Model_with_ocean!EB10</f>
        <v>17.378576758007274</v>
      </c>
      <c r="N8">
        <f t="shared" si="0"/>
        <v>2.9627481478457067</v>
      </c>
      <c r="O8">
        <f t="shared" si="1"/>
        <v>3.411812297424059</v>
      </c>
      <c r="P8">
        <f t="shared" si="2"/>
        <v>2.7994375723262515</v>
      </c>
      <c r="Q8">
        <f t="shared" si="3"/>
        <v>3.1027601459467631</v>
      </c>
    </row>
    <row r="9" spans="1:17" x14ac:dyDescent="0.25">
      <c r="A9" t="s">
        <v>379</v>
      </c>
      <c r="B9" t="s">
        <v>380</v>
      </c>
      <c r="C9" t="s">
        <v>393</v>
      </c>
      <c r="D9" t="s">
        <v>422</v>
      </c>
      <c r="E9" t="s">
        <v>406</v>
      </c>
      <c r="F9">
        <f>Model!EB11</f>
        <v>0.19249541928037336</v>
      </c>
      <c r="G9">
        <f>Model!EC11</f>
        <v>0.16224214114363525</v>
      </c>
      <c r="H9">
        <f>Model_with_ocean!DY11</f>
        <v>0.19249541928037336</v>
      </c>
      <c r="I9">
        <f>Model_with_ocean!DZ11</f>
        <v>0.16224214114363525</v>
      </c>
      <c r="J9">
        <f>Model!ED11</f>
        <v>0.75073235675766392</v>
      </c>
      <c r="K9">
        <f>Model!EE11</f>
        <v>0.52354640710424227</v>
      </c>
      <c r="L9">
        <f>Model_with_ocean!EA11</f>
        <v>0.75073235675766392</v>
      </c>
      <c r="M9">
        <f>Model_with_ocean!EB11</f>
        <v>0.52354640710424227</v>
      </c>
      <c r="N9">
        <f t="shared" si="0"/>
        <v>0</v>
      </c>
      <c r="O9">
        <f t="shared" si="1"/>
        <v>0</v>
      </c>
      <c r="P9">
        <f t="shared" si="2"/>
        <v>0</v>
      </c>
      <c r="Q9">
        <f t="shared" si="3"/>
        <v>0</v>
      </c>
    </row>
    <row r="10" spans="1:17" x14ac:dyDescent="0.25">
      <c r="A10" t="s">
        <v>389</v>
      </c>
      <c r="B10" t="s">
        <v>390</v>
      </c>
      <c r="C10" t="s">
        <v>393</v>
      </c>
      <c r="D10" t="s">
        <v>422</v>
      </c>
      <c r="E10" t="s">
        <v>407</v>
      </c>
      <c r="F10">
        <f>Model!EB12</f>
        <v>1.4341814324794672E-2</v>
      </c>
      <c r="G10">
        <f>Model!EC12</f>
        <v>1.4910705812998736E-2</v>
      </c>
      <c r="H10">
        <f>Model_with_ocean!DY12</f>
        <v>1.4341814324794672E-2</v>
      </c>
      <c r="I10">
        <f>Model_with_ocean!DZ12</f>
        <v>1.4910705812998736E-2</v>
      </c>
      <c r="J10">
        <f>Model!ED12</f>
        <v>30.532868677802536</v>
      </c>
      <c r="K10">
        <f>Model!EE12</f>
        <v>8.0283697796447004</v>
      </c>
      <c r="L10">
        <f>Model_with_ocean!EA12</f>
        <v>30.532868677802536</v>
      </c>
      <c r="M10">
        <f>Model_with_ocean!EB12</f>
        <v>8.0283697796447004</v>
      </c>
      <c r="N10">
        <f t="shared" si="0"/>
        <v>0</v>
      </c>
      <c r="O10">
        <f t="shared" si="1"/>
        <v>0</v>
      </c>
      <c r="P10">
        <f t="shared" si="2"/>
        <v>0</v>
      </c>
      <c r="Q10">
        <f t="shared" si="3"/>
        <v>0</v>
      </c>
    </row>
    <row r="11" spans="1:17" x14ac:dyDescent="0.25">
      <c r="A11" t="s">
        <v>329</v>
      </c>
      <c r="B11" t="s">
        <v>330</v>
      </c>
      <c r="C11" t="s">
        <v>343</v>
      </c>
      <c r="D11" t="s">
        <v>421</v>
      </c>
      <c r="E11" t="s">
        <v>407</v>
      </c>
      <c r="F11">
        <f>Model!EB13</f>
        <v>0.74595598510113759</v>
      </c>
      <c r="G11">
        <f>Model!EC13</f>
        <v>0.5844059858349443</v>
      </c>
      <c r="H11">
        <f>Model_with_ocean!DY13</f>
        <v>0.74595598510113759</v>
      </c>
      <c r="I11">
        <f>Model_with_ocean!DZ13</f>
        <v>0.5844059858349443</v>
      </c>
      <c r="J11">
        <f>Model!ED13</f>
        <v>5.974844681164889</v>
      </c>
      <c r="K11">
        <f>Model!EE13</f>
        <v>2.0466635766971768</v>
      </c>
      <c r="L11">
        <f>Model_with_ocean!EA13</f>
        <v>5.974844681164889</v>
      </c>
      <c r="M11">
        <f>Model_with_ocean!EB13</f>
        <v>2.0466635766971768</v>
      </c>
      <c r="N11">
        <f t="shared" si="0"/>
        <v>0</v>
      </c>
      <c r="O11">
        <f t="shared" si="1"/>
        <v>0</v>
      </c>
      <c r="P11">
        <f t="shared" si="2"/>
        <v>0</v>
      </c>
      <c r="Q11">
        <f t="shared" si="3"/>
        <v>0</v>
      </c>
    </row>
    <row r="12" spans="1:17" x14ac:dyDescent="0.25">
      <c r="A12" t="s">
        <v>182</v>
      </c>
      <c r="B12" t="s">
        <v>183</v>
      </c>
      <c r="C12" t="s">
        <v>193</v>
      </c>
      <c r="D12" t="s">
        <v>418</v>
      </c>
      <c r="E12" t="s">
        <v>407</v>
      </c>
      <c r="F12">
        <f>Model!EB14</f>
        <v>7.9575024917083397</v>
      </c>
      <c r="G12">
        <f>Model!EC14</f>
        <v>8.3859895105554241</v>
      </c>
      <c r="H12">
        <f>Model_with_ocean!DY14</f>
        <v>4.8081347665086307</v>
      </c>
      <c r="I12">
        <f>Model_with_ocean!DZ14</f>
        <v>2.5893588594461017</v>
      </c>
      <c r="J12">
        <f>Model!ED14</f>
        <v>7.9575024917083397</v>
      </c>
      <c r="K12">
        <f>Model!EE14</f>
        <v>8.3859895105554241</v>
      </c>
      <c r="L12">
        <f>Model_with_ocean!EA14</f>
        <v>4.8081347665086307</v>
      </c>
      <c r="M12">
        <f>Model_with_ocean!EB14</f>
        <v>2.5893588594461017</v>
      </c>
      <c r="N12">
        <f t="shared" si="0"/>
        <v>-39.57733885074277</v>
      </c>
      <c r="O12">
        <f t="shared" si="1"/>
        <v>-62.717394304643477</v>
      </c>
      <c r="P12">
        <f t="shared" si="2"/>
        <v>-39.57733885074277</v>
      </c>
      <c r="Q12">
        <f t="shared" si="3"/>
        <v>-62.717394304643477</v>
      </c>
    </row>
    <row r="13" spans="1:17" x14ac:dyDescent="0.25">
      <c r="A13" t="s">
        <v>178</v>
      </c>
      <c r="B13" t="s">
        <v>179</v>
      </c>
      <c r="C13" t="s">
        <v>192</v>
      </c>
      <c r="D13" t="s">
        <v>178</v>
      </c>
      <c r="E13" t="s">
        <v>407</v>
      </c>
      <c r="F13">
        <f>Model!EB15</f>
        <v>12.400039023530288</v>
      </c>
      <c r="G13">
        <f>Model!EC15</f>
        <v>6.2257382604644098</v>
      </c>
      <c r="H13">
        <f>Model_with_ocean!DY15</f>
        <v>13.326963295523683</v>
      </c>
      <c r="I13">
        <f>Model_with_ocean!DZ15</f>
        <v>6.4917192754148312</v>
      </c>
      <c r="J13">
        <f>Model!ED15</f>
        <v>15.731590569069958</v>
      </c>
      <c r="K13">
        <f>Model!EE15</f>
        <v>7.1363069425072592</v>
      </c>
      <c r="L13">
        <f>Model_with_ocean!EA15</f>
        <v>16.823263657371374</v>
      </c>
      <c r="M13">
        <f>Model_with_ocean!EB15</f>
        <v>7.4100180456843567</v>
      </c>
      <c r="N13">
        <f t="shared" si="0"/>
        <v>7.475172217075003</v>
      </c>
      <c r="O13">
        <f t="shared" si="1"/>
        <v>6.4366161773531765</v>
      </c>
      <c r="P13">
        <f t="shared" si="2"/>
        <v>6.9393688038625019</v>
      </c>
      <c r="Q13">
        <f t="shared" si="3"/>
        <v>5.8170384070214345</v>
      </c>
    </row>
    <row r="14" spans="1:17" x14ac:dyDescent="0.25">
      <c r="A14" t="s">
        <v>190</v>
      </c>
      <c r="B14" t="s">
        <v>191</v>
      </c>
      <c r="C14" t="s">
        <v>196</v>
      </c>
      <c r="D14" t="s">
        <v>190</v>
      </c>
      <c r="E14" t="s">
        <v>407</v>
      </c>
      <c r="F14">
        <f>Model!EB16</f>
        <v>3.9524322733730641</v>
      </c>
      <c r="G14">
        <f>Model!EC16</f>
        <v>3.7218977403637159</v>
      </c>
      <c r="H14">
        <f>Model_with_ocean!DY16</f>
        <v>3.9524322733730641</v>
      </c>
      <c r="I14">
        <f>Model_with_ocean!DZ16</f>
        <v>3.7218977403637159</v>
      </c>
      <c r="J14">
        <f>Model!ED16</f>
        <v>21.86016751264766</v>
      </c>
      <c r="K14">
        <f>Model!EE16</f>
        <v>11.679171913552642</v>
      </c>
      <c r="L14">
        <f>Model_with_ocean!EA16</f>
        <v>21.86016751264766</v>
      </c>
      <c r="M14">
        <f>Model_with_ocean!EB16</f>
        <v>11.679171913552642</v>
      </c>
      <c r="N14">
        <f t="shared" si="0"/>
        <v>0</v>
      </c>
      <c r="O14">
        <f t="shared" si="1"/>
        <v>0</v>
      </c>
      <c r="P14">
        <f t="shared" si="2"/>
        <v>0</v>
      </c>
      <c r="Q14">
        <f t="shared" si="3"/>
        <v>0</v>
      </c>
    </row>
    <row r="15" spans="1:17" x14ac:dyDescent="0.25">
      <c r="A15" t="s">
        <v>51</v>
      </c>
      <c r="B15" t="s">
        <v>25</v>
      </c>
      <c r="C15" t="s">
        <v>52</v>
      </c>
      <c r="D15" t="s">
        <v>417</v>
      </c>
      <c r="E15" t="s">
        <v>407</v>
      </c>
      <c r="F15">
        <f>Model!EB17</f>
        <v>2.0589357877011209E-4</v>
      </c>
      <c r="G15">
        <f>Model!EC17</f>
        <v>2.5392476882602573E-4</v>
      </c>
      <c r="H15">
        <f>Model_with_ocean!DY17</f>
        <v>3.4192398802892549E-4</v>
      </c>
      <c r="I15">
        <f>Model_with_ocean!DZ17</f>
        <v>4.0407217985983097E-4</v>
      </c>
      <c r="J15">
        <f>Model!ED17</f>
        <v>6.0356072137252648</v>
      </c>
      <c r="K15">
        <f>Model!EE17</f>
        <v>0.96296902640832049</v>
      </c>
      <c r="L15">
        <f>Model_with_ocean!EA17</f>
        <v>6.1752813665305792</v>
      </c>
      <c r="M15">
        <f>Model_with_ocean!EB17</f>
        <v>0.97561771278589526</v>
      </c>
      <c r="N15">
        <f t="shared" si="0"/>
        <v>66.06831066387771</v>
      </c>
      <c r="O15">
        <f t="shared" si="1"/>
        <v>139.1914347889971</v>
      </c>
      <c r="P15">
        <f t="shared" si="2"/>
        <v>2.3141690282245118</v>
      </c>
      <c r="Q15">
        <f t="shared" si="3"/>
        <v>18.198335758796315</v>
      </c>
    </row>
    <row r="16" spans="1:17" x14ac:dyDescent="0.25">
      <c r="A16" t="s">
        <v>401</v>
      </c>
      <c r="B16" t="s">
        <v>402</v>
      </c>
      <c r="C16" t="s">
        <v>403</v>
      </c>
      <c r="D16" t="s">
        <v>422</v>
      </c>
      <c r="E16" t="s">
        <v>407</v>
      </c>
      <c r="F16">
        <f>Model!EB18</f>
        <v>0</v>
      </c>
      <c r="G16">
        <f>Model!EC18</f>
        <v>0</v>
      </c>
      <c r="H16">
        <f>Model_with_ocean!DY18</f>
        <v>3.3961622123415326E-11</v>
      </c>
      <c r="I16">
        <f>Model_with_ocean!DZ18</f>
        <v>8.6642514216612292E-12</v>
      </c>
      <c r="J16">
        <f>Model!ED18</f>
        <v>0</v>
      </c>
      <c r="K16">
        <f>Model!EE18</f>
        <v>0</v>
      </c>
      <c r="L16">
        <f>Model_with_ocean!EA18</f>
        <v>3.3961622123415326E-11</v>
      </c>
      <c r="M16">
        <f>Model_with_ocean!EB18</f>
        <v>8.6642514216612292E-12</v>
      </c>
      <c r="N16" t="e">
        <f t="shared" si="0"/>
        <v>#DIV/0!</v>
      </c>
      <c r="O16" t="e">
        <f t="shared" si="1"/>
        <v>#DIV/0!</v>
      </c>
      <c r="P16" t="e">
        <f t="shared" si="2"/>
        <v>#DIV/0!</v>
      </c>
      <c r="Q16" t="e">
        <f t="shared" si="3"/>
        <v>#DIV/0!</v>
      </c>
    </row>
    <row r="17" spans="1:17" x14ac:dyDescent="0.25">
      <c r="A17" t="s">
        <v>291</v>
      </c>
      <c r="B17" t="s">
        <v>292</v>
      </c>
      <c r="C17" t="s">
        <v>295</v>
      </c>
      <c r="D17" t="s">
        <v>295</v>
      </c>
      <c r="E17" t="s">
        <v>407</v>
      </c>
      <c r="F17">
        <f>Model!EB19</f>
        <v>3.0984414167659842</v>
      </c>
      <c r="G17">
        <f>Model!EC19</f>
        <v>1.942792255493806</v>
      </c>
      <c r="H17">
        <f>Model_with_ocean!DY19</f>
        <v>3.482939387650172</v>
      </c>
      <c r="I17">
        <f>Model_with_ocean!DZ19</f>
        <v>2.0795738565963751</v>
      </c>
      <c r="J17">
        <f>Model!ED19</f>
        <v>3.0984414167659842</v>
      </c>
      <c r="K17">
        <f>Model!EE19</f>
        <v>1.942792255493806</v>
      </c>
      <c r="L17">
        <f>Model_with_ocean!EA19</f>
        <v>3.482939387650172</v>
      </c>
      <c r="M17">
        <f>Model_with_ocean!EB19</f>
        <v>2.0795738565963751</v>
      </c>
      <c r="N17">
        <f t="shared" si="0"/>
        <v>12.409399409768726</v>
      </c>
      <c r="O17">
        <f t="shared" si="1"/>
        <v>13.265944302197317</v>
      </c>
      <c r="P17">
        <f t="shared" si="2"/>
        <v>12.409399409768724</v>
      </c>
      <c r="Q17">
        <f t="shared" si="3"/>
        <v>13.265944302197317</v>
      </c>
    </row>
    <row r="18" spans="1:17" x14ac:dyDescent="0.25">
      <c r="A18" t="s">
        <v>113</v>
      </c>
      <c r="B18" t="s">
        <v>114</v>
      </c>
      <c r="C18" t="s">
        <v>155</v>
      </c>
      <c r="D18" t="s">
        <v>418</v>
      </c>
      <c r="E18" t="s">
        <v>407</v>
      </c>
      <c r="F18">
        <f>Model!EB20</f>
        <v>0.28979550175585073</v>
      </c>
      <c r="G18">
        <f>Model!EC20</f>
        <v>0.49387166253503623</v>
      </c>
      <c r="H18">
        <f>Model_with_ocean!DY20</f>
        <v>0.28979550175585073</v>
      </c>
      <c r="I18">
        <f>Model_with_ocean!DZ20</f>
        <v>0.49387166253503623</v>
      </c>
      <c r="J18">
        <f>Model!ED20</f>
        <v>1.3924940947577877</v>
      </c>
      <c r="K18">
        <f>Model!EE20</f>
        <v>1.3516684982430405</v>
      </c>
      <c r="L18">
        <f>Model_with_ocean!EA20</f>
        <v>1.3924940947577877</v>
      </c>
      <c r="M18">
        <f>Model_with_ocean!EB20</f>
        <v>1.3516684982430405</v>
      </c>
      <c r="N18">
        <f t="shared" si="0"/>
        <v>0</v>
      </c>
      <c r="O18">
        <f t="shared" si="1"/>
        <v>0</v>
      </c>
      <c r="P18">
        <f t="shared" si="2"/>
        <v>0</v>
      </c>
      <c r="Q18">
        <f t="shared" si="3"/>
        <v>0</v>
      </c>
    </row>
    <row r="19" spans="1:17" x14ac:dyDescent="0.25">
      <c r="A19" t="s">
        <v>341</v>
      </c>
      <c r="B19" t="s">
        <v>342</v>
      </c>
      <c r="C19" t="s">
        <v>343</v>
      </c>
      <c r="D19" t="s">
        <v>421</v>
      </c>
      <c r="E19" t="s">
        <v>407</v>
      </c>
      <c r="F19">
        <f>Model!EB21</f>
        <v>0</v>
      </c>
      <c r="G19">
        <f>Model!EC21</f>
        <v>0</v>
      </c>
      <c r="H19">
        <f>Model_with_ocean!DY21</f>
        <v>8.6998796520562526E-10</v>
      </c>
      <c r="I19">
        <f>Model_with_ocean!DZ21</f>
        <v>1.7936986616542874E-10</v>
      </c>
      <c r="J19">
        <f>Model!ED21</f>
        <v>0</v>
      </c>
      <c r="K19">
        <f>Model!EE21</f>
        <v>0</v>
      </c>
      <c r="L19">
        <f>Model_with_ocean!EA21</f>
        <v>8.6998796520562526E-10</v>
      </c>
      <c r="M19">
        <f>Model_with_ocean!EB21</f>
        <v>1.7936986616542874E-10</v>
      </c>
      <c r="N19" t="e">
        <f t="shared" si="0"/>
        <v>#DIV/0!</v>
      </c>
      <c r="O19" t="e">
        <f t="shared" si="1"/>
        <v>#DIV/0!</v>
      </c>
      <c r="P19" t="e">
        <f t="shared" si="2"/>
        <v>#DIV/0!</v>
      </c>
      <c r="Q19" t="e">
        <f t="shared" si="3"/>
        <v>#DIV/0!</v>
      </c>
    </row>
    <row r="20" spans="1:17" x14ac:dyDescent="0.25">
      <c r="A20" t="s">
        <v>203</v>
      </c>
      <c r="B20" t="s">
        <v>205</v>
      </c>
      <c r="C20" t="s">
        <v>194</v>
      </c>
      <c r="D20" t="s">
        <v>203</v>
      </c>
      <c r="E20" t="s">
        <v>407</v>
      </c>
      <c r="F20">
        <f>Model!EB22</f>
        <v>7.8102409082462074</v>
      </c>
      <c r="G20">
        <f>Model!EC22</f>
        <v>3.9036375997041644</v>
      </c>
      <c r="H20">
        <f>Model_with_ocean!DY22</f>
        <v>8.1854695966114566</v>
      </c>
      <c r="I20">
        <f>Model_with_ocean!DZ22</f>
        <v>4.0072178742662157</v>
      </c>
      <c r="J20">
        <f>Model!ED22</f>
        <v>7.8102409082462074</v>
      </c>
      <c r="K20">
        <f>Model!EE22</f>
        <v>3.9036375997041644</v>
      </c>
      <c r="L20">
        <f>Model_with_ocean!EA22</f>
        <v>8.1854695966114566</v>
      </c>
      <c r="M20">
        <f>Model_with_ocean!EB22</f>
        <v>4.0072178742662157</v>
      </c>
      <c r="N20">
        <f t="shared" si="0"/>
        <v>4.8043164452081779</v>
      </c>
      <c r="O20">
        <f t="shared" si="1"/>
        <v>4.1308240697340803</v>
      </c>
      <c r="P20">
        <f t="shared" si="2"/>
        <v>4.8043164452081788</v>
      </c>
      <c r="Q20">
        <f t="shared" si="3"/>
        <v>4.1308240697340803</v>
      </c>
    </row>
    <row r="21" spans="1:17" x14ac:dyDescent="0.25">
      <c r="A21" t="s">
        <v>360</v>
      </c>
      <c r="B21" t="s">
        <v>361</v>
      </c>
      <c r="C21" t="s">
        <v>349</v>
      </c>
      <c r="D21" t="s">
        <v>421</v>
      </c>
      <c r="E21" t="s">
        <v>407</v>
      </c>
      <c r="F21">
        <f>Model!EB23</f>
        <v>0.6152170648713754</v>
      </c>
      <c r="G21">
        <f>Model!EC23</f>
        <v>0.69410175766797244</v>
      </c>
      <c r="H21">
        <f>Model_with_ocean!DY23</f>
        <v>0.6152170648713754</v>
      </c>
      <c r="I21">
        <f>Model_with_ocean!DZ23</f>
        <v>0.69410175766797244</v>
      </c>
      <c r="J21">
        <f>Model!ED23</f>
        <v>1.2623770412530411</v>
      </c>
      <c r="K21">
        <f>Model!EE23</f>
        <v>0.97333839115213072</v>
      </c>
      <c r="L21">
        <f>Model_with_ocean!EA23</f>
        <v>1.2623770412530411</v>
      </c>
      <c r="M21">
        <f>Model_with_ocean!EB23</f>
        <v>0.97333839115213072</v>
      </c>
      <c r="N21">
        <f t="shared" si="0"/>
        <v>0</v>
      </c>
      <c r="O21">
        <f t="shared" si="1"/>
        <v>0</v>
      </c>
      <c r="P21">
        <f t="shared" si="2"/>
        <v>0</v>
      </c>
      <c r="Q21">
        <f t="shared" si="3"/>
        <v>0</v>
      </c>
    </row>
    <row r="22" spans="1:17" x14ac:dyDescent="0.25">
      <c r="A22" t="s">
        <v>339</v>
      </c>
      <c r="B22" t="s">
        <v>340</v>
      </c>
      <c r="C22" t="s">
        <v>343</v>
      </c>
      <c r="D22" t="s">
        <v>421</v>
      </c>
      <c r="E22" t="s">
        <v>407</v>
      </c>
      <c r="F22">
        <f>Model!EB24</f>
        <v>0.68782035291900312</v>
      </c>
      <c r="G22">
        <f>Model!EC24</f>
        <v>0.42600901566916433</v>
      </c>
      <c r="H22">
        <f>Model_with_ocean!DY24</f>
        <v>0.68782035291900312</v>
      </c>
      <c r="I22">
        <f>Model_with_ocean!DZ24</f>
        <v>0.42600901566916433</v>
      </c>
      <c r="J22">
        <f>Model!ED24</f>
        <v>1.6787176012440594</v>
      </c>
      <c r="K22">
        <f>Model!EE24</f>
        <v>0.7273667361961772</v>
      </c>
      <c r="L22">
        <f>Model_with_ocean!EA24</f>
        <v>1.6787176012440594</v>
      </c>
      <c r="M22">
        <f>Model_with_ocean!EB24</f>
        <v>0.7273667361961772</v>
      </c>
      <c r="N22">
        <f t="shared" si="0"/>
        <v>0</v>
      </c>
      <c r="O22">
        <f t="shared" si="1"/>
        <v>0</v>
      </c>
      <c r="P22">
        <f t="shared" si="2"/>
        <v>0</v>
      </c>
      <c r="Q22">
        <f t="shared" si="3"/>
        <v>0</v>
      </c>
    </row>
    <row r="23" spans="1:17" x14ac:dyDescent="0.25">
      <c r="A23" t="s">
        <v>333</v>
      </c>
      <c r="B23" t="s">
        <v>334</v>
      </c>
      <c r="C23" t="s">
        <v>343</v>
      </c>
      <c r="D23" t="s">
        <v>421</v>
      </c>
      <c r="E23" t="s">
        <v>407</v>
      </c>
      <c r="F23">
        <f>Model!EB25</f>
        <v>0.5563453773977769</v>
      </c>
      <c r="G23">
        <f>Model!EC25</f>
        <v>0.35556193231348332</v>
      </c>
      <c r="H23">
        <f>Model_with_ocean!DY25</f>
        <v>0.55701727090651953</v>
      </c>
      <c r="I23">
        <f>Model_with_ocean!DZ25</f>
        <v>0.35583111872170553</v>
      </c>
      <c r="J23">
        <f>Model!ED25</f>
        <v>0.5563453773977769</v>
      </c>
      <c r="K23">
        <f>Model!EE25</f>
        <v>0.35556193231348332</v>
      </c>
      <c r="L23">
        <f>Model_with_ocean!EA25</f>
        <v>0.55701727090651953</v>
      </c>
      <c r="M23">
        <f>Model_with_ocean!EB25</f>
        <v>0.35583111872170553</v>
      </c>
      <c r="N23">
        <f t="shared" si="0"/>
        <v>0.1207691365901736</v>
      </c>
      <c r="O23">
        <f t="shared" si="1"/>
        <v>0.13366638801091099</v>
      </c>
      <c r="P23">
        <f t="shared" si="2"/>
        <v>0.12076913659017362</v>
      </c>
      <c r="Q23">
        <f t="shared" si="3"/>
        <v>0.13366638801091099</v>
      </c>
    </row>
    <row r="24" spans="1:17" x14ac:dyDescent="0.25">
      <c r="A24" t="s">
        <v>26</v>
      </c>
      <c r="B24" t="s">
        <v>0</v>
      </c>
      <c r="C24" t="s">
        <v>52</v>
      </c>
      <c r="D24" t="s">
        <v>417</v>
      </c>
      <c r="E24" t="s">
        <v>407</v>
      </c>
      <c r="F24">
        <f>Model!EB26</f>
        <v>0</v>
      </c>
      <c r="G24">
        <f>Model!EC26</f>
        <v>0</v>
      </c>
      <c r="H24">
        <f>Model_with_ocean!DY26</f>
        <v>0</v>
      </c>
      <c r="I24">
        <f>Model_with_ocean!DZ26</f>
        <v>0</v>
      </c>
      <c r="J24">
        <f>Model!ED26</f>
        <v>0</v>
      </c>
      <c r="K24">
        <f>Model!EE26</f>
        <v>0</v>
      </c>
      <c r="L24">
        <f>Model_with_ocean!EA26</f>
        <v>0</v>
      </c>
      <c r="M24">
        <f>Model_with_ocean!EB26</f>
        <v>0</v>
      </c>
      <c r="N24" t="e">
        <f t="shared" si="0"/>
        <v>#DIV/0!</v>
      </c>
      <c r="O24" t="e">
        <f t="shared" si="1"/>
        <v>#DIV/0!</v>
      </c>
      <c r="P24" t="e">
        <f t="shared" si="2"/>
        <v>#DIV/0!</v>
      </c>
      <c r="Q24" t="e">
        <f t="shared" si="3"/>
        <v>#DIV/0!</v>
      </c>
    </row>
    <row r="25" spans="1:17" x14ac:dyDescent="0.25">
      <c r="A25" t="s">
        <v>354</v>
      </c>
      <c r="B25" t="s">
        <v>355</v>
      </c>
      <c r="C25" t="s">
        <v>349</v>
      </c>
      <c r="D25" t="s">
        <v>421</v>
      </c>
      <c r="E25" t="s">
        <v>407</v>
      </c>
      <c r="F25">
        <f>Model!EB27</f>
        <v>0</v>
      </c>
      <c r="G25">
        <f>Model!EC27</f>
        <v>0</v>
      </c>
      <c r="H25">
        <f>Model_with_ocean!DY27</f>
        <v>0</v>
      </c>
      <c r="I25">
        <f>Model_with_ocean!DZ27</f>
        <v>0</v>
      </c>
      <c r="J25">
        <f>Model!ED27</f>
        <v>0</v>
      </c>
      <c r="K25">
        <f>Model!EE27</f>
        <v>0</v>
      </c>
      <c r="L25">
        <f>Model_with_ocean!EA27</f>
        <v>0</v>
      </c>
      <c r="M25">
        <f>Model_with_ocean!EB27</f>
        <v>0</v>
      </c>
      <c r="N25" t="e">
        <f t="shared" si="0"/>
        <v>#DIV/0!</v>
      </c>
      <c r="O25" t="e">
        <f t="shared" si="1"/>
        <v>#DIV/0!</v>
      </c>
      <c r="P25" t="e">
        <f t="shared" si="2"/>
        <v>#DIV/0!</v>
      </c>
      <c r="Q25" t="e">
        <f t="shared" si="3"/>
        <v>#DIV/0!</v>
      </c>
    </row>
    <row r="26" spans="1:17" x14ac:dyDescent="0.25">
      <c r="A26" t="s">
        <v>262</v>
      </c>
      <c r="B26" t="s">
        <v>263</v>
      </c>
      <c r="C26" t="s">
        <v>194</v>
      </c>
      <c r="D26" t="s">
        <v>419</v>
      </c>
      <c r="E26" t="s">
        <v>407</v>
      </c>
      <c r="F26">
        <f>Model!EB28</f>
        <v>4.9917015597358359E-2</v>
      </c>
      <c r="G26">
        <f>Model!EC28</f>
        <v>9.2089058740112612E-2</v>
      </c>
      <c r="H26">
        <f>Model_with_ocean!DY28</f>
        <v>6.0671213262788869E-2</v>
      </c>
      <c r="I26">
        <f>Model_with_ocean!DZ28</f>
        <v>0.11773545396351154</v>
      </c>
      <c r="J26">
        <f>Model!ED28</f>
        <v>4.9917015597358359E-2</v>
      </c>
      <c r="K26">
        <f>Model!EE28</f>
        <v>9.2089058740112612E-2</v>
      </c>
      <c r="L26">
        <f>Model_with_ocean!EA28</f>
        <v>6.0671213262788869E-2</v>
      </c>
      <c r="M26">
        <f>Model_with_ocean!EB28</f>
        <v>0.11773545396351154</v>
      </c>
      <c r="N26">
        <f t="shared" si="0"/>
        <v>21.544151902381817</v>
      </c>
      <c r="O26">
        <f t="shared" si="1"/>
        <v>70.052033434578803</v>
      </c>
      <c r="P26">
        <f t="shared" si="2"/>
        <v>21.544151902381817</v>
      </c>
      <c r="Q26">
        <f t="shared" si="3"/>
        <v>70.052033434578803</v>
      </c>
    </row>
    <row r="27" spans="1:17" x14ac:dyDescent="0.25">
      <c r="A27" t="s">
        <v>391</v>
      </c>
      <c r="B27" t="s">
        <v>392</v>
      </c>
      <c r="C27" t="s">
        <v>393</v>
      </c>
      <c r="D27" t="s">
        <v>422</v>
      </c>
      <c r="E27" t="s">
        <v>407</v>
      </c>
      <c r="F27">
        <f>Model!EB29</f>
        <v>1.7428605641219832</v>
      </c>
      <c r="G27">
        <f>Model!EC29</f>
        <v>0.78151478546901698</v>
      </c>
      <c r="H27">
        <f>Model_with_ocean!DY29</f>
        <v>1.7434362062025854</v>
      </c>
      <c r="I27">
        <f>Model_with_ocean!DZ29</f>
        <v>0.78170001787638277</v>
      </c>
      <c r="J27">
        <f>Model!ED29</f>
        <v>1.7428605641219832</v>
      </c>
      <c r="K27">
        <f>Model!EE29</f>
        <v>0.78151478546901698</v>
      </c>
      <c r="L27">
        <f>Model_with_ocean!EA29</f>
        <v>1.7434362062025854</v>
      </c>
      <c r="M27">
        <f>Model_with_ocean!EB29</f>
        <v>0.78170001787638277</v>
      </c>
      <c r="N27">
        <f t="shared" si="0"/>
        <v>3.3028579133192501E-2</v>
      </c>
      <c r="O27">
        <f t="shared" si="1"/>
        <v>2.5651429752285904E-2</v>
      </c>
      <c r="P27">
        <f t="shared" si="2"/>
        <v>3.3028579133192501E-2</v>
      </c>
      <c r="Q27">
        <f t="shared" si="3"/>
        <v>2.5651429752285904E-2</v>
      </c>
    </row>
    <row r="28" spans="1:17" x14ac:dyDescent="0.25">
      <c r="A28" t="s">
        <v>484</v>
      </c>
      <c r="B28" t="s">
        <v>394</v>
      </c>
      <c r="C28" t="s">
        <v>403</v>
      </c>
      <c r="D28" t="s">
        <v>422</v>
      </c>
      <c r="E28" t="s">
        <v>407</v>
      </c>
      <c r="F28">
        <f>Model!EB30</f>
        <v>0</v>
      </c>
      <c r="G28">
        <f>Model!EC30</f>
        <v>0</v>
      </c>
      <c r="H28">
        <f>Model_with_ocean!DY30</f>
        <v>0</v>
      </c>
      <c r="I28">
        <f>Model_with_ocean!DZ30</f>
        <v>0</v>
      </c>
      <c r="J28">
        <f>Model!ED30</f>
        <v>0</v>
      </c>
      <c r="K28">
        <f>Model!EE30</f>
        <v>0</v>
      </c>
      <c r="L28">
        <f>Model_with_ocean!EA30</f>
        <v>0</v>
      </c>
      <c r="M28">
        <f>Model_with_ocean!EB30</f>
        <v>0</v>
      </c>
      <c r="N28" t="e">
        <f t="shared" si="0"/>
        <v>#DIV/0!</v>
      </c>
      <c r="O28" t="e">
        <f t="shared" si="1"/>
        <v>#DIV/0!</v>
      </c>
      <c r="P28" t="e">
        <f t="shared" si="2"/>
        <v>#DIV/0!</v>
      </c>
      <c r="Q28" t="e">
        <f t="shared" si="3"/>
        <v>#DIV/0!</v>
      </c>
    </row>
    <row r="29" spans="1:17" x14ac:dyDescent="0.25">
      <c r="A29" t="s">
        <v>477</v>
      </c>
      <c r="B29" t="s">
        <v>57</v>
      </c>
      <c r="C29" t="s">
        <v>60</v>
      </c>
      <c r="D29" t="s">
        <v>417</v>
      </c>
      <c r="E29" t="s">
        <v>407</v>
      </c>
      <c r="F29">
        <f>Model!EB31</f>
        <v>1.5062670540203915E-2</v>
      </c>
      <c r="G29">
        <f>Model!EC31</f>
        <v>1.0145556813440601E-2</v>
      </c>
      <c r="H29">
        <f>Model_with_ocean!DY31</f>
        <v>1.5063357595680407E-2</v>
      </c>
      <c r="I29">
        <f>Model_with_ocean!DZ31</f>
        <v>1.0145957433403881E-2</v>
      </c>
      <c r="J29">
        <f>Model!ED31</f>
        <v>0.24008963820752996</v>
      </c>
      <c r="K29">
        <f>Model!EE31</f>
        <v>9.2221968223932804E-2</v>
      </c>
      <c r="L29">
        <f>Model_with_ocean!EA31</f>
        <v>0.24009430134126664</v>
      </c>
      <c r="M29">
        <f>Model_with_ocean!EB31</f>
        <v>9.2223237524456561E-2</v>
      </c>
      <c r="N29">
        <f t="shared" si="0"/>
        <v>4.5613125153244295E-3</v>
      </c>
      <c r="O29">
        <f t="shared" si="1"/>
        <v>5.3213702756643288E-3</v>
      </c>
      <c r="P29">
        <f t="shared" si="2"/>
        <v>1.9422469755424178E-3</v>
      </c>
      <c r="Q29">
        <f t="shared" si="3"/>
        <v>3.0346639563291018E-3</v>
      </c>
    </row>
    <row r="30" spans="1:17" x14ac:dyDescent="0.25">
      <c r="A30" t="s">
        <v>117</v>
      </c>
      <c r="B30" t="s">
        <v>118</v>
      </c>
      <c r="C30" t="s">
        <v>155</v>
      </c>
      <c r="D30" t="s">
        <v>418</v>
      </c>
      <c r="E30" t="s">
        <v>407</v>
      </c>
      <c r="F30">
        <f>Model!EB32</f>
        <v>0.66050467385795197</v>
      </c>
      <c r="G30">
        <f>Model!EC32</f>
        <v>0.62944628019145887</v>
      </c>
      <c r="H30">
        <f>Model_with_ocean!DY32</f>
        <v>0.69853519727569002</v>
      </c>
      <c r="I30">
        <f>Model_with_ocean!DZ32</f>
        <v>0.65103486157565027</v>
      </c>
      <c r="J30">
        <f>Model!ED32</f>
        <v>0.66050467385795197</v>
      </c>
      <c r="K30">
        <f>Model!EE32</f>
        <v>0.62944628019145887</v>
      </c>
      <c r="L30">
        <f>Model_with_ocean!EA32</f>
        <v>0.69853519727569002</v>
      </c>
      <c r="M30">
        <f>Model_with_ocean!EB32</f>
        <v>0.65103486157565027</v>
      </c>
      <c r="N30">
        <f t="shared" si="0"/>
        <v>5.7577977753896841</v>
      </c>
      <c r="O30">
        <f t="shared" si="1"/>
        <v>9.4346352067836374</v>
      </c>
      <c r="P30">
        <f t="shared" si="2"/>
        <v>5.7577977753896841</v>
      </c>
      <c r="Q30">
        <f t="shared" si="3"/>
        <v>9.4346352067836374</v>
      </c>
    </row>
    <row r="31" spans="1:17" x14ac:dyDescent="0.25">
      <c r="A31" t="s">
        <v>335</v>
      </c>
      <c r="B31" t="s">
        <v>336</v>
      </c>
      <c r="C31" t="s">
        <v>343</v>
      </c>
      <c r="D31" t="s">
        <v>421</v>
      </c>
      <c r="E31" t="s">
        <v>407</v>
      </c>
      <c r="F31">
        <f>Model!EB33</f>
        <v>1.7001380789202924E-4</v>
      </c>
      <c r="G31">
        <f>Model!EC33</f>
        <v>4.163568458908303E-4</v>
      </c>
      <c r="H31">
        <f>Model_with_ocean!DY33</f>
        <v>1.8647236253920617E-4</v>
      </c>
      <c r="I31">
        <f>Model_with_ocean!DZ33</f>
        <v>4.5631259487323981E-4</v>
      </c>
      <c r="J31">
        <f>Model!ED33</f>
        <v>19.842854715271116</v>
      </c>
      <c r="K31">
        <f>Model!EE33</f>
        <v>1.5343334030311477</v>
      </c>
      <c r="L31">
        <f>Model_with_ocean!EA33</f>
        <v>19.842854715271116</v>
      </c>
      <c r="M31">
        <f>Model_with_ocean!EB33</f>
        <v>1.5343334030311477</v>
      </c>
      <c r="N31">
        <f t="shared" si="0"/>
        <v>9.6807164378256161</v>
      </c>
      <c r="O31">
        <f t="shared" si="1"/>
        <v>41.052397108686797</v>
      </c>
      <c r="P31">
        <f t="shared" si="2"/>
        <v>0</v>
      </c>
      <c r="Q31">
        <f t="shared" si="3"/>
        <v>1.2965334142010585</v>
      </c>
    </row>
    <row r="32" spans="1:17" x14ac:dyDescent="0.25">
      <c r="A32" t="s">
        <v>35</v>
      </c>
      <c r="B32" t="s">
        <v>9</v>
      </c>
      <c r="C32" t="s">
        <v>52</v>
      </c>
      <c r="D32" t="s">
        <v>417</v>
      </c>
      <c r="E32" t="s">
        <v>407</v>
      </c>
      <c r="F32">
        <f>Model!EB34</f>
        <v>0.371131307128784</v>
      </c>
      <c r="G32">
        <f>Model!EC34</f>
        <v>0.13369675823056451</v>
      </c>
      <c r="H32">
        <f>Model_with_ocean!DY34</f>
        <v>0.371131307128784</v>
      </c>
      <c r="I32">
        <f>Model_with_ocean!DZ34</f>
        <v>0.13369675823056451</v>
      </c>
      <c r="J32">
        <f>Model!ED34</f>
        <v>2.6057928924442284</v>
      </c>
      <c r="K32">
        <f>Model!EE34</f>
        <v>0.52288559732153528</v>
      </c>
      <c r="L32">
        <f>Model_with_ocean!EA34</f>
        <v>2.6057928924442284</v>
      </c>
      <c r="M32">
        <f>Model_with_ocean!EB34</f>
        <v>0.52288559732153528</v>
      </c>
      <c r="N32">
        <f t="shared" si="0"/>
        <v>0</v>
      </c>
      <c r="O32">
        <f t="shared" si="1"/>
        <v>0</v>
      </c>
      <c r="P32">
        <f t="shared" si="2"/>
        <v>0</v>
      </c>
      <c r="Q32">
        <f t="shared" si="3"/>
        <v>0</v>
      </c>
    </row>
    <row r="33" spans="1:17" x14ac:dyDescent="0.25">
      <c r="A33" t="s">
        <v>366</v>
      </c>
      <c r="B33" t="s">
        <v>367</v>
      </c>
      <c r="C33" t="s">
        <v>376</v>
      </c>
      <c r="D33" t="s">
        <v>184</v>
      </c>
      <c r="E33" t="s">
        <v>407</v>
      </c>
      <c r="F33">
        <f>Model!EB35</f>
        <v>0</v>
      </c>
      <c r="G33">
        <f>Model!EC35</f>
        <v>0</v>
      </c>
      <c r="H33">
        <f>Model_with_ocean!DY35</f>
        <v>0</v>
      </c>
      <c r="I33">
        <f>Model_with_ocean!DZ35</f>
        <v>0</v>
      </c>
      <c r="J33">
        <f>Model!ED35</f>
        <v>0</v>
      </c>
      <c r="K33">
        <f>Model!EE35</f>
        <v>0</v>
      </c>
      <c r="L33">
        <f>Model_with_ocean!EA35</f>
        <v>0</v>
      </c>
      <c r="M33">
        <f>Model_with_ocean!EB35</f>
        <v>0</v>
      </c>
      <c r="N33" t="e">
        <f t="shared" si="0"/>
        <v>#DIV/0!</v>
      </c>
      <c r="O33" t="e">
        <f t="shared" si="1"/>
        <v>#DIV/0!</v>
      </c>
      <c r="P33" t="e">
        <f t="shared" si="2"/>
        <v>#DIV/0!</v>
      </c>
      <c r="Q33" t="e">
        <f t="shared" si="3"/>
        <v>#DIV/0!</v>
      </c>
    </row>
    <row r="34" spans="1:17" x14ac:dyDescent="0.25">
      <c r="A34" t="s">
        <v>383</v>
      </c>
      <c r="B34" t="s">
        <v>384</v>
      </c>
      <c r="C34" t="s">
        <v>393</v>
      </c>
      <c r="D34" t="s">
        <v>422</v>
      </c>
      <c r="E34" t="s">
        <v>407</v>
      </c>
      <c r="F34">
        <f>Model!EB36</f>
        <v>0.54863134680870196</v>
      </c>
      <c r="G34">
        <f>Model!EC36</f>
        <v>0.27077220313416545</v>
      </c>
      <c r="H34">
        <f>Model_with_ocean!DY36</f>
        <v>0.54880194856607056</v>
      </c>
      <c r="I34">
        <f>Model_with_ocean!DZ36</f>
        <v>0.27083336026441701</v>
      </c>
      <c r="J34">
        <f>Model!ED36</f>
        <v>0.54863134680870196</v>
      </c>
      <c r="K34">
        <f>Model!EE36</f>
        <v>0.27077220313416545</v>
      </c>
      <c r="L34">
        <f>Model_with_ocean!EA36</f>
        <v>0.54880194856607056</v>
      </c>
      <c r="M34">
        <f>Model_with_ocean!EB36</f>
        <v>0.27083336026441701</v>
      </c>
      <c r="N34">
        <f t="shared" si="0"/>
        <v>3.1095882209605234E-2</v>
      </c>
      <c r="O34">
        <f t="shared" si="1"/>
        <v>2.6581204427103863E-2</v>
      </c>
      <c r="P34">
        <f t="shared" si="2"/>
        <v>3.1095882209605231E-2</v>
      </c>
      <c r="Q34">
        <f t="shared" si="3"/>
        <v>2.6581204427103863E-2</v>
      </c>
    </row>
    <row r="35" spans="1:17" x14ac:dyDescent="0.25">
      <c r="A35" t="s">
        <v>387</v>
      </c>
      <c r="B35" t="s">
        <v>388</v>
      </c>
      <c r="C35" t="s">
        <v>393</v>
      </c>
      <c r="D35" t="s">
        <v>422</v>
      </c>
      <c r="E35" t="s">
        <v>407</v>
      </c>
      <c r="F35">
        <f>Model!EB37</f>
        <v>0.39060696644702758</v>
      </c>
      <c r="G35">
        <f>Model!EC37</f>
        <v>0.22621724561954631</v>
      </c>
      <c r="H35">
        <f>Model_with_ocean!DY37</f>
        <v>0.39060696644702758</v>
      </c>
      <c r="I35">
        <f>Model_with_ocean!DZ37</f>
        <v>0.22621724561954631</v>
      </c>
      <c r="J35">
        <f>Model!ED37</f>
        <v>0.39060696644702758</v>
      </c>
      <c r="K35">
        <f>Model!EE37</f>
        <v>0.22621724561954631</v>
      </c>
      <c r="L35">
        <f>Model_with_ocean!EA37</f>
        <v>0.39060696644702758</v>
      </c>
      <c r="M35">
        <f>Model_with_ocean!EB37</f>
        <v>0.22621724561954631</v>
      </c>
      <c r="N35">
        <f t="shared" si="0"/>
        <v>0</v>
      </c>
      <c r="O35">
        <f t="shared" si="1"/>
        <v>0</v>
      </c>
      <c r="P35">
        <f t="shared" si="2"/>
        <v>0</v>
      </c>
      <c r="Q35">
        <f t="shared" si="3"/>
        <v>0</v>
      </c>
    </row>
    <row r="36" spans="1:17" x14ac:dyDescent="0.25">
      <c r="A36" t="s">
        <v>323</v>
      </c>
      <c r="B36" t="s">
        <v>324</v>
      </c>
      <c r="C36" t="s">
        <v>343</v>
      </c>
      <c r="D36" t="s">
        <v>421</v>
      </c>
      <c r="E36" t="s">
        <v>407</v>
      </c>
      <c r="F36">
        <f>Model!EB38</f>
        <v>0</v>
      </c>
      <c r="G36">
        <f>Model!EC38</f>
        <v>0</v>
      </c>
      <c r="H36">
        <f>Model_with_ocean!DY38</f>
        <v>4.1960922372548813E-12</v>
      </c>
      <c r="I36">
        <f>Model_with_ocean!DZ38</f>
        <v>9.1959522731274561E-13</v>
      </c>
      <c r="J36">
        <f>Model!ED38</f>
        <v>9.3049044641425196E-5</v>
      </c>
      <c r="K36">
        <f>Model!EE38</f>
        <v>2.2792268042494504E-4</v>
      </c>
      <c r="L36">
        <f>Model_with_ocean!EA38</f>
        <v>9.3526202821201388E-5</v>
      </c>
      <c r="M36">
        <f>Model_with_ocean!EB38</f>
        <v>2.2909146351706293E-4</v>
      </c>
      <c r="N36" t="e">
        <f t="shared" si="0"/>
        <v>#DIV/0!</v>
      </c>
      <c r="O36" t="e">
        <f t="shared" si="1"/>
        <v>#DIV/0!</v>
      </c>
      <c r="P36">
        <f t="shared" si="2"/>
        <v>0.51280287897094867</v>
      </c>
      <c r="Q36" t="e">
        <f t="shared" si="3"/>
        <v>#DIV/0!</v>
      </c>
    </row>
    <row r="37" spans="1:17" x14ac:dyDescent="0.25">
      <c r="A37" t="s">
        <v>121</v>
      </c>
      <c r="B37" t="s">
        <v>122</v>
      </c>
      <c r="C37" t="s">
        <v>155</v>
      </c>
      <c r="D37" t="s">
        <v>418</v>
      </c>
      <c r="E37" t="s">
        <v>407</v>
      </c>
      <c r="F37">
        <f>Model!EB39</f>
        <v>1.3979916330675579</v>
      </c>
      <c r="G37">
        <f>Model!EC39</f>
        <v>0.76767888844760312</v>
      </c>
      <c r="H37">
        <f>Model_with_ocean!DY39</f>
        <v>1.3979916330675579</v>
      </c>
      <c r="I37">
        <f>Model_with_ocean!DZ39</f>
        <v>0.76767888844760312</v>
      </c>
      <c r="J37">
        <f>Model!ED39</f>
        <v>1.3979916330675579</v>
      </c>
      <c r="K37">
        <f>Model!EE39</f>
        <v>0.76767888844760312</v>
      </c>
      <c r="L37">
        <f>Model_with_ocean!EA39</f>
        <v>1.3979916330675579</v>
      </c>
      <c r="M37">
        <f>Model_with_ocean!EB39</f>
        <v>0.76767888844760312</v>
      </c>
      <c r="N37">
        <f t="shared" si="0"/>
        <v>0</v>
      </c>
      <c r="O37">
        <f t="shared" si="1"/>
        <v>0</v>
      </c>
      <c r="P37">
        <f t="shared" si="2"/>
        <v>0</v>
      </c>
      <c r="Q37">
        <f t="shared" si="3"/>
        <v>0</v>
      </c>
    </row>
    <row r="38" spans="1:17" x14ac:dyDescent="0.25">
      <c r="A38" t="s">
        <v>115</v>
      </c>
      <c r="B38" t="s">
        <v>116</v>
      </c>
      <c r="C38" t="s">
        <v>155</v>
      </c>
      <c r="D38" t="s">
        <v>418</v>
      </c>
      <c r="E38" t="s">
        <v>407</v>
      </c>
      <c r="F38">
        <f>Model!EB40</f>
        <v>0.94936493335924899</v>
      </c>
      <c r="G38">
        <f>Model!EC40</f>
        <v>0.61956286305611952</v>
      </c>
      <c r="H38">
        <f>Model_with_ocean!DY40</f>
        <v>1.1083414948035009</v>
      </c>
      <c r="I38">
        <f>Model_with_ocean!DZ40</f>
        <v>0.6774909238497977</v>
      </c>
      <c r="J38">
        <f>Model!ED40</f>
        <v>0.94936493335924899</v>
      </c>
      <c r="K38">
        <f>Model!EE40</f>
        <v>0.61956286305611952</v>
      </c>
      <c r="L38">
        <f>Model_with_ocean!EA40</f>
        <v>1.1083414948035009</v>
      </c>
      <c r="M38">
        <f>Model_with_ocean!EB40</f>
        <v>0.6774909238497977</v>
      </c>
      <c r="N38">
        <f t="shared" si="0"/>
        <v>16.745569154500632</v>
      </c>
      <c r="O38">
        <f t="shared" si="1"/>
        <v>18.537270410544561</v>
      </c>
      <c r="P38">
        <f t="shared" si="2"/>
        <v>16.745569154500632</v>
      </c>
      <c r="Q38">
        <f t="shared" si="3"/>
        <v>18.537270410544561</v>
      </c>
    </row>
    <row r="39" spans="1:17" x14ac:dyDescent="0.25">
      <c r="A39" t="s">
        <v>149</v>
      </c>
      <c r="B39" t="s">
        <v>150</v>
      </c>
      <c r="C39" t="s">
        <v>155</v>
      </c>
      <c r="D39" t="s">
        <v>418</v>
      </c>
      <c r="E39" t="s">
        <v>407</v>
      </c>
      <c r="F39">
        <f>Model!EB41</f>
        <v>0</v>
      </c>
      <c r="G39">
        <f>Model!EC41</f>
        <v>0</v>
      </c>
      <c r="H39">
        <f>Model_with_ocean!DY41</f>
        <v>0</v>
      </c>
      <c r="I39">
        <f>Model_with_ocean!DZ41</f>
        <v>0</v>
      </c>
      <c r="J39">
        <f>Model!ED41</f>
        <v>0</v>
      </c>
      <c r="K39">
        <f>Model!EE41</f>
        <v>0</v>
      </c>
      <c r="L39">
        <f>Model_with_ocean!EA41</f>
        <v>0</v>
      </c>
      <c r="M39">
        <f>Model_with_ocean!EB41</f>
        <v>0</v>
      </c>
      <c r="N39" t="e">
        <f t="shared" si="0"/>
        <v>#DIV/0!</v>
      </c>
      <c r="O39" t="e">
        <f t="shared" si="1"/>
        <v>#DIV/0!</v>
      </c>
      <c r="P39" t="e">
        <f t="shared" si="2"/>
        <v>#DIV/0!</v>
      </c>
      <c r="Q39" t="e">
        <f t="shared" si="3"/>
        <v>#DIV/0!</v>
      </c>
    </row>
    <row r="40" spans="1:17" x14ac:dyDescent="0.25">
      <c r="A40" t="s">
        <v>385</v>
      </c>
      <c r="B40" t="s">
        <v>386</v>
      </c>
      <c r="C40" t="s">
        <v>393</v>
      </c>
      <c r="D40" t="s">
        <v>422</v>
      </c>
      <c r="E40" t="s">
        <v>407</v>
      </c>
      <c r="F40">
        <f>Model!EB42</f>
        <v>1.3977754282991217E-2</v>
      </c>
      <c r="G40">
        <f>Model!EC42</f>
        <v>1.2093965973419522E-2</v>
      </c>
      <c r="H40">
        <f>Model_with_ocean!DY42</f>
        <v>1.3977754282991217E-2</v>
      </c>
      <c r="I40">
        <f>Model_with_ocean!DZ42</f>
        <v>1.2093965973419522E-2</v>
      </c>
      <c r="J40">
        <f>Model!ED42</f>
        <v>1.3977754282991217E-2</v>
      </c>
      <c r="K40">
        <f>Model!EE42</f>
        <v>1.2093965973419522E-2</v>
      </c>
      <c r="L40">
        <f>Model_with_ocean!EA42</f>
        <v>1.3977754282991217E-2</v>
      </c>
      <c r="M40">
        <f>Model_with_ocean!EB42</f>
        <v>1.2093965973419522E-2</v>
      </c>
      <c r="N40">
        <f t="shared" si="0"/>
        <v>0</v>
      </c>
      <c r="O40">
        <f t="shared" si="1"/>
        <v>0</v>
      </c>
      <c r="P40">
        <f t="shared" si="2"/>
        <v>0</v>
      </c>
      <c r="Q40">
        <f t="shared" si="3"/>
        <v>0</v>
      </c>
    </row>
    <row r="41" spans="1:17" x14ac:dyDescent="0.25">
      <c r="A41" t="s">
        <v>27</v>
      </c>
      <c r="B41" t="s">
        <v>1</v>
      </c>
      <c r="C41" t="s">
        <v>52</v>
      </c>
      <c r="D41" t="s">
        <v>417</v>
      </c>
      <c r="E41" t="s">
        <v>406</v>
      </c>
      <c r="F41">
        <f>Model!EB43</f>
        <v>0.11692536656051351</v>
      </c>
      <c r="G41">
        <f>Model!EC43</f>
        <v>4.3438586101856129E-2</v>
      </c>
      <c r="H41">
        <f>Model_with_ocean!DY43</f>
        <v>0.11692536656051351</v>
      </c>
      <c r="I41">
        <f>Model_with_ocean!DZ43</f>
        <v>4.3438586101856129E-2</v>
      </c>
      <c r="J41">
        <f>Model!ED43</f>
        <v>1.097831048911744</v>
      </c>
      <c r="K41">
        <f>Model!EE43</f>
        <v>0.18866947223130187</v>
      </c>
      <c r="L41">
        <f>Model_with_ocean!EA43</f>
        <v>1.097831048911744</v>
      </c>
      <c r="M41">
        <f>Model_with_ocean!EB43</f>
        <v>0.18866947223130187</v>
      </c>
      <c r="N41">
        <f t="shared" si="0"/>
        <v>0</v>
      </c>
      <c r="O41">
        <f t="shared" si="1"/>
        <v>0</v>
      </c>
      <c r="P41">
        <f t="shared" si="2"/>
        <v>0</v>
      </c>
      <c r="Q41">
        <f t="shared" si="3"/>
        <v>0</v>
      </c>
    </row>
    <row r="42" spans="1:17" x14ac:dyDescent="0.25">
      <c r="A42" t="s">
        <v>260</v>
      </c>
      <c r="B42" t="s">
        <v>261</v>
      </c>
      <c r="C42" t="s">
        <v>194</v>
      </c>
      <c r="D42" t="s">
        <v>419</v>
      </c>
      <c r="E42" t="s">
        <v>407</v>
      </c>
      <c r="F42">
        <f>Model!EB44</f>
        <v>0.19845669394632504</v>
      </c>
      <c r="G42">
        <f>Model!EC44</f>
        <v>0.13527260881313088</v>
      </c>
      <c r="H42">
        <f>Model_with_ocean!DY44</f>
        <v>0.20593214268379792</v>
      </c>
      <c r="I42">
        <f>Model_with_ocean!DZ44</f>
        <v>0.15205233858823611</v>
      </c>
      <c r="J42">
        <f>Model!ED44</f>
        <v>0.31537724891649266</v>
      </c>
      <c r="K42">
        <f>Model!EE44</f>
        <v>0.17297643711384528</v>
      </c>
      <c r="L42">
        <f>Model_with_ocean!EA44</f>
        <v>0.3238413458050749</v>
      </c>
      <c r="M42">
        <f>Model_with_ocean!EB44</f>
        <v>0.19160101101148924</v>
      </c>
      <c r="N42">
        <f t="shared" si="0"/>
        <v>3.7667909249232516</v>
      </c>
      <c r="O42">
        <f t="shared" si="1"/>
        <v>4.573816185644187</v>
      </c>
      <c r="P42">
        <f t="shared" si="2"/>
        <v>2.6838007236290564</v>
      </c>
      <c r="Q42">
        <f t="shared" si="3"/>
        <v>3.6746965506636782</v>
      </c>
    </row>
    <row r="43" spans="1:17" x14ac:dyDescent="0.25">
      <c r="A43" t="s">
        <v>399</v>
      </c>
      <c r="B43" t="s">
        <v>400</v>
      </c>
      <c r="C43" t="s">
        <v>403</v>
      </c>
      <c r="D43" t="s">
        <v>422</v>
      </c>
      <c r="E43" t="s">
        <v>404</v>
      </c>
      <c r="F43">
        <f>Model!EB45</f>
        <v>1.2565868821892459</v>
      </c>
      <c r="G43">
        <f>Model!EC45</f>
        <v>0.40112157146823763</v>
      </c>
      <c r="H43">
        <f>Model_with_ocean!DY45</f>
        <v>1.2565868821892459</v>
      </c>
      <c r="I43">
        <f>Model_with_ocean!DZ45</f>
        <v>0.40112157146823763</v>
      </c>
      <c r="J43">
        <f>Model!ED45</f>
        <v>1.2565868821892459</v>
      </c>
      <c r="K43">
        <f>Model!EE45</f>
        <v>0.40112157146823763</v>
      </c>
      <c r="L43">
        <f>Model_with_ocean!EA45</f>
        <v>1.2565868821892459</v>
      </c>
      <c r="M43">
        <f>Model_with_ocean!EB45</f>
        <v>0.40112157146823763</v>
      </c>
      <c r="N43">
        <f t="shared" si="0"/>
        <v>0</v>
      </c>
      <c r="O43">
        <f t="shared" si="1"/>
        <v>0</v>
      </c>
      <c r="P43">
        <f t="shared" si="2"/>
        <v>0</v>
      </c>
      <c r="Q43">
        <f t="shared" si="3"/>
        <v>0</v>
      </c>
    </row>
    <row r="44" spans="1:17" x14ac:dyDescent="0.25">
      <c r="A44" t="s">
        <v>350</v>
      </c>
      <c r="B44" t="s">
        <v>351</v>
      </c>
      <c r="C44" t="s">
        <v>349</v>
      </c>
      <c r="D44" t="s">
        <v>421</v>
      </c>
      <c r="E44" t="s">
        <v>408</v>
      </c>
      <c r="F44">
        <f>Model!EB46</f>
        <v>0.67353931096257769</v>
      </c>
      <c r="G44">
        <f>Model!EC46</f>
        <v>0.21035665222016589</v>
      </c>
      <c r="H44">
        <f>Model_with_ocean!DY46</f>
        <v>0.67353931096257769</v>
      </c>
      <c r="I44">
        <f>Model_with_ocean!DZ46</f>
        <v>0.21035665222016589</v>
      </c>
      <c r="J44">
        <f>Model!ED46</f>
        <v>0.81519924845527625</v>
      </c>
      <c r="K44">
        <f>Model!EE46</f>
        <v>0.23639332870126825</v>
      </c>
      <c r="L44">
        <f>Model_with_ocean!EA46</f>
        <v>0.81519924845527625</v>
      </c>
      <c r="M44">
        <f>Model_with_ocean!EB46</f>
        <v>0.23639332870126825</v>
      </c>
      <c r="N44">
        <f t="shared" si="0"/>
        <v>0</v>
      </c>
      <c r="O44">
        <f t="shared" si="1"/>
        <v>0</v>
      </c>
      <c r="P44">
        <f t="shared" si="2"/>
        <v>0</v>
      </c>
      <c r="Q44">
        <f t="shared" si="3"/>
        <v>0</v>
      </c>
    </row>
    <row r="45" spans="1:17" x14ac:dyDescent="0.25">
      <c r="A45" t="s">
        <v>127</v>
      </c>
      <c r="B45" t="s">
        <v>128</v>
      </c>
      <c r="C45" t="s">
        <v>155</v>
      </c>
      <c r="D45" t="s">
        <v>418</v>
      </c>
      <c r="E45" t="s">
        <v>408</v>
      </c>
      <c r="F45">
        <f>Model!EB47</f>
        <v>5.6538868265867688E-2</v>
      </c>
      <c r="G45">
        <f>Model!EC47</f>
        <v>9.000389427320378E-2</v>
      </c>
      <c r="H45">
        <f>Model_with_ocean!DY47</f>
        <v>5.6538868265867688E-2</v>
      </c>
      <c r="I45">
        <f>Model_with_ocean!DZ47</f>
        <v>9.000389427320378E-2</v>
      </c>
      <c r="J45">
        <f>Model!ED47</f>
        <v>0.48511589318932574</v>
      </c>
      <c r="K45">
        <f>Model!EE47</f>
        <v>0.3462706975923377</v>
      </c>
      <c r="L45">
        <f>Model_with_ocean!EA47</f>
        <v>0.48511589318932574</v>
      </c>
      <c r="M45">
        <f>Model_with_ocean!EB47</f>
        <v>0.3462706975923377</v>
      </c>
      <c r="N45">
        <f t="shared" si="0"/>
        <v>0</v>
      </c>
      <c r="O45">
        <f t="shared" si="1"/>
        <v>0</v>
      </c>
      <c r="P45">
        <f t="shared" si="2"/>
        <v>0</v>
      </c>
      <c r="Q45">
        <f t="shared" si="3"/>
        <v>0</v>
      </c>
    </row>
    <row r="46" spans="1:17" x14ac:dyDescent="0.25">
      <c r="A46" t="s">
        <v>289</v>
      </c>
      <c r="B46" t="s">
        <v>290</v>
      </c>
      <c r="C46" t="s">
        <v>194</v>
      </c>
      <c r="D46" t="s">
        <v>419</v>
      </c>
      <c r="E46" t="s">
        <v>407</v>
      </c>
      <c r="F46">
        <f>Model!EB48</f>
        <v>0.51691634813981768</v>
      </c>
      <c r="G46">
        <f>Model!EC48</f>
        <v>0.38376889139196357</v>
      </c>
      <c r="H46">
        <f>Model_with_ocean!DY48</f>
        <v>0.52449938071704383</v>
      </c>
      <c r="I46">
        <f>Model_with_ocean!DZ48</f>
        <v>0.39556962801190942</v>
      </c>
      <c r="J46">
        <f>Model!ED48</f>
        <v>0.51691634813981768</v>
      </c>
      <c r="K46">
        <f>Model!EE48</f>
        <v>0.38376889139196357</v>
      </c>
      <c r="L46">
        <f>Model_with_ocean!EA48</f>
        <v>0.52449938071704383</v>
      </c>
      <c r="M46">
        <f>Model_with_ocean!EB48</f>
        <v>0.39556962801190942</v>
      </c>
      <c r="N46">
        <f t="shared" si="0"/>
        <v>1.4669748025022911</v>
      </c>
      <c r="O46">
        <f t="shared" si="1"/>
        <v>1.8964127923252219</v>
      </c>
      <c r="P46">
        <f t="shared" si="2"/>
        <v>1.4669748025022911</v>
      </c>
      <c r="Q46">
        <f t="shared" si="3"/>
        <v>1.8964127923252219</v>
      </c>
    </row>
    <row r="47" spans="1:17" x14ac:dyDescent="0.25">
      <c r="A47" t="s">
        <v>377</v>
      </c>
      <c r="B47" t="s">
        <v>378</v>
      </c>
      <c r="C47" t="s">
        <v>393</v>
      </c>
      <c r="D47" t="s">
        <v>422</v>
      </c>
      <c r="E47" t="s">
        <v>407</v>
      </c>
      <c r="F47">
        <f>Model!EB49</f>
        <v>0</v>
      </c>
      <c r="G47">
        <f>Model!EC49</f>
        <v>0</v>
      </c>
      <c r="H47">
        <f>Model_with_ocean!DY49</f>
        <v>2.5436688235233451E-15</v>
      </c>
      <c r="I47">
        <f>Model_with_ocean!DZ49</f>
        <v>2.983408504258337E-16</v>
      </c>
      <c r="J47">
        <f>Model!ED49</f>
        <v>0</v>
      </c>
      <c r="K47">
        <f>Model!EE49</f>
        <v>0</v>
      </c>
      <c r="L47">
        <f>Model_with_ocean!EA49</f>
        <v>2.5436688235233451E-15</v>
      </c>
      <c r="M47">
        <f>Model_with_ocean!EB49</f>
        <v>2.983408504258337E-16</v>
      </c>
      <c r="N47" t="e">
        <f t="shared" si="0"/>
        <v>#DIV/0!</v>
      </c>
      <c r="O47" t="e">
        <f t="shared" si="1"/>
        <v>#DIV/0!</v>
      </c>
      <c r="P47" t="e">
        <f t="shared" si="2"/>
        <v>#DIV/0!</v>
      </c>
      <c r="Q47" t="e">
        <f t="shared" si="3"/>
        <v>#DIV/0!</v>
      </c>
    </row>
    <row r="48" spans="1:17" x14ac:dyDescent="0.25">
      <c r="A48" t="s">
        <v>372</v>
      </c>
      <c r="B48" t="s">
        <v>373</v>
      </c>
      <c r="C48" t="s">
        <v>376</v>
      </c>
      <c r="D48" t="s">
        <v>184</v>
      </c>
      <c r="E48" t="s">
        <v>407</v>
      </c>
      <c r="F48">
        <f>Model!EB50</f>
        <v>1.6747084733925603E-2</v>
      </c>
      <c r="G48">
        <f>Model!EC50</f>
        <v>3.7653359588520036E-2</v>
      </c>
      <c r="H48">
        <f>Model_with_ocean!DY50</f>
        <v>2.9638206123125612E-3</v>
      </c>
      <c r="I48">
        <f>Model_with_ocean!DZ50</f>
        <v>4.0878992206463344E-3</v>
      </c>
      <c r="J48">
        <f>Model!ED50</f>
        <v>1.6747084733925603E-2</v>
      </c>
      <c r="K48">
        <f>Model!EE50</f>
        <v>3.7653359588520036E-2</v>
      </c>
      <c r="L48">
        <f>Model_with_ocean!EA50</f>
        <v>2.9638206123125612E-3</v>
      </c>
      <c r="M48">
        <f>Model_with_ocean!EB50</f>
        <v>4.0878992206463344E-3</v>
      </c>
      <c r="N48">
        <f t="shared" si="0"/>
        <v>-82.302468403300267</v>
      </c>
      <c r="O48">
        <f t="shared" si="1"/>
        <v>-285.25327841105297</v>
      </c>
      <c r="P48">
        <f t="shared" si="2"/>
        <v>-82.302468403300267</v>
      </c>
      <c r="Q48">
        <f t="shared" si="3"/>
        <v>-285.25327841105297</v>
      </c>
    </row>
    <row r="49" spans="1:17" x14ac:dyDescent="0.25">
      <c r="A49" t="s">
        <v>494</v>
      </c>
      <c r="B49" t="s">
        <v>344</v>
      </c>
      <c r="C49" t="s">
        <v>346</v>
      </c>
      <c r="D49" t="s">
        <v>421</v>
      </c>
      <c r="E49" t="s">
        <v>406</v>
      </c>
      <c r="F49">
        <f>Model!EB51</f>
        <v>0.15119830689322497</v>
      </c>
      <c r="G49">
        <f>Model!EC51</f>
        <v>7.825414751923572E-2</v>
      </c>
      <c r="H49">
        <f>Model_with_ocean!DY51</f>
        <v>0.15464426040522472</v>
      </c>
      <c r="I49">
        <f>Model_with_ocean!DZ51</f>
        <v>7.9316710291780418E-2</v>
      </c>
      <c r="J49">
        <f>Model!ED51</f>
        <v>0.47873505998511129</v>
      </c>
      <c r="K49">
        <f>Model!EE51</f>
        <v>0.1499999286864489</v>
      </c>
      <c r="L49">
        <f>Model_with_ocean!EA51</f>
        <v>0.48632134074393935</v>
      </c>
      <c r="M49">
        <f>Model_with_ocean!EB51</f>
        <v>0.1512462547974478</v>
      </c>
      <c r="N49">
        <f t="shared" si="0"/>
        <v>2.2790953039131945</v>
      </c>
      <c r="O49">
        <f t="shared" si="1"/>
        <v>2.0369557080691507</v>
      </c>
      <c r="P49">
        <f t="shared" si="2"/>
        <v>1.5846511761774855</v>
      </c>
      <c r="Q49">
        <f t="shared" si="3"/>
        <v>1.2338038022066276</v>
      </c>
    </row>
    <row r="50" spans="1:17" x14ac:dyDescent="0.25">
      <c r="A50" t="s">
        <v>147</v>
      </c>
      <c r="B50" t="s">
        <v>148</v>
      </c>
      <c r="C50" t="s">
        <v>155</v>
      </c>
      <c r="D50" t="s">
        <v>418</v>
      </c>
      <c r="E50" t="s">
        <v>407</v>
      </c>
      <c r="F50">
        <f>Model!EB52</f>
        <v>0</v>
      </c>
      <c r="G50">
        <f>Model!EC52</f>
        <v>0</v>
      </c>
      <c r="H50">
        <f>Model_with_ocean!DY52</f>
        <v>0</v>
      </c>
      <c r="I50">
        <f>Model_with_ocean!DZ52</f>
        <v>0</v>
      </c>
      <c r="J50">
        <f>Model!ED52</f>
        <v>8.8535466804799603E-4</v>
      </c>
      <c r="K50">
        <f>Model!EE52</f>
        <v>2.1686671781087721E-3</v>
      </c>
      <c r="L50">
        <f>Model_with_ocean!EA52</f>
        <v>8.8535466804799603E-4</v>
      </c>
      <c r="M50">
        <f>Model_with_ocean!EB52</f>
        <v>2.1686671781087721E-3</v>
      </c>
      <c r="N50" t="e">
        <f t="shared" si="0"/>
        <v>#DIV/0!</v>
      </c>
      <c r="O50" t="e">
        <f t="shared" si="1"/>
        <v>#DIV/0!</v>
      </c>
      <c r="P50">
        <f t="shared" si="2"/>
        <v>0</v>
      </c>
      <c r="Q50" t="e">
        <f t="shared" si="3"/>
        <v>#DIV/0!</v>
      </c>
    </row>
    <row r="51" spans="1:17" x14ac:dyDescent="0.25">
      <c r="A51" t="s">
        <v>204</v>
      </c>
      <c r="B51" t="s">
        <v>206</v>
      </c>
      <c r="C51" t="s">
        <v>194</v>
      </c>
      <c r="D51" t="s">
        <v>203</v>
      </c>
      <c r="E51" t="s">
        <v>407</v>
      </c>
      <c r="F51">
        <f>Model!EB53</f>
        <v>0.42834049255129641</v>
      </c>
      <c r="G51">
        <f>Model!EC53</f>
        <v>0.29691527411803031</v>
      </c>
      <c r="H51">
        <f>Model_with_ocean!DY53</f>
        <v>0.4631845895079944</v>
      </c>
      <c r="I51">
        <f>Model_with_ocean!DZ53</f>
        <v>0.3117591647687753</v>
      </c>
      <c r="J51">
        <f>Model!ED53</f>
        <v>0.42834049255129641</v>
      </c>
      <c r="K51">
        <f>Model!EE53</f>
        <v>0.29691527411803031</v>
      </c>
      <c r="L51">
        <f>Model_with_ocean!EA53</f>
        <v>0.4631845895079944</v>
      </c>
      <c r="M51">
        <f>Model_with_ocean!EB53</f>
        <v>0.3117591647687753</v>
      </c>
      <c r="N51">
        <f t="shared" si="0"/>
        <v>8.1346726640664713</v>
      </c>
      <c r="O51">
        <f t="shared" si="1"/>
        <v>9.6731447417175556</v>
      </c>
      <c r="P51">
        <f t="shared" si="2"/>
        <v>8.1346726640664713</v>
      </c>
      <c r="Q51">
        <f t="shared" si="3"/>
        <v>9.6731447417175556</v>
      </c>
    </row>
    <row r="52" spans="1:17" x14ac:dyDescent="0.25">
      <c r="A52" t="s">
        <v>123</v>
      </c>
      <c r="B52" t="s">
        <v>124</v>
      </c>
      <c r="C52" t="s">
        <v>155</v>
      </c>
      <c r="D52" t="s">
        <v>418</v>
      </c>
      <c r="E52" t="s">
        <v>407</v>
      </c>
      <c r="F52">
        <f>Model!EB54</f>
        <v>0.11175191442181587</v>
      </c>
      <c r="G52">
        <f>Model!EC54</f>
        <v>0.11602590653713041</v>
      </c>
      <c r="H52">
        <f>Model_with_ocean!DY54</f>
        <v>0.11175191442181587</v>
      </c>
      <c r="I52">
        <f>Model_with_ocean!DZ54</f>
        <v>0.11602590653713041</v>
      </c>
      <c r="J52">
        <f>Model!ED54</f>
        <v>0.6314742657403426</v>
      </c>
      <c r="K52">
        <f>Model!EE54</f>
        <v>0.31837722910937211</v>
      </c>
      <c r="L52">
        <f>Model_with_ocean!EA54</f>
        <v>0.6314742657403426</v>
      </c>
      <c r="M52">
        <f>Model_with_ocean!EB54</f>
        <v>0.31837722910937211</v>
      </c>
      <c r="N52">
        <f t="shared" si="0"/>
        <v>0</v>
      </c>
      <c r="O52">
        <f t="shared" si="1"/>
        <v>0</v>
      </c>
      <c r="P52">
        <f t="shared" si="2"/>
        <v>0</v>
      </c>
      <c r="Q52">
        <f t="shared" si="3"/>
        <v>0</v>
      </c>
    </row>
    <row r="53" spans="1:17" x14ac:dyDescent="0.25">
      <c r="A53" t="s">
        <v>293</v>
      </c>
      <c r="B53" t="s">
        <v>294</v>
      </c>
      <c r="C53" t="s">
        <v>295</v>
      </c>
      <c r="D53" t="s">
        <v>295</v>
      </c>
      <c r="E53" t="s">
        <v>407</v>
      </c>
      <c r="F53">
        <f>Model!EB55</f>
        <v>4.0766637891821056E-2</v>
      </c>
      <c r="G53">
        <f>Model!EC55</f>
        <v>2.7330140694645618E-2</v>
      </c>
      <c r="H53">
        <f>Model_with_ocean!DY55</f>
        <v>7.7613254158379677E-2</v>
      </c>
      <c r="I53">
        <f>Model_with_ocean!DZ55</f>
        <v>3.9582561167388765E-2</v>
      </c>
      <c r="J53">
        <f>Model!ED55</f>
        <v>4.0766637891821056E-2</v>
      </c>
      <c r="K53">
        <f>Model!EE55</f>
        <v>2.7330140694645618E-2</v>
      </c>
      <c r="L53">
        <f>Model_with_ocean!EA55</f>
        <v>7.7613254158379677E-2</v>
      </c>
      <c r="M53">
        <f>Model_with_ocean!EB55</f>
        <v>3.9582561167388765E-2</v>
      </c>
      <c r="N53">
        <f t="shared" si="0"/>
        <v>90.384241065783584</v>
      </c>
      <c r="O53">
        <f t="shared" si="1"/>
        <v>97.304081909621161</v>
      </c>
      <c r="P53">
        <f t="shared" si="2"/>
        <v>90.384241065783584</v>
      </c>
      <c r="Q53">
        <f t="shared" si="3"/>
        <v>97.304081909621161</v>
      </c>
    </row>
    <row r="54" spans="1:17" x14ac:dyDescent="0.25">
      <c r="A54" t="s">
        <v>337</v>
      </c>
      <c r="B54" t="s">
        <v>338</v>
      </c>
      <c r="C54" t="s">
        <v>343</v>
      </c>
      <c r="D54" t="s">
        <v>421</v>
      </c>
      <c r="E54" t="s">
        <v>404</v>
      </c>
      <c r="F54">
        <f>Model!EB56</f>
        <v>0.32662484279955811</v>
      </c>
      <c r="G54">
        <f>Model!EC56</f>
        <v>0.12205294952204812</v>
      </c>
      <c r="H54">
        <f>Model_with_ocean!DY56</f>
        <v>0.32665340086536848</v>
      </c>
      <c r="I54">
        <f>Model_with_ocean!DZ56</f>
        <v>0.12205906556650849</v>
      </c>
      <c r="J54">
        <f>Model!ED56</f>
        <v>0.32662484279955811</v>
      </c>
      <c r="K54">
        <f>Model!EE56</f>
        <v>0.12205294952204812</v>
      </c>
      <c r="L54">
        <f>Model_with_ocean!EA56</f>
        <v>0.32665340086536848</v>
      </c>
      <c r="M54">
        <f>Model_with_ocean!EB56</f>
        <v>0.12205906556650849</v>
      </c>
      <c r="N54">
        <f t="shared" si="0"/>
        <v>8.743384479145213E-3</v>
      </c>
      <c r="O54">
        <f t="shared" si="1"/>
        <v>5.6589240644481561E-3</v>
      </c>
      <c r="P54">
        <f t="shared" si="2"/>
        <v>8.743384479145213E-3</v>
      </c>
      <c r="Q54">
        <f t="shared" si="3"/>
        <v>5.6589240644481561E-3</v>
      </c>
    </row>
    <row r="55" spans="1:17" x14ac:dyDescent="0.25">
      <c r="A55" t="s">
        <v>28</v>
      </c>
      <c r="B55" t="s">
        <v>2</v>
      </c>
      <c r="C55" t="s">
        <v>52</v>
      </c>
      <c r="D55" t="s">
        <v>417</v>
      </c>
      <c r="E55" t="s">
        <v>406</v>
      </c>
      <c r="F55">
        <f>Model!EB57</f>
        <v>0</v>
      </c>
      <c r="G55">
        <f>Model!EC57</f>
        <v>0</v>
      </c>
      <c r="H55">
        <f>Model_with_ocean!DY57</f>
        <v>2.0712171053568999E-9</v>
      </c>
      <c r="I55">
        <f>Model_with_ocean!DZ57</f>
        <v>2.4054173283284036E-10</v>
      </c>
      <c r="J55">
        <f>Model!ED57</f>
        <v>0.13019058846318021</v>
      </c>
      <c r="K55">
        <f>Model!EE57</f>
        <v>3.5473868027467444E-2</v>
      </c>
      <c r="L55">
        <f>Model_with_ocean!EA57</f>
        <v>0.13116341239505944</v>
      </c>
      <c r="M55">
        <f>Model_with_ocean!EB57</f>
        <v>3.5648237416487122E-2</v>
      </c>
      <c r="N55" t="e">
        <f t="shared" si="0"/>
        <v>#DIV/0!</v>
      </c>
      <c r="O55" t="e">
        <f t="shared" si="1"/>
        <v>#DIV/0!</v>
      </c>
      <c r="P55">
        <f t="shared" si="2"/>
        <v>0.74723061272155855</v>
      </c>
      <c r="Q55" t="e">
        <f t="shared" si="3"/>
        <v>#DIV/0!</v>
      </c>
    </row>
    <row r="56" spans="1:17" x14ac:dyDescent="0.25">
      <c r="A56" t="s">
        <v>143</v>
      </c>
      <c r="B56" t="s">
        <v>144</v>
      </c>
      <c r="C56" t="s">
        <v>155</v>
      </c>
      <c r="D56" t="s">
        <v>418</v>
      </c>
      <c r="E56" t="s">
        <v>406</v>
      </c>
      <c r="F56">
        <f>Model!EB58</f>
        <v>1.3667068806528937E-2</v>
      </c>
      <c r="G56">
        <f>Model!EC58</f>
        <v>2.6654753268869177E-2</v>
      </c>
      <c r="H56">
        <f>Model_with_ocean!DY58</f>
        <v>1.3667068806528937E-2</v>
      </c>
      <c r="I56">
        <f>Model_with_ocean!DZ58</f>
        <v>2.6654753268869177E-2</v>
      </c>
      <c r="J56">
        <f>Model!ED58</f>
        <v>0.12814265383476417</v>
      </c>
      <c r="K56">
        <f>Model!EE58</f>
        <v>0.11561355726952169</v>
      </c>
      <c r="L56">
        <f>Model_with_ocean!EA58</f>
        <v>0.12814265383476417</v>
      </c>
      <c r="M56">
        <f>Model_with_ocean!EB58</f>
        <v>0.11561355726952169</v>
      </c>
      <c r="N56">
        <f t="shared" si="0"/>
        <v>0</v>
      </c>
      <c r="O56">
        <f t="shared" si="1"/>
        <v>0</v>
      </c>
      <c r="P56">
        <f t="shared" si="2"/>
        <v>0</v>
      </c>
      <c r="Q56">
        <f t="shared" si="3"/>
        <v>0</v>
      </c>
    </row>
    <row r="57" spans="1:17" x14ac:dyDescent="0.25">
      <c r="A57" t="s">
        <v>381</v>
      </c>
      <c r="B57" t="s">
        <v>382</v>
      </c>
      <c r="C57" t="s">
        <v>393</v>
      </c>
      <c r="D57" t="s">
        <v>422</v>
      </c>
      <c r="E57" t="s">
        <v>406</v>
      </c>
      <c r="F57">
        <f>Model!EB59</f>
        <v>0</v>
      </c>
      <c r="G57">
        <f>Model!EC59</f>
        <v>0</v>
      </c>
      <c r="H57">
        <f>Model_with_ocean!DY59</f>
        <v>0</v>
      </c>
      <c r="I57">
        <f>Model_with_ocean!DZ59</f>
        <v>0</v>
      </c>
      <c r="J57">
        <f>Model!ED59</f>
        <v>2.7013099492927722E-2</v>
      </c>
      <c r="K57">
        <f>Model!EE59</f>
        <v>2.0069826762247573E-2</v>
      </c>
      <c r="L57">
        <f>Model_with_ocean!EA59</f>
        <v>2.7013099492927722E-2</v>
      </c>
      <c r="M57">
        <f>Model_with_ocean!EB59</f>
        <v>2.0069826762247573E-2</v>
      </c>
      <c r="N57" t="e">
        <f t="shared" si="0"/>
        <v>#DIV/0!</v>
      </c>
      <c r="O57" t="e">
        <f t="shared" si="1"/>
        <v>#DIV/0!</v>
      </c>
      <c r="P57">
        <f t="shared" si="2"/>
        <v>0</v>
      </c>
      <c r="Q57" t="e">
        <f t="shared" si="3"/>
        <v>#DIV/0!</v>
      </c>
    </row>
    <row r="58" spans="1:17" x14ac:dyDescent="0.25">
      <c r="A58" t="s">
        <v>486</v>
      </c>
      <c r="B58" t="s">
        <v>395</v>
      </c>
      <c r="C58" t="s">
        <v>403</v>
      </c>
      <c r="D58" t="s">
        <v>422</v>
      </c>
      <c r="E58" t="s">
        <v>406</v>
      </c>
      <c r="F58">
        <f>Model!EB60</f>
        <v>1.3820646716695311E-3</v>
      </c>
      <c r="G58">
        <f>Model!EC60</f>
        <v>1.3184792421577398E-3</v>
      </c>
      <c r="H58">
        <f>Model_with_ocean!DY60</f>
        <v>1.3820646716695311E-3</v>
      </c>
      <c r="I58">
        <f>Model_with_ocean!DZ60</f>
        <v>1.3184792421577398E-3</v>
      </c>
      <c r="J58">
        <f>Model!ED60</f>
        <v>2.9161831963700664E-2</v>
      </c>
      <c r="K58">
        <f>Model!EE60</f>
        <v>2.035976252789163E-2</v>
      </c>
      <c r="L58">
        <f>Model_with_ocean!EA60</f>
        <v>2.9161831963700664E-2</v>
      </c>
      <c r="M58">
        <f>Model_with_ocean!EB60</f>
        <v>2.035976252789163E-2</v>
      </c>
      <c r="N58">
        <f t="shared" si="0"/>
        <v>0</v>
      </c>
      <c r="O58">
        <f t="shared" si="1"/>
        <v>0</v>
      </c>
      <c r="P58">
        <f t="shared" si="2"/>
        <v>0</v>
      </c>
      <c r="Q58">
        <f t="shared" si="3"/>
        <v>0</v>
      </c>
    </row>
    <row r="59" spans="1:17" x14ac:dyDescent="0.25">
      <c r="A59" t="s">
        <v>356</v>
      </c>
      <c r="B59" t="s">
        <v>357</v>
      </c>
      <c r="C59" t="s">
        <v>349</v>
      </c>
      <c r="D59" t="s">
        <v>421</v>
      </c>
      <c r="E59" t="s">
        <v>406</v>
      </c>
      <c r="F59">
        <f>Model!EB61</f>
        <v>8.8046712574623191E-4</v>
      </c>
      <c r="G59">
        <f>Model!EC61</f>
        <v>1.4794700950077754E-3</v>
      </c>
      <c r="H59">
        <f>Model_with_ocean!DY61</f>
        <v>8.8046712574623191E-4</v>
      </c>
      <c r="I59">
        <f>Model_with_ocean!DZ61</f>
        <v>1.4794700950077754E-3</v>
      </c>
      <c r="J59">
        <f>Model!ED61</f>
        <v>1.1294540590533952E-2</v>
      </c>
      <c r="K59">
        <f>Model!EE61</f>
        <v>1.1669339255196262E-2</v>
      </c>
      <c r="L59">
        <f>Model_with_ocean!EA61</f>
        <v>1.1294540590533952E-2</v>
      </c>
      <c r="M59">
        <f>Model_with_ocean!EB61</f>
        <v>1.1669339255196262E-2</v>
      </c>
      <c r="N59">
        <f t="shared" si="0"/>
        <v>0</v>
      </c>
      <c r="O59">
        <f t="shared" si="1"/>
        <v>0</v>
      </c>
      <c r="P59">
        <f t="shared" si="2"/>
        <v>0</v>
      </c>
      <c r="Q59">
        <f t="shared" si="3"/>
        <v>0</v>
      </c>
    </row>
    <row r="60" spans="1:17" x14ac:dyDescent="0.25">
      <c r="A60" t="s">
        <v>119</v>
      </c>
      <c r="B60" t="s">
        <v>120</v>
      </c>
      <c r="C60" t="s">
        <v>155</v>
      </c>
      <c r="D60" t="s">
        <v>418</v>
      </c>
      <c r="E60" t="s">
        <v>404</v>
      </c>
      <c r="F60">
        <f>Model!EB62</f>
        <v>0</v>
      </c>
      <c r="G60">
        <f>Model!EC62</f>
        <v>0</v>
      </c>
      <c r="H60">
        <f>Model_with_ocean!DY62</f>
        <v>0</v>
      </c>
      <c r="I60">
        <f>Model_with_ocean!DZ62</f>
        <v>0</v>
      </c>
      <c r="J60">
        <f>Model!ED62</f>
        <v>0</v>
      </c>
      <c r="K60">
        <f>Model!EE62</f>
        <v>0</v>
      </c>
      <c r="L60">
        <f>Model_with_ocean!EA62</f>
        <v>0</v>
      </c>
      <c r="M60">
        <f>Model_with_ocean!EB62</f>
        <v>0</v>
      </c>
      <c r="N60" t="e">
        <f t="shared" si="0"/>
        <v>#DIV/0!</v>
      </c>
      <c r="O60" t="e">
        <f t="shared" si="1"/>
        <v>#DIV/0!</v>
      </c>
      <c r="P60" t="e">
        <f t="shared" si="2"/>
        <v>#DIV/0!</v>
      </c>
      <c r="Q60" t="e">
        <f t="shared" si="3"/>
        <v>#DIV/0!</v>
      </c>
    </row>
    <row r="61" spans="1:17" x14ac:dyDescent="0.25">
      <c r="A61" t="s">
        <v>267</v>
      </c>
      <c r="B61" t="s">
        <v>268</v>
      </c>
      <c r="C61" t="s">
        <v>194</v>
      </c>
      <c r="D61" t="s">
        <v>419</v>
      </c>
      <c r="E61" t="s">
        <v>406</v>
      </c>
      <c r="F61">
        <f>Model!EB63</f>
        <v>0.2249532621357411</v>
      </c>
      <c r="G61">
        <f>Model!EC63</f>
        <v>0.17057138713209907</v>
      </c>
      <c r="H61">
        <f>Model_with_ocean!DY63</f>
        <v>0.22843482481297639</v>
      </c>
      <c r="I61">
        <f>Model_with_ocean!DZ63</f>
        <v>0.1760103493259868</v>
      </c>
      <c r="J61">
        <f>Model!ED63</f>
        <v>0.29249218950714673</v>
      </c>
      <c r="K61">
        <f>Model!EE63</f>
        <v>0.20148963645104753</v>
      </c>
      <c r="L61">
        <f>Model_with_ocean!EA63</f>
        <v>0.29602863381173844</v>
      </c>
      <c r="M61">
        <f>Model_with_ocean!EB63</f>
        <v>0.20692014333776726</v>
      </c>
      <c r="N61">
        <f t="shared" si="0"/>
        <v>1.547682680473621</v>
      </c>
      <c r="O61">
        <f t="shared" si="1"/>
        <v>2.0436287011958223</v>
      </c>
      <c r="P61">
        <f t="shared" si="2"/>
        <v>1.2090730732163033</v>
      </c>
      <c r="Q61">
        <f t="shared" si="3"/>
        <v>1.8557170825569191</v>
      </c>
    </row>
    <row r="62" spans="1:17" x14ac:dyDescent="0.25">
      <c r="A62" t="s">
        <v>331</v>
      </c>
      <c r="B62" t="s">
        <v>332</v>
      </c>
      <c r="C62" t="s">
        <v>343</v>
      </c>
      <c r="D62" t="s">
        <v>421</v>
      </c>
      <c r="E62" t="s">
        <v>406</v>
      </c>
      <c r="F62">
        <f>Model!EB64</f>
        <v>8.4300050561761167E-2</v>
      </c>
      <c r="G62">
        <f>Model!EC64</f>
        <v>4.0849391850690309E-2</v>
      </c>
      <c r="H62">
        <f>Model_with_ocean!DY64</f>
        <v>8.4300050561761167E-2</v>
      </c>
      <c r="I62">
        <f>Model_with_ocean!DZ64</f>
        <v>4.0849391850690309E-2</v>
      </c>
      <c r="J62">
        <f>Model!ED64</f>
        <v>8.4300050561761167E-2</v>
      </c>
      <c r="K62">
        <f>Model!EE64</f>
        <v>4.0849391850690309E-2</v>
      </c>
      <c r="L62">
        <f>Model_with_ocean!EA64</f>
        <v>8.4300050561761167E-2</v>
      </c>
      <c r="M62">
        <f>Model_with_ocean!EB64</f>
        <v>4.0849391850690309E-2</v>
      </c>
      <c r="N62">
        <f t="shared" si="0"/>
        <v>0</v>
      </c>
      <c r="O62">
        <f t="shared" si="1"/>
        <v>0</v>
      </c>
      <c r="P62">
        <f t="shared" si="2"/>
        <v>0</v>
      </c>
      <c r="Q62">
        <f t="shared" si="3"/>
        <v>0</v>
      </c>
    </row>
    <row r="63" spans="1:17" x14ac:dyDescent="0.25">
      <c r="A63" t="s">
        <v>87</v>
      </c>
      <c r="B63" t="s">
        <v>88</v>
      </c>
      <c r="C63" t="s">
        <v>89</v>
      </c>
      <c r="D63" t="s">
        <v>417</v>
      </c>
      <c r="E63" t="s">
        <v>406</v>
      </c>
      <c r="F63">
        <f>Model!EB65</f>
        <v>7.0949777441279629E-2</v>
      </c>
      <c r="G63">
        <f>Model!EC65</f>
        <v>2.052021696751943E-2</v>
      </c>
      <c r="H63">
        <f>Model_with_ocean!DY65</f>
        <v>7.0949777441279629E-2</v>
      </c>
      <c r="I63">
        <f>Model_with_ocean!DZ65</f>
        <v>2.052021696751943E-2</v>
      </c>
      <c r="J63">
        <f>Model!ED65</f>
        <v>0.19737050311263779</v>
      </c>
      <c r="K63">
        <f>Model!EE65</f>
        <v>3.9546874780699667E-2</v>
      </c>
      <c r="L63">
        <f>Model_with_ocean!EA65</f>
        <v>0.19737050311263779</v>
      </c>
      <c r="M63">
        <f>Model_with_ocean!EB65</f>
        <v>3.9546874780699667E-2</v>
      </c>
      <c r="N63">
        <f t="shared" si="0"/>
        <v>0</v>
      </c>
      <c r="O63">
        <f t="shared" si="1"/>
        <v>0</v>
      </c>
      <c r="P63">
        <f t="shared" si="2"/>
        <v>0</v>
      </c>
      <c r="Q63">
        <f t="shared" si="3"/>
        <v>0</v>
      </c>
    </row>
    <row r="64" spans="1:17" x14ac:dyDescent="0.25">
      <c r="A64" t="s">
        <v>33</v>
      </c>
      <c r="B64" t="s">
        <v>7</v>
      </c>
      <c r="C64" t="s">
        <v>52</v>
      </c>
      <c r="D64" t="s">
        <v>417</v>
      </c>
      <c r="E64" t="s">
        <v>406</v>
      </c>
      <c r="F64">
        <f>Model!EB66</f>
        <v>0</v>
      </c>
      <c r="G64">
        <f>Model!EC66</f>
        <v>0</v>
      </c>
      <c r="H64">
        <f>Model_with_ocean!DY66</f>
        <v>0</v>
      </c>
      <c r="I64">
        <f>Model_with_ocean!DZ66</f>
        <v>0</v>
      </c>
      <c r="J64">
        <f>Model!ED66</f>
        <v>0</v>
      </c>
      <c r="K64">
        <f>Model!EE66</f>
        <v>0</v>
      </c>
      <c r="L64">
        <f>Model_with_ocean!EA66</f>
        <v>0</v>
      </c>
      <c r="M64">
        <f>Model_with_ocean!EB66</f>
        <v>0</v>
      </c>
      <c r="N64" t="e">
        <f t="shared" si="0"/>
        <v>#DIV/0!</v>
      </c>
      <c r="O64" t="e">
        <f t="shared" si="1"/>
        <v>#DIV/0!</v>
      </c>
      <c r="P64" t="e">
        <f t="shared" si="2"/>
        <v>#DIV/0!</v>
      </c>
      <c r="Q64" t="e">
        <f t="shared" si="3"/>
        <v>#DIV/0!</v>
      </c>
    </row>
    <row r="65" spans="1:17" x14ac:dyDescent="0.25">
      <c r="A65" t="s">
        <v>327</v>
      </c>
      <c r="B65" t="s">
        <v>328</v>
      </c>
      <c r="C65" t="s">
        <v>343</v>
      </c>
      <c r="D65" t="s">
        <v>421</v>
      </c>
      <c r="E65" t="s">
        <v>406</v>
      </c>
      <c r="F65">
        <f>Model!EB67</f>
        <v>0</v>
      </c>
      <c r="G65">
        <f>Model!EC67</f>
        <v>0</v>
      </c>
      <c r="H65">
        <f>Model_with_ocean!DY67</f>
        <v>0</v>
      </c>
      <c r="I65">
        <f>Model_with_ocean!DZ67</f>
        <v>0</v>
      </c>
      <c r="J65">
        <f>Model!ED67</f>
        <v>7.2215361602235356E-3</v>
      </c>
      <c r="K65">
        <f>Model!EE67</f>
        <v>7.9025687583463376E-3</v>
      </c>
      <c r="L65">
        <f>Model_with_ocean!EA67</f>
        <v>7.2215361602235356E-3</v>
      </c>
      <c r="M65">
        <f>Model_with_ocean!EB67</f>
        <v>7.9025687583463376E-3</v>
      </c>
      <c r="N65" t="e">
        <f t="shared" si="0"/>
        <v>#DIV/0!</v>
      </c>
      <c r="O65" t="e">
        <f t="shared" si="1"/>
        <v>#DIV/0!</v>
      </c>
      <c r="P65">
        <f t="shared" si="2"/>
        <v>0</v>
      </c>
      <c r="Q65" t="e">
        <f t="shared" si="3"/>
        <v>#DIV/0!</v>
      </c>
    </row>
    <row r="66" spans="1:17" x14ac:dyDescent="0.25">
      <c r="A66" t="s">
        <v>39</v>
      </c>
      <c r="B66" t="s">
        <v>13</v>
      </c>
      <c r="C66" t="s">
        <v>52</v>
      </c>
      <c r="D66" t="s">
        <v>417</v>
      </c>
      <c r="E66" t="s">
        <v>406</v>
      </c>
      <c r="F66">
        <f>Model!EB68</f>
        <v>0</v>
      </c>
      <c r="G66">
        <f>Model!EC68</f>
        <v>0</v>
      </c>
      <c r="H66">
        <f>Model_with_ocean!DY68</f>
        <v>0</v>
      </c>
      <c r="I66">
        <f>Model_with_ocean!DZ68</f>
        <v>0</v>
      </c>
      <c r="J66">
        <f>Model!ED68</f>
        <v>4.4440392628372939E-3</v>
      </c>
      <c r="K66">
        <f>Model!EE68</f>
        <v>2.7769319308922832E-3</v>
      </c>
      <c r="L66">
        <f>Model_with_ocean!EA68</f>
        <v>4.4440392628372939E-3</v>
      </c>
      <c r="M66">
        <f>Model_with_ocean!EB68</f>
        <v>2.7769319308922832E-3</v>
      </c>
      <c r="N66" t="e">
        <f t="shared" si="0"/>
        <v>#DIV/0!</v>
      </c>
      <c r="O66" t="e">
        <f t="shared" si="1"/>
        <v>#DIV/0!</v>
      </c>
      <c r="P66">
        <f t="shared" si="2"/>
        <v>0</v>
      </c>
      <c r="Q66" t="e">
        <f t="shared" si="3"/>
        <v>#DIV/0!</v>
      </c>
    </row>
    <row r="67" spans="1:17" x14ac:dyDescent="0.25">
      <c r="A67" t="s">
        <v>133</v>
      </c>
      <c r="B67" t="s">
        <v>134</v>
      </c>
      <c r="C67" t="s">
        <v>155</v>
      </c>
      <c r="D67" t="s">
        <v>418</v>
      </c>
      <c r="E67" t="s">
        <v>406</v>
      </c>
      <c r="F67">
        <f>Model!EB69</f>
        <v>0</v>
      </c>
      <c r="G67">
        <f>Model!EC69</f>
        <v>0</v>
      </c>
      <c r="H67">
        <f>Model_with_ocean!DY69</f>
        <v>0</v>
      </c>
      <c r="I67">
        <f>Model_with_ocean!DZ69</f>
        <v>0</v>
      </c>
      <c r="J67">
        <f>Model!ED69</f>
        <v>2.6305320422846892E-7</v>
      </c>
      <c r="K67">
        <f>Model!EE69</f>
        <v>6.4434612556388322E-7</v>
      </c>
      <c r="L67">
        <f>Model_with_ocean!EA69</f>
        <v>2.6305320422846892E-7</v>
      </c>
      <c r="M67">
        <f>Model_with_ocean!EB69</f>
        <v>6.4434612556388322E-7</v>
      </c>
      <c r="N67" t="e">
        <f t="shared" si="0"/>
        <v>#DIV/0!</v>
      </c>
      <c r="O67" t="e">
        <f t="shared" si="1"/>
        <v>#DIV/0!</v>
      </c>
      <c r="P67">
        <f t="shared" si="2"/>
        <v>0</v>
      </c>
      <c r="Q67" t="e">
        <f t="shared" si="3"/>
        <v>#DIV/0!</v>
      </c>
    </row>
    <row r="68" spans="1:17" x14ac:dyDescent="0.25">
      <c r="A68" t="s">
        <v>38</v>
      </c>
      <c r="B68" t="s">
        <v>12</v>
      </c>
      <c r="C68" t="s">
        <v>52</v>
      </c>
      <c r="D68" t="s">
        <v>417</v>
      </c>
      <c r="E68" t="s">
        <v>408</v>
      </c>
      <c r="F68">
        <f>Model!EB70</f>
        <v>0</v>
      </c>
      <c r="G68">
        <f>Model!EC70</f>
        <v>0</v>
      </c>
      <c r="H68">
        <f>Model_with_ocean!DY70</f>
        <v>0</v>
      </c>
      <c r="I68">
        <f>Model_with_ocean!DZ70</f>
        <v>0</v>
      </c>
      <c r="J68">
        <f>Model!ED70</f>
        <v>1.6628126661288284E-4</v>
      </c>
      <c r="K68">
        <f>Model!EE70</f>
        <v>1.6816931264427922E-4</v>
      </c>
      <c r="L68">
        <f>Model_with_ocean!EA70</f>
        <v>1.6628126661288284E-4</v>
      </c>
      <c r="M68">
        <f>Model_with_ocean!EB70</f>
        <v>1.6816931264427922E-4</v>
      </c>
      <c r="N68" t="e">
        <f t="shared" ref="N68:N131" si="4">(H68-F68)/F68*100</f>
        <v>#DIV/0!</v>
      </c>
      <c r="O68" t="e">
        <f t="shared" ref="O68:O131" si="5">N68*((G68/F68)^2+(I68/H68)^2+(G68/F68)^2)^0.5</f>
        <v>#DIV/0!</v>
      </c>
      <c r="P68">
        <f t="shared" ref="P68:P131" si="6">100*(L68-J68)/J68</f>
        <v>0</v>
      </c>
      <c r="Q68" t="e">
        <f t="shared" ref="Q68:Q131" si="7">N68*((K68/J68)^2+(M68/L68)^2+(K68/J68)^2)^0.5</f>
        <v>#DIV/0!</v>
      </c>
    </row>
    <row r="69" spans="1:17" x14ac:dyDescent="0.25">
      <c r="A69" t="s">
        <v>352</v>
      </c>
      <c r="B69" t="s">
        <v>353</v>
      </c>
      <c r="C69" t="s">
        <v>349</v>
      </c>
      <c r="D69" t="s">
        <v>421</v>
      </c>
      <c r="E69" t="s">
        <v>404</v>
      </c>
      <c r="F69">
        <f>Model!EB71</f>
        <v>8.3040199986010165E-4</v>
      </c>
      <c r="G69">
        <f>Model!EC71</f>
        <v>1.3162461023982228E-3</v>
      </c>
      <c r="H69">
        <f>Model_with_ocean!DY71</f>
        <v>8.3040199986010165E-4</v>
      </c>
      <c r="I69">
        <f>Model_with_ocean!DZ71</f>
        <v>1.3162461023982228E-3</v>
      </c>
      <c r="J69">
        <f>Model!ED71</f>
        <v>8.3040199986010165E-4</v>
      </c>
      <c r="K69">
        <f>Model!EE71</f>
        <v>1.3162461023982228E-3</v>
      </c>
      <c r="L69">
        <f>Model_with_ocean!EA71</f>
        <v>8.3040199986010165E-4</v>
      </c>
      <c r="M69">
        <f>Model_with_ocean!EB71</f>
        <v>1.3162461023982228E-3</v>
      </c>
      <c r="N69">
        <f t="shared" si="4"/>
        <v>0</v>
      </c>
      <c r="O69">
        <f t="shared" si="5"/>
        <v>0</v>
      </c>
      <c r="P69">
        <f t="shared" si="6"/>
        <v>0</v>
      </c>
      <c r="Q69">
        <f t="shared" si="7"/>
        <v>0</v>
      </c>
    </row>
    <row r="70" spans="1:17" x14ac:dyDescent="0.25">
      <c r="A70" t="s">
        <v>36</v>
      </c>
      <c r="B70" t="s">
        <v>10</v>
      </c>
      <c r="C70" t="s">
        <v>52</v>
      </c>
      <c r="D70" t="s">
        <v>417</v>
      </c>
      <c r="E70" t="s">
        <v>406</v>
      </c>
      <c r="F70">
        <f>Model!EB72</f>
        <v>0</v>
      </c>
      <c r="G70">
        <f>Model!EC72</f>
        <v>0</v>
      </c>
      <c r="H70">
        <f>Model_with_ocean!DY72</f>
        <v>0</v>
      </c>
      <c r="I70">
        <f>Model_with_ocean!DZ72</f>
        <v>0</v>
      </c>
      <c r="J70">
        <f>Model!ED72</f>
        <v>9.6060053376816976E-3</v>
      </c>
      <c r="K70">
        <f>Model!EE72</f>
        <v>4.6582620863005932E-3</v>
      </c>
      <c r="L70">
        <f>Model_with_ocean!EA72</f>
        <v>9.6060053376816976E-3</v>
      </c>
      <c r="M70">
        <f>Model_with_ocean!EB72</f>
        <v>4.6582620863005932E-3</v>
      </c>
      <c r="N70" t="e">
        <f t="shared" si="4"/>
        <v>#DIV/0!</v>
      </c>
      <c r="O70" t="e">
        <f t="shared" si="5"/>
        <v>#DIV/0!</v>
      </c>
      <c r="P70">
        <f t="shared" si="6"/>
        <v>0</v>
      </c>
      <c r="Q70" t="e">
        <f t="shared" si="7"/>
        <v>#DIV/0!</v>
      </c>
    </row>
    <row r="71" spans="1:17" x14ac:dyDescent="0.25">
      <c r="A71" t="s">
        <v>45</v>
      </c>
      <c r="B71" t="s">
        <v>19</v>
      </c>
      <c r="C71" t="s">
        <v>52</v>
      </c>
      <c r="D71" t="s">
        <v>417</v>
      </c>
      <c r="E71" t="s">
        <v>404</v>
      </c>
      <c r="F71">
        <f>Model!EB73</f>
        <v>0</v>
      </c>
      <c r="G71">
        <f>Model!EC73</f>
        <v>0</v>
      </c>
      <c r="H71">
        <f>Model_with_ocean!DY73</f>
        <v>0</v>
      </c>
      <c r="I71">
        <f>Model_with_ocean!DZ73</f>
        <v>0</v>
      </c>
      <c r="J71">
        <f>Model!ED73</f>
        <v>3.4720973748943226E-5</v>
      </c>
      <c r="K71">
        <f>Model!EE73</f>
        <v>8.3084349298401204E-5</v>
      </c>
      <c r="L71">
        <f>Model_with_ocean!EA73</f>
        <v>3.4720973748943226E-5</v>
      </c>
      <c r="M71">
        <f>Model_with_ocean!EB73</f>
        <v>8.3084349298401204E-5</v>
      </c>
      <c r="N71" t="e">
        <f t="shared" si="4"/>
        <v>#DIV/0!</v>
      </c>
      <c r="O71" t="e">
        <f t="shared" si="5"/>
        <v>#DIV/0!</v>
      </c>
      <c r="P71">
        <f t="shared" si="6"/>
        <v>0</v>
      </c>
      <c r="Q71" t="e">
        <f t="shared" si="7"/>
        <v>#DIV/0!</v>
      </c>
    </row>
    <row r="72" spans="1:17" x14ac:dyDescent="0.25">
      <c r="A72" t="s">
        <v>471</v>
      </c>
      <c r="B72" t="s">
        <v>320</v>
      </c>
      <c r="C72" t="s">
        <v>343</v>
      </c>
      <c r="D72" t="s">
        <v>421</v>
      </c>
      <c r="E72" t="s">
        <v>404</v>
      </c>
      <c r="F72">
        <f>Model!EB74</f>
        <v>0</v>
      </c>
      <c r="G72">
        <f>Model!EC74</f>
        <v>0</v>
      </c>
      <c r="H72">
        <f>Model_with_ocean!DY74</f>
        <v>0</v>
      </c>
      <c r="I72">
        <f>Model_with_ocean!DZ74</f>
        <v>0</v>
      </c>
      <c r="J72">
        <f>Model!ED74</f>
        <v>0</v>
      </c>
      <c r="K72">
        <f>Model!EE74</f>
        <v>0</v>
      </c>
      <c r="L72">
        <f>Model_with_ocean!EA74</f>
        <v>0</v>
      </c>
      <c r="M72">
        <f>Model_with_ocean!EB74</f>
        <v>0</v>
      </c>
      <c r="N72" t="e">
        <f t="shared" si="4"/>
        <v>#DIV/0!</v>
      </c>
      <c r="O72" t="e">
        <f t="shared" si="5"/>
        <v>#DIV/0!</v>
      </c>
      <c r="P72" t="e">
        <f t="shared" si="6"/>
        <v>#DIV/0!</v>
      </c>
      <c r="Q72" t="e">
        <f t="shared" si="7"/>
        <v>#DIV/0!</v>
      </c>
    </row>
    <row r="73" spans="1:17" x14ac:dyDescent="0.25">
      <c r="A73" t="s">
        <v>139</v>
      </c>
      <c r="B73" t="s">
        <v>140</v>
      </c>
      <c r="C73" t="s">
        <v>155</v>
      </c>
      <c r="D73" t="s">
        <v>418</v>
      </c>
      <c r="E73" t="s">
        <v>404</v>
      </c>
      <c r="F73">
        <f>Model!EB75</f>
        <v>0</v>
      </c>
      <c r="G73">
        <f>Model!EC75</f>
        <v>0</v>
      </c>
      <c r="H73">
        <f>Model_with_ocean!DY75</f>
        <v>0</v>
      </c>
      <c r="I73">
        <f>Model_with_ocean!DZ75</f>
        <v>0</v>
      </c>
      <c r="J73">
        <f>Model!ED75</f>
        <v>0</v>
      </c>
      <c r="K73">
        <f>Model!EE75</f>
        <v>0</v>
      </c>
      <c r="L73">
        <f>Model_with_ocean!EA75</f>
        <v>0</v>
      </c>
      <c r="M73">
        <f>Model_with_ocean!EB75</f>
        <v>0</v>
      </c>
      <c r="N73" t="e">
        <f t="shared" si="4"/>
        <v>#DIV/0!</v>
      </c>
      <c r="O73" t="e">
        <f t="shared" si="5"/>
        <v>#DIV/0!</v>
      </c>
      <c r="P73" t="e">
        <f t="shared" si="6"/>
        <v>#DIV/0!</v>
      </c>
      <c r="Q73" t="e">
        <f t="shared" si="7"/>
        <v>#DIV/0!</v>
      </c>
    </row>
    <row r="74" spans="1:17" x14ac:dyDescent="0.25">
      <c r="A74" t="s">
        <v>32</v>
      </c>
      <c r="B74" t="s">
        <v>6</v>
      </c>
      <c r="C74" t="s">
        <v>52</v>
      </c>
      <c r="D74" t="s">
        <v>417</v>
      </c>
      <c r="E74" t="s">
        <v>405</v>
      </c>
      <c r="F74">
        <f>Model!EB76</f>
        <v>0</v>
      </c>
      <c r="G74">
        <f>Model!EC76</f>
        <v>0</v>
      </c>
      <c r="H74">
        <f>Model_with_ocean!DY76</f>
        <v>0</v>
      </c>
      <c r="I74">
        <f>Model_with_ocean!DZ76</f>
        <v>0</v>
      </c>
      <c r="J74">
        <f>Model!ED76</f>
        <v>3.152713324706246E-4</v>
      </c>
      <c r="K74">
        <f>Model!EE76</f>
        <v>5.5522850502626316E-4</v>
      </c>
      <c r="L74">
        <f>Model_with_ocean!EA76</f>
        <v>3.152713324706246E-4</v>
      </c>
      <c r="M74">
        <f>Model_with_ocean!EB76</f>
        <v>5.5522850502626316E-4</v>
      </c>
      <c r="N74" t="e">
        <f t="shared" si="4"/>
        <v>#DIV/0!</v>
      </c>
      <c r="O74" t="e">
        <f t="shared" si="5"/>
        <v>#DIV/0!</v>
      </c>
      <c r="P74">
        <f t="shared" si="6"/>
        <v>0</v>
      </c>
      <c r="Q74" t="e">
        <f t="shared" si="7"/>
        <v>#DIV/0!</v>
      </c>
    </row>
    <row r="75" spans="1:17" x14ac:dyDescent="0.25">
      <c r="A75" t="s">
        <v>374</v>
      </c>
      <c r="B75" t="s">
        <v>375</v>
      </c>
      <c r="C75" t="s">
        <v>376</v>
      </c>
      <c r="D75" t="s">
        <v>184</v>
      </c>
      <c r="E75" t="s">
        <v>405</v>
      </c>
      <c r="F75">
        <f>Model!EB77</f>
        <v>2.1885140025192897E-2</v>
      </c>
      <c r="G75">
        <f>Model!EC77</f>
        <v>2.7498075559316444E-2</v>
      </c>
      <c r="H75">
        <f>Model_with_ocean!DY77</f>
        <v>1.2646339488598822E-2</v>
      </c>
      <c r="I75">
        <f>Model_with_ocean!DZ77</f>
        <v>5.5389143362120493E-3</v>
      </c>
      <c r="J75">
        <f>Model!ED77</f>
        <v>7.1357466274002093E-2</v>
      </c>
      <c r="K75">
        <f>Model!EE77</f>
        <v>4.9100803273725714E-2</v>
      </c>
      <c r="L75">
        <f>Model_with_ocean!EA77</f>
        <v>5.4719050488611275E-2</v>
      </c>
      <c r="M75">
        <f>Model_with_ocean!EB77</f>
        <v>1.1538084695509118E-2</v>
      </c>
      <c r="N75">
        <f t="shared" si="4"/>
        <v>-42.214948252370817</v>
      </c>
      <c r="O75">
        <f t="shared" si="5"/>
        <v>-77.257708345079109</v>
      </c>
      <c r="P75">
        <f t="shared" si="6"/>
        <v>-23.316993517541345</v>
      </c>
      <c r="Q75">
        <f t="shared" si="7"/>
        <v>-42.03334938771377</v>
      </c>
    </row>
    <row r="76" spans="1:17" x14ac:dyDescent="0.25">
      <c r="A76" t="s">
        <v>48</v>
      </c>
      <c r="B76" t="s">
        <v>22</v>
      </c>
      <c r="C76" t="s">
        <v>52</v>
      </c>
      <c r="D76" t="s">
        <v>417</v>
      </c>
      <c r="E76" t="s">
        <v>404</v>
      </c>
      <c r="F76">
        <f>Model!EB78</f>
        <v>0</v>
      </c>
      <c r="G76">
        <f>Model!EC78</f>
        <v>0</v>
      </c>
      <c r="H76">
        <f>Model_with_ocean!DY78</f>
        <v>0</v>
      </c>
      <c r="I76">
        <f>Model_with_ocean!DZ78</f>
        <v>0</v>
      </c>
      <c r="J76">
        <f>Model!ED78</f>
        <v>1.9454508142486277E-4</v>
      </c>
      <c r="K76">
        <f>Model!EE78</f>
        <v>1.6974837493385615E-4</v>
      </c>
      <c r="L76">
        <f>Model_with_ocean!EA78</f>
        <v>1.9454508142486277E-4</v>
      </c>
      <c r="M76">
        <f>Model_with_ocean!EB78</f>
        <v>1.6974837493385615E-4</v>
      </c>
      <c r="N76" t="e">
        <f t="shared" si="4"/>
        <v>#DIV/0!</v>
      </c>
      <c r="O76" t="e">
        <f t="shared" si="5"/>
        <v>#DIV/0!</v>
      </c>
      <c r="P76">
        <f t="shared" si="6"/>
        <v>0</v>
      </c>
      <c r="Q76" t="e">
        <f t="shared" si="7"/>
        <v>#DIV/0!</v>
      </c>
    </row>
    <row r="77" spans="1:17" x14ac:dyDescent="0.25">
      <c r="A77" t="s">
        <v>325</v>
      </c>
      <c r="B77" t="s">
        <v>326</v>
      </c>
      <c r="C77" t="s">
        <v>343</v>
      </c>
      <c r="D77" t="s">
        <v>421</v>
      </c>
      <c r="E77" t="s">
        <v>404</v>
      </c>
      <c r="F77">
        <f>Model!EB79</f>
        <v>1.6645093379187608E-7</v>
      </c>
      <c r="G77">
        <f>Model!EC79</f>
        <v>4.0771985499988232E-7</v>
      </c>
      <c r="H77">
        <f>Model_with_ocean!DY79</f>
        <v>1.6645093379187608E-7</v>
      </c>
      <c r="I77">
        <f>Model_with_ocean!DZ79</f>
        <v>4.0771985499988232E-7</v>
      </c>
      <c r="J77">
        <f>Model!ED79</f>
        <v>1.6645093379187608E-7</v>
      </c>
      <c r="K77">
        <f>Model!EE79</f>
        <v>4.0771985499988232E-7</v>
      </c>
      <c r="L77">
        <f>Model_with_ocean!EA79</f>
        <v>1.6645093379187608E-7</v>
      </c>
      <c r="M77">
        <f>Model_with_ocean!EB79</f>
        <v>4.0771985499988232E-7</v>
      </c>
      <c r="N77">
        <f t="shared" si="4"/>
        <v>0</v>
      </c>
      <c r="O77">
        <f t="shared" si="5"/>
        <v>0</v>
      </c>
      <c r="P77">
        <f t="shared" si="6"/>
        <v>0</v>
      </c>
      <c r="Q77">
        <f t="shared" si="7"/>
        <v>0</v>
      </c>
    </row>
    <row r="78" spans="1:17" x14ac:dyDescent="0.25">
      <c r="A78" t="s">
        <v>135</v>
      </c>
      <c r="B78" t="s">
        <v>136</v>
      </c>
      <c r="C78" t="s">
        <v>155</v>
      </c>
      <c r="D78" t="s">
        <v>418</v>
      </c>
      <c r="E78" t="s">
        <v>405</v>
      </c>
      <c r="F78">
        <f>Model!EB80</f>
        <v>2.3349240257845637E-3</v>
      </c>
      <c r="G78">
        <f>Model!EC80</f>
        <v>5.370342363742571E-3</v>
      </c>
      <c r="H78">
        <f>Model_with_ocean!DY80</f>
        <v>2.3349240257845637E-3</v>
      </c>
      <c r="I78">
        <f>Model_with_ocean!DZ80</f>
        <v>5.370342363742571E-3</v>
      </c>
      <c r="J78">
        <f>Model!ED80</f>
        <v>1.8401122736414959E-2</v>
      </c>
      <c r="K78">
        <f>Model!EE80</f>
        <v>2.3693763533883725E-2</v>
      </c>
      <c r="L78">
        <f>Model_with_ocean!EA80</f>
        <v>1.8401122736414959E-2</v>
      </c>
      <c r="M78">
        <f>Model_with_ocean!EB80</f>
        <v>2.3693763533883725E-2</v>
      </c>
      <c r="N78">
        <f t="shared" si="4"/>
        <v>0</v>
      </c>
      <c r="O78">
        <f t="shared" si="5"/>
        <v>0</v>
      </c>
      <c r="P78">
        <f t="shared" si="6"/>
        <v>0</v>
      </c>
      <c r="Q78">
        <f t="shared" si="7"/>
        <v>0</v>
      </c>
    </row>
    <row r="79" spans="1:17" x14ac:dyDescent="0.25">
      <c r="A79" t="s">
        <v>368</v>
      </c>
      <c r="B79" t="s">
        <v>369</v>
      </c>
      <c r="C79" t="s">
        <v>376</v>
      </c>
      <c r="D79" t="s">
        <v>184</v>
      </c>
      <c r="E79" t="s">
        <v>404</v>
      </c>
      <c r="F79">
        <f>Model!EB81</f>
        <v>0</v>
      </c>
      <c r="G79">
        <f>Model!EC81</f>
        <v>0</v>
      </c>
      <c r="H79">
        <f>Model_with_ocean!DY81</f>
        <v>0</v>
      </c>
      <c r="I79">
        <f>Model_with_ocean!DZ81</f>
        <v>0</v>
      </c>
      <c r="J79">
        <f>Model!ED81</f>
        <v>4.3585015535993731E-4</v>
      </c>
      <c r="K79">
        <f>Model!EE81</f>
        <v>1.0676104849446212E-3</v>
      </c>
      <c r="L79">
        <f>Model_with_ocean!EA81</f>
        <v>0</v>
      </c>
      <c r="M79">
        <f>Model_with_ocean!EB81</f>
        <v>0</v>
      </c>
      <c r="N79" t="e">
        <f t="shared" si="4"/>
        <v>#DIV/0!</v>
      </c>
      <c r="O79" t="e">
        <f t="shared" si="5"/>
        <v>#DIV/0!</v>
      </c>
      <c r="P79">
        <f t="shared" si="6"/>
        <v>-100</v>
      </c>
      <c r="Q79" t="e">
        <f t="shared" si="7"/>
        <v>#DIV/0!</v>
      </c>
    </row>
    <row r="80" spans="1:17" x14ac:dyDescent="0.25">
      <c r="A80" t="s">
        <v>31</v>
      </c>
      <c r="B80" t="s">
        <v>5</v>
      </c>
      <c r="C80" t="s">
        <v>52</v>
      </c>
      <c r="D80" t="s">
        <v>417</v>
      </c>
      <c r="E80" t="s">
        <v>404</v>
      </c>
      <c r="F80">
        <f>Model!EB82</f>
        <v>0</v>
      </c>
      <c r="G80">
        <f>Model!EC82</f>
        <v>0</v>
      </c>
      <c r="H80">
        <f>Model_with_ocean!DY82</f>
        <v>1.1248462985940584E-9</v>
      </c>
      <c r="I80">
        <f>Model_with_ocean!DZ82</f>
        <v>1.6694680642974078E-10</v>
      </c>
      <c r="J80">
        <f>Model!ED82</f>
        <v>0</v>
      </c>
      <c r="K80">
        <f>Model!EE82</f>
        <v>0</v>
      </c>
      <c r="L80">
        <f>Model_with_ocean!EA82</f>
        <v>1.1248462985940584E-9</v>
      </c>
      <c r="M80">
        <f>Model_with_ocean!EB82</f>
        <v>1.6694680642974078E-10</v>
      </c>
      <c r="N80" t="e">
        <f t="shared" si="4"/>
        <v>#DIV/0!</v>
      </c>
      <c r="O80" t="e">
        <f t="shared" si="5"/>
        <v>#DIV/0!</v>
      </c>
      <c r="P80" t="e">
        <f t="shared" si="6"/>
        <v>#DIV/0!</v>
      </c>
      <c r="Q80" t="e">
        <f t="shared" si="7"/>
        <v>#DIV/0!</v>
      </c>
    </row>
    <row r="81" spans="1:17" x14ac:dyDescent="0.25">
      <c r="A81" t="s">
        <v>362</v>
      </c>
      <c r="B81" t="s">
        <v>363</v>
      </c>
      <c r="C81" t="s">
        <v>349</v>
      </c>
      <c r="D81" t="s">
        <v>421</v>
      </c>
      <c r="E81" t="s">
        <v>404</v>
      </c>
      <c r="F81">
        <f>Model!EB83</f>
        <v>4.4091684395128008E-4</v>
      </c>
      <c r="G81">
        <f>Model!EC83</f>
        <v>1.0800212866789918E-3</v>
      </c>
      <c r="H81">
        <f>Model_with_ocean!DY83</f>
        <v>4.4091684395128008E-4</v>
      </c>
      <c r="I81">
        <f>Model_with_ocean!DZ83</f>
        <v>1.0800212866789918E-3</v>
      </c>
      <c r="J81">
        <f>Model!ED83</f>
        <v>5.6054622465374149E-3</v>
      </c>
      <c r="K81">
        <f>Model!EE83</f>
        <v>1.0918044734465457E-2</v>
      </c>
      <c r="L81">
        <f>Model_with_ocean!EA83</f>
        <v>5.6054622465374149E-3</v>
      </c>
      <c r="M81">
        <f>Model_with_ocean!EB83</f>
        <v>1.0918044734465457E-2</v>
      </c>
      <c r="N81">
        <f t="shared" si="4"/>
        <v>0</v>
      </c>
      <c r="O81">
        <f t="shared" si="5"/>
        <v>0</v>
      </c>
      <c r="P81">
        <f t="shared" si="6"/>
        <v>0</v>
      </c>
      <c r="Q81">
        <f t="shared" si="7"/>
        <v>0</v>
      </c>
    </row>
    <row r="82" spans="1:17" x14ac:dyDescent="0.25">
      <c r="A82" t="s">
        <v>503</v>
      </c>
      <c r="B82" t="s">
        <v>309</v>
      </c>
      <c r="C82" t="s">
        <v>319</v>
      </c>
      <c r="D82" t="s">
        <v>295</v>
      </c>
      <c r="E82" t="s">
        <v>406</v>
      </c>
      <c r="F82">
        <f>Model!EB84</f>
        <v>5.2514963607342383E-5</v>
      </c>
      <c r="G82">
        <f>Model!EC84</f>
        <v>1.1820351081916117E-4</v>
      </c>
      <c r="H82">
        <f>Model_with_ocean!DY84</f>
        <v>1.5373058445184954E-5</v>
      </c>
      <c r="I82">
        <f>Model_with_ocean!DZ84</f>
        <v>2.9471524105406291E-5</v>
      </c>
      <c r="J82">
        <f>Model!ED84</f>
        <v>0.24318163352381417</v>
      </c>
      <c r="K82">
        <f>Model!EE84</f>
        <v>6.3557492129269519E-2</v>
      </c>
      <c r="L82">
        <f>Model_with_ocean!EA84</f>
        <v>0.24312469739485229</v>
      </c>
      <c r="M82">
        <f>Model_with_ocean!EB84</f>
        <v>3.918380707930344E-2</v>
      </c>
      <c r="N82">
        <f t="shared" si="4"/>
        <v>-70.726327528035142</v>
      </c>
      <c r="O82">
        <f t="shared" si="5"/>
        <v>-262.81200544222594</v>
      </c>
      <c r="P82">
        <f t="shared" si="6"/>
        <v>-2.3413005388953755E-2</v>
      </c>
      <c r="Q82">
        <f t="shared" si="7"/>
        <v>-28.518684422472791</v>
      </c>
    </row>
    <row r="83" spans="1:17" x14ac:dyDescent="0.25">
      <c r="A83" t="s">
        <v>125</v>
      </c>
      <c r="B83" t="s">
        <v>126</v>
      </c>
      <c r="C83" t="s">
        <v>155</v>
      </c>
      <c r="D83" t="s">
        <v>418</v>
      </c>
      <c r="E83" t="s">
        <v>404</v>
      </c>
      <c r="F83">
        <f>Model!EB85</f>
        <v>1.0448535591231723E-2</v>
      </c>
      <c r="G83">
        <f>Model!EC85</f>
        <v>1.642374914580802E-2</v>
      </c>
      <c r="H83">
        <f>Model_with_ocean!DY85</f>
        <v>1.0448535591231723E-2</v>
      </c>
      <c r="I83">
        <f>Model_with_ocean!DZ85</f>
        <v>1.642374914580802E-2</v>
      </c>
      <c r="J83">
        <f>Model!ED85</f>
        <v>6.8993245792720648E-2</v>
      </c>
      <c r="K83">
        <f>Model!EE85</f>
        <v>5.3996144276274027E-2</v>
      </c>
      <c r="L83">
        <f>Model_with_ocean!EA85</f>
        <v>6.8993245792720648E-2</v>
      </c>
      <c r="M83">
        <f>Model_with_ocean!EB85</f>
        <v>5.3996144276274027E-2</v>
      </c>
      <c r="N83">
        <f t="shared" si="4"/>
        <v>0</v>
      </c>
      <c r="O83">
        <f t="shared" si="5"/>
        <v>0</v>
      </c>
      <c r="P83">
        <f t="shared" si="6"/>
        <v>0</v>
      </c>
      <c r="Q83">
        <f t="shared" si="7"/>
        <v>0</v>
      </c>
    </row>
    <row r="84" spans="1:17" x14ac:dyDescent="0.25">
      <c r="A84" t="s">
        <v>47</v>
      </c>
      <c r="B84" t="s">
        <v>21</v>
      </c>
      <c r="C84" t="s">
        <v>52</v>
      </c>
      <c r="D84" t="s">
        <v>417</v>
      </c>
      <c r="E84" t="s">
        <v>407</v>
      </c>
      <c r="F84">
        <f>Model!EB86</f>
        <v>0</v>
      </c>
      <c r="G84">
        <f>Model!EC86</f>
        <v>0</v>
      </c>
      <c r="H84">
        <f>Model_with_ocean!DY86</f>
        <v>0</v>
      </c>
      <c r="I84">
        <f>Model_with_ocean!DZ86</f>
        <v>0</v>
      </c>
      <c r="J84">
        <f>Model!ED86</f>
        <v>2.0822533538635123E-3</v>
      </c>
      <c r="K84">
        <f>Model!EE86</f>
        <v>1.3112132930794636E-3</v>
      </c>
      <c r="L84">
        <f>Model_with_ocean!EA86</f>
        <v>2.0822533538635123E-3</v>
      </c>
      <c r="M84">
        <f>Model_with_ocean!EB86</f>
        <v>1.3112132930794636E-3</v>
      </c>
      <c r="N84" t="e">
        <f t="shared" si="4"/>
        <v>#DIV/0!</v>
      </c>
      <c r="O84" t="e">
        <f t="shared" si="5"/>
        <v>#DIV/0!</v>
      </c>
      <c r="P84">
        <f t="shared" si="6"/>
        <v>0</v>
      </c>
      <c r="Q84" t="e">
        <f t="shared" si="7"/>
        <v>#DIV/0!</v>
      </c>
    </row>
    <row r="85" spans="1:17" x14ac:dyDescent="0.25">
      <c r="A85" t="s">
        <v>29</v>
      </c>
      <c r="B85" t="s">
        <v>3</v>
      </c>
      <c r="C85" t="s">
        <v>52</v>
      </c>
      <c r="D85" t="s">
        <v>417</v>
      </c>
      <c r="E85" t="s">
        <v>407</v>
      </c>
      <c r="F85">
        <f>Model!EB87</f>
        <v>0</v>
      </c>
      <c r="G85">
        <f>Model!EC87</f>
        <v>0</v>
      </c>
      <c r="H85">
        <f>Model_with_ocean!DY87</f>
        <v>0</v>
      </c>
      <c r="I85">
        <f>Model_with_ocean!DZ87</f>
        <v>0</v>
      </c>
      <c r="J85">
        <f>Model!ED87</f>
        <v>0</v>
      </c>
      <c r="K85">
        <f>Model!EE87</f>
        <v>0</v>
      </c>
      <c r="L85">
        <f>Model_with_ocean!EA87</f>
        <v>0</v>
      </c>
      <c r="M85">
        <f>Model_with_ocean!EB87</f>
        <v>0</v>
      </c>
      <c r="N85" t="e">
        <f t="shared" si="4"/>
        <v>#DIV/0!</v>
      </c>
      <c r="O85" t="e">
        <f t="shared" si="5"/>
        <v>#DIV/0!</v>
      </c>
      <c r="P85" t="e">
        <f t="shared" si="6"/>
        <v>#DIV/0!</v>
      </c>
      <c r="Q85" t="e">
        <f t="shared" si="7"/>
        <v>#DIV/0!</v>
      </c>
    </row>
    <row r="86" spans="1:17" x14ac:dyDescent="0.25">
      <c r="A86" t="s">
        <v>131</v>
      </c>
      <c r="B86" t="s">
        <v>132</v>
      </c>
      <c r="C86" t="s">
        <v>155</v>
      </c>
      <c r="D86" t="s">
        <v>418</v>
      </c>
      <c r="E86" t="s">
        <v>407</v>
      </c>
      <c r="F86">
        <f>Model!EB88</f>
        <v>9.4904236054508359E-2</v>
      </c>
      <c r="G86">
        <f>Model!EC88</f>
        <v>6.0156076654650413E-2</v>
      </c>
      <c r="H86">
        <f>Model_with_ocean!DY88</f>
        <v>9.4904236054508359E-2</v>
      </c>
      <c r="I86">
        <f>Model_with_ocean!DZ88</f>
        <v>6.0156076654650413E-2</v>
      </c>
      <c r="J86">
        <f>Model!ED88</f>
        <v>9.4904236054508359E-2</v>
      </c>
      <c r="K86">
        <f>Model!EE88</f>
        <v>6.0156076654650413E-2</v>
      </c>
      <c r="L86">
        <f>Model_with_ocean!EA88</f>
        <v>9.4904236054508359E-2</v>
      </c>
      <c r="M86">
        <f>Model_with_ocean!EB88</f>
        <v>6.0156076654650413E-2</v>
      </c>
      <c r="N86">
        <f t="shared" si="4"/>
        <v>0</v>
      </c>
      <c r="O86">
        <f t="shared" si="5"/>
        <v>0</v>
      </c>
      <c r="P86">
        <f t="shared" si="6"/>
        <v>0</v>
      </c>
      <c r="Q86">
        <f t="shared" si="7"/>
        <v>0</v>
      </c>
    </row>
    <row r="87" spans="1:17" x14ac:dyDescent="0.25">
      <c r="A87" t="s">
        <v>145</v>
      </c>
      <c r="B87" t="s">
        <v>146</v>
      </c>
      <c r="C87" t="s">
        <v>155</v>
      </c>
      <c r="D87" t="s">
        <v>418</v>
      </c>
      <c r="E87" t="s">
        <v>407</v>
      </c>
      <c r="F87">
        <f>Model!EB89</f>
        <v>5.8570917060750412E-2</v>
      </c>
      <c r="G87">
        <f>Model!EC89</f>
        <v>3.495081110903462E-2</v>
      </c>
      <c r="H87">
        <f>Model_with_ocean!DY89</f>
        <v>5.8570917060750412E-2</v>
      </c>
      <c r="I87">
        <f>Model_with_ocean!DZ89</f>
        <v>3.495081110903462E-2</v>
      </c>
      <c r="J87">
        <f>Model!ED89</f>
        <v>6.9477941088568154E-2</v>
      </c>
      <c r="K87">
        <f>Model!EE89</f>
        <v>3.8275138705398511E-2</v>
      </c>
      <c r="L87">
        <f>Model_with_ocean!EA89</f>
        <v>6.9477941088568154E-2</v>
      </c>
      <c r="M87">
        <f>Model_with_ocean!EB89</f>
        <v>3.8275138705398511E-2</v>
      </c>
      <c r="N87">
        <f t="shared" si="4"/>
        <v>0</v>
      </c>
      <c r="O87">
        <f t="shared" si="5"/>
        <v>0</v>
      </c>
      <c r="P87">
        <f t="shared" si="6"/>
        <v>0</v>
      </c>
      <c r="Q87">
        <f t="shared" si="7"/>
        <v>0</v>
      </c>
    </row>
    <row r="88" spans="1:17" x14ac:dyDescent="0.25">
      <c r="A88" t="s">
        <v>43</v>
      </c>
      <c r="B88" t="s">
        <v>17</v>
      </c>
      <c r="C88" t="s">
        <v>52</v>
      </c>
      <c r="D88" t="s">
        <v>417</v>
      </c>
      <c r="E88" t="s">
        <v>407</v>
      </c>
      <c r="F88">
        <f>Model!EB90</f>
        <v>0</v>
      </c>
      <c r="G88">
        <f>Model!EC90</f>
        <v>0</v>
      </c>
      <c r="H88">
        <f>Model_with_ocean!DY90</f>
        <v>0</v>
      </c>
      <c r="I88">
        <f>Model_with_ocean!DZ90</f>
        <v>0</v>
      </c>
      <c r="J88">
        <f>Model!ED90</f>
        <v>0.16565715501067066</v>
      </c>
      <c r="K88">
        <f>Model!EE90</f>
        <v>3.3521703029656347E-2</v>
      </c>
      <c r="L88">
        <f>Model_with_ocean!EA90</f>
        <v>0.16565715501067066</v>
      </c>
      <c r="M88">
        <f>Model_with_ocean!EB90</f>
        <v>3.3521703029656347E-2</v>
      </c>
      <c r="N88" t="e">
        <f t="shared" si="4"/>
        <v>#DIV/0!</v>
      </c>
      <c r="O88" t="e">
        <f t="shared" si="5"/>
        <v>#DIV/0!</v>
      </c>
      <c r="P88">
        <f t="shared" si="6"/>
        <v>0</v>
      </c>
      <c r="Q88" t="e">
        <f t="shared" si="7"/>
        <v>#DIV/0!</v>
      </c>
    </row>
    <row r="89" spans="1:17" x14ac:dyDescent="0.25">
      <c r="A89" t="s">
        <v>281</v>
      </c>
      <c r="B89" t="s">
        <v>282</v>
      </c>
      <c r="C89" t="s">
        <v>194</v>
      </c>
      <c r="D89" t="s">
        <v>420</v>
      </c>
      <c r="E89" t="s">
        <v>407</v>
      </c>
      <c r="F89">
        <f>Model!EB91</f>
        <v>0.20138672262553012</v>
      </c>
      <c r="G89">
        <f>Model!EC91</f>
        <v>0.10360102844240877</v>
      </c>
      <c r="H89">
        <f>Model_with_ocean!DY91</f>
        <v>0.19368966744813235</v>
      </c>
      <c r="I89">
        <f>Model_with_ocean!DZ91</f>
        <v>9.372834506996508E-2</v>
      </c>
      <c r="J89">
        <f>Model!ED91</f>
        <v>0.20138672262553012</v>
      </c>
      <c r="K89">
        <f>Model!EE91</f>
        <v>0.10360102844240877</v>
      </c>
      <c r="L89">
        <f>Model_with_ocean!EA91</f>
        <v>0.19368966744813235</v>
      </c>
      <c r="M89">
        <f>Model_with_ocean!EB91</f>
        <v>9.372834506996508E-2</v>
      </c>
      <c r="N89">
        <f t="shared" si="4"/>
        <v>-3.8220271312077072</v>
      </c>
      <c r="O89">
        <f t="shared" si="5"/>
        <v>-3.3395467154565059</v>
      </c>
      <c r="P89">
        <f t="shared" si="6"/>
        <v>-3.8220271312077072</v>
      </c>
      <c r="Q89">
        <f t="shared" si="7"/>
        <v>-3.3395467154565059</v>
      </c>
    </row>
    <row r="90" spans="1:17" x14ac:dyDescent="0.25">
      <c r="A90" t="s">
        <v>141</v>
      </c>
      <c r="B90" t="s">
        <v>142</v>
      </c>
      <c r="C90" t="s">
        <v>155</v>
      </c>
      <c r="D90" t="s">
        <v>418</v>
      </c>
      <c r="E90" t="s">
        <v>407</v>
      </c>
      <c r="F90">
        <f>Model!EB92</f>
        <v>6.5363374751234036E-4</v>
      </c>
      <c r="G90">
        <f>Model!EC92</f>
        <v>1.5993189963823004E-3</v>
      </c>
      <c r="H90">
        <f>Model_with_ocean!DY92</f>
        <v>6.5363374751234036E-4</v>
      </c>
      <c r="I90">
        <f>Model_with_ocean!DZ92</f>
        <v>1.5993189963823004E-3</v>
      </c>
      <c r="J90">
        <f>Model!ED92</f>
        <v>9.0201075709234657E-4</v>
      </c>
      <c r="K90">
        <f>Model!EE92</f>
        <v>2.1795100310575783E-3</v>
      </c>
      <c r="L90">
        <f>Model_with_ocean!EA92</f>
        <v>9.0201075709234657E-4</v>
      </c>
      <c r="M90">
        <f>Model_with_ocean!EB92</f>
        <v>2.1795100310575783E-3</v>
      </c>
      <c r="N90">
        <f t="shared" si="4"/>
        <v>0</v>
      </c>
      <c r="O90">
        <f t="shared" si="5"/>
        <v>0</v>
      </c>
      <c r="P90">
        <f t="shared" si="6"/>
        <v>0</v>
      </c>
      <c r="Q90">
        <f t="shared" si="7"/>
        <v>0</v>
      </c>
    </row>
    <row r="91" spans="1:17" x14ac:dyDescent="0.25">
      <c r="A91" t="s">
        <v>370</v>
      </c>
      <c r="B91" t="s">
        <v>371</v>
      </c>
      <c r="C91" t="s">
        <v>376</v>
      </c>
      <c r="D91" t="s">
        <v>184</v>
      </c>
      <c r="E91" t="s">
        <v>407</v>
      </c>
      <c r="F91">
        <f>Model!EB93</f>
        <v>2.37036872958459E-5</v>
      </c>
      <c r="G91">
        <f>Model!EC93</f>
        <v>5.8061938897314467E-5</v>
      </c>
      <c r="H91">
        <f>Model_with_ocean!DY93</f>
        <v>0</v>
      </c>
      <c r="I91">
        <f>Model_with_ocean!DZ93</f>
        <v>0</v>
      </c>
      <c r="J91">
        <f>Model!ED93</f>
        <v>2.37036872958459E-5</v>
      </c>
      <c r="K91">
        <f>Model!EE93</f>
        <v>5.8061938897314467E-5</v>
      </c>
      <c r="L91">
        <f>Model_with_ocean!EA93</f>
        <v>0</v>
      </c>
      <c r="M91">
        <f>Model_with_ocean!EB93</f>
        <v>0</v>
      </c>
      <c r="N91">
        <f t="shared" si="4"/>
        <v>-100</v>
      </c>
      <c r="O91" t="e">
        <f t="shared" si="5"/>
        <v>#DIV/0!</v>
      </c>
      <c r="P91">
        <f t="shared" si="6"/>
        <v>-100</v>
      </c>
      <c r="Q91" t="e">
        <f t="shared" si="7"/>
        <v>#DIV/0!</v>
      </c>
    </row>
    <row r="92" spans="1:17" x14ac:dyDescent="0.25">
      <c r="A92" t="s">
        <v>129</v>
      </c>
      <c r="B92" t="s">
        <v>130</v>
      </c>
      <c r="C92" t="s">
        <v>155</v>
      </c>
      <c r="D92" t="s">
        <v>418</v>
      </c>
      <c r="E92" t="s">
        <v>407</v>
      </c>
      <c r="F92">
        <f>Model!EB94</f>
        <v>2.3147013319501534E-2</v>
      </c>
      <c r="G92">
        <f>Model!EC94</f>
        <v>2.3810629011206372E-2</v>
      </c>
      <c r="H92">
        <f>Model_with_ocean!DY94</f>
        <v>2.448643160277364E-2</v>
      </c>
      <c r="I92">
        <f>Model_with_ocean!DZ94</f>
        <v>2.4639101266441692E-2</v>
      </c>
      <c r="J92">
        <f>Model!ED94</f>
        <v>6.2495640178510524E-2</v>
      </c>
      <c r="K92">
        <f>Model!EE94</f>
        <v>4.2840698769736972E-2</v>
      </c>
      <c r="L92">
        <f>Model_with_ocean!EA94</f>
        <v>6.5227428114315381E-2</v>
      </c>
      <c r="M92">
        <f>Model_with_ocean!EB94</f>
        <v>4.3906328627850794E-2</v>
      </c>
      <c r="N92">
        <f t="shared" si="4"/>
        <v>5.7865706680335975</v>
      </c>
      <c r="O92">
        <f t="shared" si="5"/>
        <v>10.235576495397229</v>
      </c>
      <c r="P92">
        <f t="shared" si="6"/>
        <v>4.3711656173164499</v>
      </c>
      <c r="Q92">
        <f t="shared" si="7"/>
        <v>6.8294219418119075</v>
      </c>
    </row>
    <row r="93" spans="1:17" x14ac:dyDescent="0.25">
      <c r="A93" t="s">
        <v>49</v>
      </c>
      <c r="B93" t="s">
        <v>23</v>
      </c>
      <c r="C93" t="s">
        <v>52</v>
      </c>
      <c r="D93" t="s">
        <v>417</v>
      </c>
      <c r="E93" t="s">
        <v>407</v>
      </c>
      <c r="F93">
        <f>Model!EB95</f>
        <v>0</v>
      </c>
      <c r="G93">
        <f>Model!EC95</f>
        <v>0</v>
      </c>
      <c r="H93">
        <f>Model_with_ocean!DY95</f>
        <v>0</v>
      </c>
      <c r="I93">
        <f>Model_with_ocean!DZ95</f>
        <v>0</v>
      </c>
      <c r="J93">
        <f>Model!ED95</f>
        <v>0</v>
      </c>
      <c r="K93">
        <f>Model!EE95</f>
        <v>0</v>
      </c>
      <c r="L93">
        <f>Model_with_ocean!EA95</f>
        <v>0</v>
      </c>
      <c r="M93">
        <f>Model_with_ocean!EB95</f>
        <v>0</v>
      </c>
      <c r="N93" t="e">
        <f t="shared" si="4"/>
        <v>#DIV/0!</v>
      </c>
      <c r="O93" t="e">
        <f t="shared" si="5"/>
        <v>#DIV/0!</v>
      </c>
      <c r="P93" t="e">
        <f t="shared" si="6"/>
        <v>#DIV/0!</v>
      </c>
      <c r="Q93" t="e">
        <f t="shared" si="7"/>
        <v>#DIV/0!</v>
      </c>
    </row>
    <row r="94" spans="1:17" x14ac:dyDescent="0.25">
      <c r="A94" t="s">
        <v>80</v>
      </c>
      <c r="B94" t="s">
        <v>81</v>
      </c>
      <c r="C94" t="s">
        <v>90</v>
      </c>
      <c r="D94" t="s">
        <v>417</v>
      </c>
      <c r="E94" t="s">
        <v>407</v>
      </c>
      <c r="F94">
        <f>Model!EB96</f>
        <v>6.7871581898673802E-2</v>
      </c>
      <c r="G94">
        <f>Model!EC96</f>
        <v>1.301309489524307E-2</v>
      </c>
      <c r="H94">
        <f>Model_with_ocean!DY96</f>
        <v>6.7871581898673802E-2</v>
      </c>
      <c r="I94">
        <f>Model_with_ocean!DZ96</f>
        <v>1.301309489524307E-2</v>
      </c>
      <c r="J94">
        <f>Model!ED96</f>
        <v>6.7871581898673802E-2</v>
      </c>
      <c r="K94">
        <f>Model!EE96</f>
        <v>1.301309489524307E-2</v>
      </c>
      <c r="L94">
        <f>Model_with_ocean!EA96</f>
        <v>6.7871581898673802E-2</v>
      </c>
      <c r="M94">
        <f>Model_with_ocean!EB96</f>
        <v>1.301309489524307E-2</v>
      </c>
      <c r="N94">
        <f t="shared" si="4"/>
        <v>0</v>
      </c>
      <c r="O94">
        <f t="shared" si="5"/>
        <v>0</v>
      </c>
      <c r="P94">
        <f t="shared" si="6"/>
        <v>0</v>
      </c>
      <c r="Q94">
        <f t="shared" si="7"/>
        <v>0</v>
      </c>
    </row>
    <row r="95" spans="1:17" x14ac:dyDescent="0.25">
      <c r="A95" t="s">
        <v>46</v>
      </c>
      <c r="B95" t="s">
        <v>20</v>
      </c>
      <c r="C95" t="s">
        <v>52</v>
      </c>
      <c r="D95" t="s">
        <v>417</v>
      </c>
      <c r="E95" t="s">
        <v>407</v>
      </c>
      <c r="F95">
        <f>Model!EB97</f>
        <v>0</v>
      </c>
      <c r="G95">
        <f>Model!EC97</f>
        <v>0</v>
      </c>
      <c r="H95">
        <f>Model_with_ocean!DY97</f>
        <v>0</v>
      </c>
      <c r="I95">
        <f>Model_with_ocean!DZ97</f>
        <v>0</v>
      </c>
      <c r="J95">
        <f>Model!ED97</f>
        <v>3.0759327483942446E-3</v>
      </c>
      <c r="K95">
        <f>Model!EE97</f>
        <v>1.7431912586848349E-3</v>
      </c>
      <c r="L95">
        <f>Model_with_ocean!EA97</f>
        <v>3.0759327483942446E-3</v>
      </c>
      <c r="M95">
        <f>Model_with_ocean!EB97</f>
        <v>1.7431912586848349E-3</v>
      </c>
      <c r="N95" t="e">
        <f t="shared" si="4"/>
        <v>#DIV/0!</v>
      </c>
      <c r="O95" t="e">
        <f t="shared" si="5"/>
        <v>#DIV/0!</v>
      </c>
      <c r="P95">
        <f t="shared" si="6"/>
        <v>0</v>
      </c>
      <c r="Q95" t="e">
        <f t="shared" si="7"/>
        <v>#DIV/0!</v>
      </c>
    </row>
    <row r="96" spans="1:17" x14ac:dyDescent="0.25">
      <c r="A96" t="s">
        <v>30</v>
      </c>
      <c r="B96" t="s">
        <v>4</v>
      </c>
      <c r="C96" t="s">
        <v>52</v>
      </c>
      <c r="D96" t="s">
        <v>417</v>
      </c>
      <c r="E96" t="s">
        <v>404</v>
      </c>
      <c r="F96">
        <f>Model!EB98</f>
        <v>0</v>
      </c>
      <c r="G96">
        <f>Model!EC98</f>
        <v>0</v>
      </c>
      <c r="H96">
        <f>Model_with_ocean!DY98</f>
        <v>0</v>
      </c>
      <c r="I96">
        <f>Model_with_ocean!DZ98</f>
        <v>0</v>
      </c>
      <c r="J96">
        <f>Model!ED98</f>
        <v>0</v>
      </c>
      <c r="K96">
        <f>Model!EE98</f>
        <v>0</v>
      </c>
      <c r="L96">
        <f>Model_with_ocean!EA98</f>
        <v>0</v>
      </c>
      <c r="M96">
        <f>Model_with_ocean!EB98</f>
        <v>0</v>
      </c>
      <c r="N96" t="e">
        <f t="shared" si="4"/>
        <v>#DIV/0!</v>
      </c>
      <c r="O96" t="e">
        <f t="shared" si="5"/>
        <v>#DIV/0!</v>
      </c>
      <c r="P96" t="e">
        <f t="shared" si="6"/>
        <v>#DIV/0!</v>
      </c>
      <c r="Q96" t="e">
        <f t="shared" si="7"/>
        <v>#DIV/0!</v>
      </c>
    </row>
    <row r="97" spans="1:17" x14ac:dyDescent="0.25">
      <c r="A97" t="s">
        <v>490</v>
      </c>
      <c r="B97" t="s">
        <v>264</v>
      </c>
      <c r="C97" t="s">
        <v>194</v>
      </c>
      <c r="D97" t="s">
        <v>419</v>
      </c>
      <c r="E97" t="s">
        <v>408</v>
      </c>
      <c r="F97">
        <f>Model!EB99</f>
        <v>0</v>
      </c>
      <c r="G97">
        <f>Model!EC99</f>
        <v>0</v>
      </c>
      <c r="H97">
        <f>Model_with_ocean!DY99</f>
        <v>0</v>
      </c>
      <c r="I97">
        <f>Model_with_ocean!DZ99</f>
        <v>0</v>
      </c>
      <c r="J97">
        <f>Model!ED99</f>
        <v>0.15764841654626219</v>
      </c>
      <c r="K97">
        <f>Model!EE99</f>
        <v>4.4767191826168874E-2</v>
      </c>
      <c r="L97">
        <f>Model_with_ocean!EA99</f>
        <v>0.15855648058836722</v>
      </c>
      <c r="M97">
        <f>Model_with_ocean!EB99</f>
        <v>4.6753852506151238E-2</v>
      </c>
      <c r="N97" t="e">
        <f t="shared" si="4"/>
        <v>#DIV/0!</v>
      </c>
      <c r="O97" t="e">
        <f t="shared" si="5"/>
        <v>#DIV/0!</v>
      </c>
      <c r="P97">
        <f t="shared" si="6"/>
        <v>0.5760058121729088</v>
      </c>
      <c r="Q97" t="e">
        <f t="shared" si="7"/>
        <v>#DIV/0!</v>
      </c>
    </row>
    <row r="98" spans="1:17" x14ac:dyDescent="0.25">
      <c r="A98" t="s">
        <v>78</v>
      </c>
      <c r="B98" t="s">
        <v>79</v>
      </c>
      <c r="C98" t="s">
        <v>90</v>
      </c>
      <c r="D98" t="s">
        <v>417</v>
      </c>
      <c r="E98" t="s">
        <v>408</v>
      </c>
      <c r="F98">
        <f>Model!EB100</f>
        <v>1.2902125592334818E-3</v>
      </c>
      <c r="G98">
        <f>Model!EC100</f>
        <v>7.4484421004208197E-4</v>
      </c>
      <c r="H98">
        <f>Model_with_ocean!DY100</f>
        <v>1.2902125592334818E-3</v>
      </c>
      <c r="I98">
        <f>Model_with_ocean!DZ100</f>
        <v>7.4484421004208197E-4</v>
      </c>
      <c r="J98">
        <f>Model!ED100</f>
        <v>8.1676457501230385E-2</v>
      </c>
      <c r="K98">
        <f>Model!EE100</f>
        <v>1.3546012222312933E-2</v>
      </c>
      <c r="L98">
        <f>Model_with_ocean!EA100</f>
        <v>8.1676457501230385E-2</v>
      </c>
      <c r="M98">
        <f>Model_with_ocean!EB100</f>
        <v>1.3546012222312933E-2</v>
      </c>
      <c r="N98">
        <f t="shared" si="4"/>
        <v>0</v>
      </c>
      <c r="O98">
        <f t="shared" si="5"/>
        <v>0</v>
      </c>
      <c r="P98">
        <f t="shared" si="6"/>
        <v>0</v>
      </c>
      <c r="Q98">
        <f t="shared" si="7"/>
        <v>0</v>
      </c>
    </row>
    <row r="99" spans="1:17" x14ac:dyDescent="0.25">
      <c r="A99" t="s">
        <v>258</v>
      </c>
      <c r="B99" t="s">
        <v>259</v>
      </c>
      <c r="C99" t="s">
        <v>194</v>
      </c>
      <c r="D99" t="s">
        <v>419</v>
      </c>
      <c r="E99" t="s">
        <v>408</v>
      </c>
      <c r="F99">
        <f>Model!EB101</f>
        <v>5.526394636338449E-5</v>
      </c>
      <c r="G99">
        <f>Model!EC101</f>
        <v>9.8765407021170044E-5</v>
      </c>
      <c r="H99">
        <f>Model_with_ocean!DY101</f>
        <v>1.0075858096969744E-4</v>
      </c>
      <c r="I99">
        <f>Model_with_ocean!DZ101</f>
        <v>2.0674260875248478E-4</v>
      </c>
      <c r="J99">
        <f>Model!ED101</f>
        <v>5.526394636338449E-5</v>
      </c>
      <c r="K99">
        <f>Model!EE101</f>
        <v>9.8765407021170044E-5</v>
      </c>
      <c r="L99">
        <f>Model_with_ocean!EA101</f>
        <v>1.0075858096969744E-4</v>
      </c>
      <c r="M99">
        <f>Model_with_ocean!EB101</f>
        <v>2.0674260875248478E-4</v>
      </c>
      <c r="N99">
        <f t="shared" si="4"/>
        <v>82.322449987856345</v>
      </c>
      <c r="O99">
        <f t="shared" si="5"/>
        <v>267.99721344506258</v>
      </c>
      <c r="P99">
        <f t="shared" si="6"/>
        <v>82.322449987856331</v>
      </c>
      <c r="Q99">
        <f t="shared" si="7"/>
        <v>267.99721344506258</v>
      </c>
    </row>
    <row r="100" spans="1:17" x14ac:dyDescent="0.25">
      <c r="A100" t="s">
        <v>137</v>
      </c>
      <c r="B100" t="s">
        <v>138</v>
      </c>
      <c r="C100" t="s">
        <v>155</v>
      </c>
      <c r="D100" t="s">
        <v>418</v>
      </c>
      <c r="E100" t="s">
        <v>408</v>
      </c>
      <c r="F100">
        <f>Model!EB102</f>
        <v>0</v>
      </c>
      <c r="G100">
        <f>Model!EC102</f>
        <v>0</v>
      </c>
      <c r="H100">
        <f>Model_with_ocean!DY102</f>
        <v>0</v>
      </c>
      <c r="I100">
        <f>Model_with_ocean!DZ102</f>
        <v>0</v>
      </c>
      <c r="J100">
        <f>Model!ED102</f>
        <v>0</v>
      </c>
      <c r="K100">
        <f>Model!EE102</f>
        <v>0</v>
      </c>
      <c r="L100">
        <f>Model_with_ocean!EA102</f>
        <v>0</v>
      </c>
      <c r="M100">
        <f>Model_with_ocean!EB102</f>
        <v>0</v>
      </c>
      <c r="N100" t="e">
        <f t="shared" si="4"/>
        <v>#DIV/0!</v>
      </c>
      <c r="O100" t="e">
        <f t="shared" si="5"/>
        <v>#DIV/0!</v>
      </c>
      <c r="P100" t="e">
        <f t="shared" si="6"/>
        <v>#DIV/0!</v>
      </c>
      <c r="Q100" t="e">
        <f t="shared" si="7"/>
        <v>#DIV/0!</v>
      </c>
    </row>
    <row r="101" spans="1:17" x14ac:dyDescent="0.25">
      <c r="A101" t="s">
        <v>34</v>
      </c>
      <c r="B101" t="s">
        <v>8</v>
      </c>
      <c r="C101" t="s">
        <v>52</v>
      </c>
      <c r="D101" t="s">
        <v>417</v>
      </c>
      <c r="E101" t="s">
        <v>408</v>
      </c>
      <c r="F101">
        <f>Model!EB103</f>
        <v>0</v>
      </c>
      <c r="G101">
        <f>Model!EC103</f>
        <v>0</v>
      </c>
      <c r="H101">
        <f>Model_with_ocean!DY103</f>
        <v>7.0627403039865639E-8</v>
      </c>
      <c r="I101">
        <f>Model_with_ocean!DZ103</f>
        <v>2.0551035363603525E-8</v>
      </c>
      <c r="J101">
        <f>Model!ED103</f>
        <v>0</v>
      </c>
      <c r="K101">
        <f>Model!EE103</f>
        <v>0</v>
      </c>
      <c r="L101">
        <f>Model_with_ocean!EA103</f>
        <v>7.0627403039865639E-8</v>
      </c>
      <c r="M101">
        <f>Model_with_ocean!EB103</f>
        <v>2.0551035363603525E-8</v>
      </c>
      <c r="N101" t="e">
        <f t="shared" si="4"/>
        <v>#DIV/0!</v>
      </c>
      <c r="O101" t="e">
        <f t="shared" si="5"/>
        <v>#DIV/0!</v>
      </c>
      <c r="P101" t="e">
        <f t="shared" si="6"/>
        <v>#DIV/0!</v>
      </c>
      <c r="Q101" t="e">
        <f t="shared" si="7"/>
        <v>#DIV/0!</v>
      </c>
    </row>
    <row r="102" spans="1:17" x14ac:dyDescent="0.25">
      <c r="A102" t="s">
        <v>42</v>
      </c>
      <c r="B102" t="s">
        <v>16</v>
      </c>
      <c r="C102" t="s">
        <v>52</v>
      </c>
      <c r="D102" t="s">
        <v>417</v>
      </c>
      <c r="E102" t="s">
        <v>408</v>
      </c>
      <c r="F102">
        <f>Model!EB104</f>
        <v>1.7295589357786451E-4</v>
      </c>
      <c r="G102">
        <f>Model!EC104</f>
        <v>1.2962320609998182E-4</v>
      </c>
      <c r="H102">
        <f>Model_with_ocean!DY104</f>
        <v>0.24179947513213251</v>
      </c>
      <c r="I102">
        <f>Model_with_ocean!DZ104</f>
        <v>1.7836398539437418E-2</v>
      </c>
      <c r="J102">
        <f>Model!ED104</f>
        <v>3.7610012644674971E-2</v>
      </c>
      <c r="K102">
        <f>Model!EE104</f>
        <v>7.5060167074088059E-3</v>
      </c>
      <c r="L102">
        <f>Model_with_ocean!EA104</f>
        <v>0.64129990893012445</v>
      </c>
      <c r="M102">
        <f>Model_with_ocean!EB104</f>
        <v>4.1527433811751724E-2</v>
      </c>
      <c r="N102">
        <f t="shared" si="4"/>
        <v>139704.12585551746</v>
      </c>
      <c r="O102">
        <f t="shared" si="5"/>
        <v>148429.72560047635</v>
      </c>
      <c r="P102">
        <f t="shared" si="6"/>
        <v>1605.1307985160254</v>
      </c>
      <c r="Q102">
        <f t="shared" si="7"/>
        <v>40454.790683634899</v>
      </c>
    </row>
    <row r="103" spans="1:17" x14ac:dyDescent="0.25">
      <c r="A103" t="s">
        <v>40</v>
      </c>
      <c r="B103" t="s">
        <v>14</v>
      </c>
      <c r="C103" t="s">
        <v>52</v>
      </c>
      <c r="D103" t="s">
        <v>417</v>
      </c>
      <c r="E103" t="s">
        <v>408</v>
      </c>
      <c r="F103">
        <f>Model!EB105</f>
        <v>8.2649065189209364E-3</v>
      </c>
      <c r="G103">
        <f>Model!EC105</f>
        <v>3.1743806663124458E-3</v>
      </c>
      <c r="H103">
        <f>Model_with_ocean!DY105</f>
        <v>4.863412185815507E-2</v>
      </c>
      <c r="I103">
        <f>Model_with_ocean!DZ105</f>
        <v>1.0647224852094727E-2</v>
      </c>
      <c r="J103">
        <f>Model!ED105</f>
        <v>3.4270928885475581E-2</v>
      </c>
      <c r="K103">
        <f>Model!EE105</f>
        <v>8.4321316479083249E-3</v>
      </c>
      <c r="L103">
        <f>Model_with_ocean!EA105</f>
        <v>0.1167521477339688</v>
      </c>
      <c r="M103">
        <f>Model_with_ocean!EB105</f>
        <v>1.916552867587332E-2</v>
      </c>
      <c r="N103">
        <f t="shared" si="4"/>
        <v>488.44128178360478</v>
      </c>
      <c r="O103">
        <f t="shared" si="5"/>
        <v>286.04573794635559</v>
      </c>
      <c r="P103">
        <f t="shared" si="6"/>
        <v>240.67401010379302</v>
      </c>
      <c r="Q103">
        <f t="shared" si="7"/>
        <v>187.92087338474312</v>
      </c>
    </row>
    <row r="104" spans="1:17" x14ac:dyDescent="0.25">
      <c r="A104" t="s">
        <v>50</v>
      </c>
      <c r="B104" t="s">
        <v>24</v>
      </c>
      <c r="C104" t="s">
        <v>52</v>
      </c>
      <c r="D104" t="s">
        <v>417</v>
      </c>
      <c r="E104" t="s">
        <v>408</v>
      </c>
      <c r="F104">
        <f>Model!EB106</f>
        <v>2.588649590742698E-2</v>
      </c>
      <c r="G104">
        <f>Model!EC106</f>
        <v>6.0443621583535223E-3</v>
      </c>
      <c r="H104">
        <f>Model_with_ocean!DY106</f>
        <v>8.8513734974593694E-2</v>
      </c>
      <c r="I104">
        <f>Model_with_ocean!DZ106</f>
        <v>1.2618034433793264E-2</v>
      </c>
      <c r="J104">
        <f>Model!ED106</f>
        <v>5.2177213811046896E-2</v>
      </c>
      <c r="K104">
        <f>Model!EE106</f>
        <v>9.2666027129898031E-3</v>
      </c>
      <c r="L104">
        <f>Model_with_ocean!EA106</f>
        <v>0.14374705000255453</v>
      </c>
      <c r="M104">
        <f>Model_with_ocean!EB106</f>
        <v>1.6661283853150206E-2</v>
      </c>
      <c r="N104">
        <f t="shared" si="4"/>
        <v>241.93015266001535</v>
      </c>
      <c r="O104">
        <f t="shared" si="5"/>
        <v>87.01465786874914</v>
      </c>
      <c r="P104">
        <f t="shared" si="6"/>
        <v>175.49774988583346</v>
      </c>
      <c r="Q104">
        <f t="shared" si="7"/>
        <v>66.922001705399921</v>
      </c>
    </row>
    <row r="105" spans="1:17" x14ac:dyDescent="0.25">
      <c r="A105" t="s">
        <v>493</v>
      </c>
      <c r="B105" t="s">
        <v>66</v>
      </c>
      <c r="C105" t="s">
        <v>71</v>
      </c>
      <c r="D105" t="s">
        <v>417</v>
      </c>
      <c r="E105" t="s">
        <v>408</v>
      </c>
      <c r="F105">
        <f>Model!EB107</f>
        <v>0</v>
      </c>
      <c r="G105">
        <f>Model!EC107</f>
        <v>0</v>
      </c>
      <c r="H105">
        <f>Model_with_ocean!DY107</f>
        <v>0</v>
      </c>
      <c r="I105">
        <f>Model_with_ocean!DZ107</f>
        <v>0</v>
      </c>
      <c r="J105">
        <f>Model!ED107</f>
        <v>0</v>
      </c>
      <c r="K105">
        <f>Model!EE107</f>
        <v>0</v>
      </c>
      <c r="L105">
        <f>Model_with_ocean!EA107</f>
        <v>0</v>
      </c>
      <c r="M105">
        <f>Model_with_ocean!EB107</f>
        <v>0</v>
      </c>
      <c r="N105" t="e">
        <f t="shared" si="4"/>
        <v>#DIV/0!</v>
      </c>
      <c r="O105" t="e">
        <f t="shared" si="5"/>
        <v>#DIV/0!</v>
      </c>
      <c r="P105" t="e">
        <f t="shared" si="6"/>
        <v>#DIV/0!</v>
      </c>
      <c r="Q105" t="e">
        <f t="shared" si="7"/>
        <v>#DIV/0!</v>
      </c>
    </row>
    <row r="106" spans="1:17" x14ac:dyDescent="0.25">
      <c r="A106" t="s">
        <v>496</v>
      </c>
      <c r="B106" t="s">
        <v>67</v>
      </c>
      <c r="C106" t="s">
        <v>71</v>
      </c>
      <c r="D106" t="s">
        <v>417</v>
      </c>
      <c r="E106" t="s">
        <v>408</v>
      </c>
      <c r="F106">
        <f>Model!EB108</f>
        <v>1.7975361309422141E-3</v>
      </c>
      <c r="G106">
        <f>Model!EC108</f>
        <v>9.2576617621354784E-4</v>
      </c>
      <c r="H106">
        <f>Model_with_ocean!DY108</f>
        <v>1.7975361309422141E-3</v>
      </c>
      <c r="I106">
        <f>Model_with_ocean!DZ108</f>
        <v>9.2576617621354784E-4</v>
      </c>
      <c r="J106">
        <f>Model!ED108</f>
        <v>0.26575669812169539</v>
      </c>
      <c r="K106">
        <f>Model!EE108</f>
        <v>2.6807015119948298E-2</v>
      </c>
      <c r="L106">
        <f>Model_with_ocean!EA108</f>
        <v>0.26575669812169539</v>
      </c>
      <c r="M106">
        <f>Model_with_ocean!EB108</f>
        <v>2.6807015119948298E-2</v>
      </c>
      <c r="N106">
        <f t="shared" si="4"/>
        <v>0</v>
      </c>
      <c r="O106">
        <f t="shared" si="5"/>
        <v>0</v>
      </c>
      <c r="P106">
        <f t="shared" si="6"/>
        <v>0</v>
      </c>
      <c r="Q106">
        <f t="shared" si="7"/>
        <v>0</v>
      </c>
    </row>
    <row r="107" spans="1:17" x14ac:dyDescent="0.25">
      <c r="A107" t="s">
        <v>170</v>
      </c>
      <c r="B107" t="s">
        <v>165</v>
      </c>
      <c r="C107" t="s">
        <v>173</v>
      </c>
      <c r="D107" t="s">
        <v>418</v>
      </c>
      <c r="E107" t="s">
        <v>408</v>
      </c>
      <c r="F107">
        <f>Model!EB109</f>
        <v>2.0626070686701604E-6</v>
      </c>
      <c r="G107">
        <f>Model!EC109</f>
        <v>5.0523348580996356E-6</v>
      </c>
      <c r="H107">
        <f>Model_with_ocean!DY109</f>
        <v>2.0626070686701604E-6</v>
      </c>
      <c r="I107">
        <f>Model_with_ocean!DZ109</f>
        <v>5.0523348580996356E-6</v>
      </c>
      <c r="J107">
        <f>Model!ED109</f>
        <v>0.67765236820452446</v>
      </c>
      <c r="K107">
        <f>Model!EE109</f>
        <v>0.10364612854578301</v>
      </c>
      <c r="L107">
        <f>Model_with_ocean!EA109</f>
        <v>0.67765236820452446</v>
      </c>
      <c r="M107">
        <f>Model_with_ocean!EB109</f>
        <v>0.10364612854578301</v>
      </c>
      <c r="N107">
        <f t="shared" si="4"/>
        <v>0</v>
      </c>
      <c r="O107">
        <f t="shared" si="5"/>
        <v>0</v>
      </c>
      <c r="P107">
        <f t="shared" si="6"/>
        <v>0</v>
      </c>
      <c r="Q107">
        <f t="shared" si="7"/>
        <v>0</v>
      </c>
    </row>
    <row r="108" spans="1:17" x14ac:dyDescent="0.25">
      <c r="A108" t="s">
        <v>505</v>
      </c>
      <c r="B108" t="s">
        <v>396</v>
      </c>
      <c r="C108" t="s">
        <v>403</v>
      </c>
      <c r="D108" t="s">
        <v>422</v>
      </c>
      <c r="E108" t="s">
        <v>408</v>
      </c>
      <c r="F108">
        <f>Model!EB110</f>
        <v>0</v>
      </c>
      <c r="G108">
        <f>Model!EC110</f>
        <v>0</v>
      </c>
      <c r="H108">
        <f>Model_with_ocean!DY110</f>
        <v>0</v>
      </c>
      <c r="I108">
        <f>Model_with_ocean!DZ110</f>
        <v>0</v>
      </c>
      <c r="J108">
        <f>Model!ED110</f>
        <v>2.4211227253038863E-3</v>
      </c>
      <c r="K108">
        <f>Model!EE110</f>
        <v>1.8485899587840516E-3</v>
      </c>
      <c r="L108">
        <f>Model_with_ocean!EA110</f>
        <v>2.4211227253038863E-3</v>
      </c>
      <c r="M108">
        <f>Model_with_ocean!EB110</f>
        <v>1.8485899587840516E-3</v>
      </c>
      <c r="N108" t="e">
        <f t="shared" si="4"/>
        <v>#DIV/0!</v>
      </c>
      <c r="O108" t="e">
        <f t="shared" si="5"/>
        <v>#DIV/0!</v>
      </c>
      <c r="P108">
        <f t="shared" si="6"/>
        <v>0</v>
      </c>
      <c r="Q108" t="e">
        <f t="shared" si="7"/>
        <v>#DIV/0!</v>
      </c>
    </row>
    <row r="109" spans="1:17" x14ac:dyDescent="0.25">
      <c r="A109" t="s">
        <v>172</v>
      </c>
      <c r="B109" t="s">
        <v>167</v>
      </c>
      <c r="C109" t="s">
        <v>173</v>
      </c>
      <c r="D109" t="s">
        <v>418</v>
      </c>
      <c r="E109" t="s">
        <v>404</v>
      </c>
      <c r="F109">
        <f>Model!EB111</f>
        <v>0</v>
      </c>
      <c r="G109">
        <f>Model!EC111</f>
        <v>0</v>
      </c>
      <c r="H109">
        <f>Model_with_ocean!DY111</f>
        <v>0</v>
      </c>
      <c r="I109">
        <f>Model_with_ocean!DZ111</f>
        <v>0</v>
      </c>
      <c r="J109">
        <f>Model!ED111</f>
        <v>0</v>
      </c>
      <c r="K109">
        <f>Model!EE111</f>
        <v>0</v>
      </c>
      <c r="L109">
        <f>Model_with_ocean!EA111</f>
        <v>0</v>
      </c>
      <c r="M109">
        <f>Model_with_ocean!EB111</f>
        <v>0</v>
      </c>
      <c r="N109" t="e">
        <f t="shared" si="4"/>
        <v>#DIV/0!</v>
      </c>
      <c r="O109" t="e">
        <f t="shared" si="5"/>
        <v>#DIV/0!</v>
      </c>
      <c r="P109" t="e">
        <f t="shared" si="6"/>
        <v>#DIV/0!</v>
      </c>
      <c r="Q109" t="e">
        <f t="shared" si="7"/>
        <v>#DIV/0!</v>
      </c>
    </row>
    <row r="110" spans="1:17" x14ac:dyDescent="0.25">
      <c r="A110" t="s">
        <v>498</v>
      </c>
      <c r="B110" t="s">
        <v>68</v>
      </c>
      <c r="C110" t="s">
        <v>71</v>
      </c>
      <c r="D110" t="s">
        <v>417</v>
      </c>
      <c r="E110" t="s">
        <v>408</v>
      </c>
      <c r="F110">
        <f>Model!EB112</f>
        <v>0</v>
      </c>
      <c r="G110">
        <f>Model!EC112</f>
        <v>0</v>
      </c>
      <c r="H110">
        <f>Model_with_ocean!DY112</f>
        <v>0</v>
      </c>
      <c r="I110">
        <f>Model_with_ocean!DZ112</f>
        <v>0</v>
      </c>
      <c r="J110">
        <f>Model!ED112</f>
        <v>0</v>
      </c>
      <c r="K110">
        <f>Model!EE112</f>
        <v>0</v>
      </c>
      <c r="L110">
        <f>Model_with_ocean!EA112</f>
        <v>0</v>
      </c>
      <c r="M110">
        <f>Model_with_ocean!EB112</f>
        <v>0</v>
      </c>
      <c r="N110" t="e">
        <f t="shared" si="4"/>
        <v>#DIV/0!</v>
      </c>
      <c r="O110" t="e">
        <f t="shared" si="5"/>
        <v>#DIV/0!</v>
      </c>
      <c r="P110" t="e">
        <f t="shared" si="6"/>
        <v>#DIV/0!</v>
      </c>
      <c r="Q110" t="e">
        <f t="shared" si="7"/>
        <v>#DIV/0!</v>
      </c>
    </row>
    <row r="111" spans="1:17" x14ac:dyDescent="0.25">
      <c r="A111" t="s">
        <v>76</v>
      </c>
      <c r="B111" t="s">
        <v>77</v>
      </c>
      <c r="C111" t="s">
        <v>90</v>
      </c>
      <c r="D111" t="s">
        <v>417</v>
      </c>
      <c r="E111" t="s">
        <v>408</v>
      </c>
      <c r="F111">
        <f>Model!EB113</f>
        <v>1.0244631847219247E-4</v>
      </c>
      <c r="G111">
        <f>Model!EC113</f>
        <v>7.9453753693018206E-5</v>
      </c>
      <c r="H111">
        <f>Model_with_ocean!DY113</f>
        <v>1.0244631847219247E-4</v>
      </c>
      <c r="I111">
        <f>Model_with_ocean!DZ113</f>
        <v>7.9453753693018206E-5</v>
      </c>
      <c r="J111">
        <f>Model!ED113</f>
        <v>3.515417835829095E-3</v>
      </c>
      <c r="K111">
        <f>Model!EE113</f>
        <v>1.4269080656536357E-3</v>
      </c>
      <c r="L111">
        <f>Model_with_ocean!EA113</f>
        <v>3.515417835829095E-3</v>
      </c>
      <c r="M111">
        <f>Model_with_ocean!EB113</f>
        <v>1.4269080656536357E-3</v>
      </c>
      <c r="N111">
        <f t="shared" si="4"/>
        <v>0</v>
      </c>
      <c r="O111">
        <f t="shared" si="5"/>
        <v>0</v>
      </c>
      <c r="P111">
        <f t="shared" si="6"/>
        <v>0</v>
      </c>
      <c r="Q111">
        <f t="shared" si="7"/>
        <v>0</v>
      </c>
    </row>
    <row r="112" spans="1:17" x14ac:dyDescent="0.25">
      <c r="A112" t="s">
        <v>285</v>
      </c>
      <c r="B112" t="s">
        <v>286</v>
      </c>
      <c r="C112" t="s">
        <v>194</v>
      </c>
      <c r="D112" t="s">
        <v>419</v>
      </c>
      <c r="E112" t="s">
        <v>408</v>
      </c>
      <c r="F112">
        <f>Model!EB114</f>
        <v>2.2904209197637696E-2</v>
      </c>
      <c r="G112">
        <f>Model!EC114</f>
        <v>1.8672548171759454E-2</v>
      </c>
      <c r="H112">
        <f>Model_with_ocean!DY114</f>
        <v>2.3329428219352907E-2</v>
      </c>
      <c r="I112">
        <f>Model_with_ocean!DZ114</f>
        <v>1.9345940910255592E-2</v>
      </c>
      <c r="J112">
        <f>Model!ED114</f>
        <v>2.2904209197637696E-2</v>
      </c>
      <c r="K112">
        <f>Model!EE114</f>
        <v>1.8672548171759454E-2</v>
      </c>
      <c r="L112">
        <f>Model_with_ocean!EA114</f>
        <v>2.3329428219352907E-2</v>
      </c>
      <c r="M112">
        <f>Model_with_ocean!EB114</f>
        <v>1.9345940910255592E-2</v>
      </c>
      <c r="N112">
        <f t="shared" si="4"/>
        <v>1.8565103822011324</v>
      </c>
      <c r="O112">
        <f t="shared" si="5"/>
        <v>2.6365755927832315</v>
      </c>
      <c r="P112">
        <f t="shared" si="6"/>
        <v>1.8565103822011322</v>
      </c>
      <c r="Q112">
        <f t="shared" si="7"/>
        <v>2.6365755927832315</v>
      </c>
    </row>
    <row r="113" spans="1:17" x14ac:dyDescent="0.25">
      <c r="A113" t="s">
        <v>37</v>
      </c>
      <c r="B113" t="s">
        <v>11</v>
      </c>
      <c r="C113" t="s">
        <v>52</v>
      </c>
      <c r="D113" t="s">
        <v>417</v>
      </c>
      <c r="E113" t="s">
        <v>408</v>
      </c>
      <c r="F113">
        <f>Model!EB115</f>
        <v>6.4289074584024797E-6</v>
      </c>
      <c r="G113">
        <f>Model!EC115</f>
        <v>7.2027726402204646E-6</v>
      </c>
      <c r="H113">
        <f>Model_with_ocean!DY115</f>
        <v>6.4289074584024797E-6</v>
      </c>
      <c r="I113">
        <f>Model_with_ocean!DZ115</f>
        <v>7.2027726402204646E-6</v>
      </c>
      <c r="J113">
        <f>Model!ED115</f>
        <v>6.1665672565969665E-2</v>
      </c>
      <c r="K113">
        <f>Model!EE115</f>
        <v>1.0024000903507239E-2</v>
      </c>
      <c r="L113">
        <f>Model_with_ocean!EA115</f>
        <v>6.1665672565969665E-2</v>
      </c>
      <c r="M113">
        <f>Model_with_ocean!EB115</f>
        <v>1.0024000903507239E-2</v>
      </c>
      <c r="N113">
        <f t="shared" si="4"/>
        <v>0</v>
      </c>
      <c r="O113">
        <f t="shared" si="5"/>
        <v>0</v>
      </c>
      <c r="P113">
        <f t="shared" si="6"/>
        <v>0</v>
      </c>
      <c r="Q113">
        <f t="shared" si="7"/>
        <v>0</v>
      </c>
    </row>
    <row r="114" spans="1:17" x14ac:dyDescent="0.25">
      <c r="A114" t="s">
        <v>110</v>
      </c>
      <c r="B114" t="s">
        <v>111</v>
      </c>
      <c r="C114" t="s">
        <v>112</v>
      </c>
      <c r="D114" t="s">
        <v>417</v>
      </c>
      <c r="E114" t="s">
        <v>408</v>
      </c>
      <c r="F114">
        <f>Model!EB116</f>
        <v>9.1176945617067187E-4</v>
      </c>
      <c r="G114">
        <f>Model!EC116</f>
        <v>4.7648015217817733E-4</v>
      </c>
      <c r="H114">
        <f>Model_with_ocean!DY116</f>
        <v>9.1176945617067187E-4</v>
      </c>
      <c r="I114">
        <f>Model_with_ocean!DZ116</f>
        <v>4.7648015217817733E-4</v>
      </c>
      <c r="J114">
        <f>Model!ED116</f>
        <v>1.4429522302766092E-2</v>
      </c>
      <c r="K114">
        <f>Model!EE116</f>
        <v>3.3232257458945692E-3</v>
      </c>
      <c r="L114">
        <f>Model_with_ocean!EA116</f>
        <v>1.4429522302766092E-2</v>
      </c>
      <c r="M114">
        <f>Model_with_ocean!EB116</f>
        <v>3.3232257458945692E-3</v>
      </c>
      <c r="N114">
        <f t="shared" si="4"/>
        <v>0</v>
      </c>
      <c r="O114">
        <f t="shared" si="5"/>
        <v>0</v>
      </c>
      <c r="P114">
        <f t="shared" si="6"/>
        <v>0</v>
      </c>
      <c r="Q114">
        <f t="shared" si="7"/>
        <v>0</v>
      </c>
    </row>
    <row r="115" spans="1:17" x14ac:dyDescent="0.25">
      <c r="A115" t="s">
        <v>491</v>
      </c>
      <c r="B115" t="s">
        <v>322</v>
      </c>
      <c r="C115" t="s">
        <v>343</v>
      </c>
      <c r="D115" t="s">
        <v>421</v>
      </c>
      <c r="E115" t="s">
        <v>408</v>
      </c>
      <c r="F115">
        <f>Model!EB117</f>
        <v>0</v>
      </c>
      <c r="G115">
        <f>Model!EC117</f>
        <v>0</v>
      </c>
      <c r="H115">
        <f>Model_with_ocean!DY117</f>
        <v>0</v>
      </c>
      <c r="I115">
        <f>Model_with_ocean!DZ117</f>
        <v>0</v>
      </c>
      <c r="J115">
        <f>Model!ED117</f>
        <v>0.21898888469687006</v>
      </c>
      <c r="K115">
        <f>Model!EE117</f>
        <v>2.0954292693038955E-2</v>
      </c>
      <c r="L115">
        <f>Model_with_ocean!EA117</f>
        <v>0.21898888469687006</v>
      </c>
      <c r="M115">
        <f>Model_with_ocean!EB117</f>
        <v>2.0954292693038955E-2</v>
      </c>
      <c r="N115" t="e">
        <f t="shared" si="4"/>
        <v>#DIV/0!</v>
      </c>
      <c r="O115" t="e">
        <f t="shared" si="5"/>
        <v>#DIV/0!</v>
      </c>
      <c r="P115">
        <f t="shared" si="6"/>
        <v>0</v>
      </c>
      <c r="Q115" t="e">
        <f t="shared" si="7"/>
        <v>#DIV/0!</v>
      </c>
    </row>
    <row r="116" spans="1:17" x14ac:dyDescent="0.25">
      <c r="A116" t="s">
        <v>74</v>
      </c>
      <c r="B116" t="s">
        <v>75</v>
      </c>
      <c r="C116" t="s">
        <v>90</v>
      </c>
      <c r="D116" t="s">
        <v>417</v>
      </c>
      <c r="E116" t="s">
        <v>408</v>
      </c>
      <c r="F116">
        <f>Model!EB118</f>
        <v>0</v>
      </c>
      <c r="G116">
        <f>Model!EC118</f>
        <v>0</v>
      </c>
      <c r="H116">
        <f>Model_with_ocean!DY118</f>
        <v>0</v>
      </c>
      <c r="I116">
        <f>Model_with_ocean!DZ118</f>
        <v>0</v>
      </c>
      <c r="J116">
        <f>Model!ED118</f>
        <v>0</v>
      </c>
      <c r="K116">
        <f>Model!EE118</f>
        <v>0</v>
      </c>
      <c r="L116">
        <f>Model_with_ocean!EA118</f>
        <v>0</v>
      </c>
      <c r="M116">
        <f>Model_with_ocean!EB118</f>
        <v>0</v>
      </c>
      <c r="N116" t="e">
        <f t="shared" si="4"/>
        <v>#DIV/0!</v>
      </c>
      <c r="O116" t="e">
        <f t="shared" si="5"/>
        <v>#DIV/0!</v>
      </c>
      <c r="P116" t="e">
        <f t="shared" si="6"/>
        <v>#DIV/0!</v>
      </c>
      <c r="Q116" t="e">
        <f t="shared" si="7"/>
        <v>#DIV/0!</v>
      </c>
    </row>
    <row r="117" spans="1:17" x14ac:dyDescent="0.25">
      <c r="A117" t="s">
        <v>44</v>
      </c>
      <c r="B117" t="s">
        <v>18</v>
      </c>
      <c r="C117" t="s">
        <v>52</v>
      </c>
      <c r="D117" t="s">
        <v>417</v>
      </c>
      <c r="E117" t="s">
        <v>408</v>
      </c>
      <c r="F117">
        <f>Model!EB119</f>
        <v>0</v>
      </c>
      <c r="G117">
        <f>Model!EC119</f>
        <v>0</v>
      </c>
      <c r="H117">
        <f>Model_with_ocean!DY119</f>
        <v>0</v>
      </c>
      <c r="I117">
        <f>Model_with_ocean!DZ119</f>
        <v>0</v>
      </c>
      <c r="J117">
        <f>Model!ED119</f>
        <v>3.9080215373190281E-3</v>
      </c>
      <c r="K117">
        <f>Model!EE119</f>
        <v>1.5554324584316729E-3</v>
      </c>
      <c r="L117">
        <f>Model_with_ocean!EA119</f>
        <v>3.9080215373190281E-3</v>
      </c>
      <c r="M117">
        <f>Model_with_ocean!EB119</f>
        <v>1.5554324584316729E-3</v>
      </c>
      <c r="N117" t="e">
        <f t="shared" si="4"/>
        <v>#DIV/0!</v>
      </c>
      <c r="O117" t="e">
        <f t="shared" si="5"/>
        <v>#DIV/0!</v>
      </c>
      <c r="P117">
        <f t="shared" si="6"/>
        <v>0</v>
      </c>
      <c r="Q117" t="e">
        <f t="shared" si="7"/>
        <v>#DIV/0!</v>
      </c>
    </row>
    <row r="118" spans="1:17" x14ac:dyDescent="0.25">
      <c r="A118" t="s">
        <v>474</v>
      </c>
      <c r="B118" t="s">
        <v>321</v>
      </c>
      <c r="C118" t="s">
        <v>343</v>
      </c>
      <c r="D118" t="s">
        <v>421</v>
      </c>
      <c r="E118" t="s">
        <v>408</v>
      </c>
      <c r="F118">
        <f>Model!EB120</f>
        <v>1.5428234991494395E-5</v>
      </c>
      <c r="G118">
        <f>Model!EC120</f>
        <v>3.1578644345011695E-5</v>
      </c>
      <c r="H118">
        <f>Model_with_ocean!DY120</f>
        <v>1.5428234991494395E-5</v>
      </c>
      <c r="I118">
        <f>Model_with_ocean!DZ120</f>
        <v>3.1578644345011695E-5</v>
      </c>
      <c r="J118">
        <f>Model!ED120</f>
        <v>1.5428234991494395E-5</v>
      </c>
      <c r="K118">
        <f>Model!EE120</f>
        <v>3.1578644345011695E-5</v>
      </c>
      <c r="L118">
        <f>Model_with_ocean!EA120</f>
        <v>1.5428234991494395E-5</v>
      </c>
      <c r="M118">
        <f>Model_with_ocean!EB120</f>
        <v>3.1578644345011695E-5</v>
      </c>
      <c r="N118">
        <f t="shared" si="4"/>
        <v>0</v>
      </c>
      <c r="O118">
        <f t="shared" si="5"/>
        <v>0</v>
      </c>
      <c r="P118">
        <f t="shared" si="6"/>
        <v>0</v>
      </c>
      <c r="Q118">
        <f t="shared" si="7"/>
        <v>0</v>
      </c>
    </row>
    <row r="119" spans="1:17" x14ac:dyDescent="0.25">
      <c r="A119" t="s">
        <v>106</v>
      </c>
      <c r="B119" t="s">
        <v>107</v>
      </c>
      <c r="C119" t="s">
        <v>91</v>
      </c>
      <c r="D119" t="s">
        <v>417</v>
      </c>
      <c r="E119" t="s">
        <v>408</v>
      </c>
      <c r="F119">
        <f>Model!EB121</f>
        <v>1.7055115442040191E-3</v>
      </c>
      <c r="G119">
        <f>Model!EC121</f>
        <v>7.3416162272618019E-4</v>
      </c>
      <c r="H119">
        <f>Model_with_ocean!DY121</f>
        <v>1.7055115442040191E-3</v>
      </c>
      <c r="I119">
        <f>Model_with_ocean!DZ121</f>
        <v>7.3416162272618019E-4</v>
      </c>
      <c r="J119">
        <f>Model!ED121</f>
        <v>2.2458718846547054E-2</v>
      </c>
      <c r="K119">
        <f>Model!EE121</f>
        <v>4.0977838900797831E-3</v>
      </c>
      <c r="L119">
        <f>Model_with_ocean!EA121</f>
        <v>2.2458718846547054E-2</v>
      </c>
      <c r="M119">
        <f>Model_with_ocean!EB121</f>
        <v>4.0977838900797831E-3</v>
      </c>
      <c r="N119">
        <f t="shared" si="4"/>
        <v>0</v>
      </c>
      <c r="O119">
        <f t="shared" si="5"/>
        <v>0</v>
      </c>
      <c r="P119">
        <f t="shared" si="6"/>
        <v>0</v>
      </c>
      <c r="Q119">
        <f t="shared" si="7"/>
        <v>0</v>
      </c>
    </row>
    <row r="120" spans="1:17" x14ac:dyDescent="0.25">
      <c r="A120" t="s">
        <v>41</v>
      </c>
      <c r="B120" t="s">
        <v>15</v>
      </c>
      <c r="C120" t="s">
        <v>52</v>
      </c>
      <c r="D120" t="s">
        <v>417</v>
      </c>
      <c r="E120" t="s">
        <v>406</v>
      </c>
      <c r="F120">
        <f>Model!EB122</f>
        <v>0</v>
      </c>
      <c r="G120">
        <f>Model!EC122</f>
        <v>0</v>
      </c>
      <c r="H120">
        <f>Model_with_ocean!DY122</f>
        <v>0</v>
      </c>
      <c r="I120">
        <f>Model_with_ocean!DZ122</f>
        <v>0</v>
      </c>
      <c r="J120">
        <f>Model!ED122</f>
        <v>3.6768922341743232E-4</v>
      </c>
      <c r="K120">
        <f>Model!EE122</f>
        <v>2.3915274068347974E-4</v>
      </c>
      <c r="L120">
        <f>Model_with_ocean!EA122</f>
        <v>3.6768922341743232E-4</v>
      </c>
      <c r="M120">
        <f>Model_with_ocean!EB122</f>
        <v>2.3915274068347974E-4</v>
      </c>
      <c r="N120" t="e">
        <f t="shared" si="4"/>
        <v>#DIV/0!</v>
      </c>
      <c r="O120" t="e">
        <f t="shared" si="5"/>
        <v>#DIV/0!</v>
      </c>
      <c r="P120">
        <f t="shared" si="6"/>
        <v>0</v>
      </c>
      <c r="Q120" t="e">
        <f t="shared" si="7"/>
        <v>#DIV/0!</v>
      </c>
    </row>
    <row r="121" spans="1:17" x14ac:dyDescent="0.25">
      <c r="A121" t="s">
        <v>479</v>
      </c>
      <c r="B121" t="s">
        <v>298</v>
      </c>
      <c r="C121" t="s">
        <v>319</v>
      </c>
      <c r="D121" t="s">
        <v>295</v>
      </c>
      <c r="E121" t="s">
        <v>406</v>
      </c>
      <c r="F121">
        <f>Model!EB123</f>
        <v>7.5730413064342339E-3</v>
      </c>
      <c r="G121">
        <f>Model!EC123</f>
        <v>3.8516891539919027E-3</v>
      </c>
      <c r="H121">
        <f>Model_with_ocean!DY123</f>
        <v>0.15978366309139752</v>
      </c>
      <c r="I121">
        <f>Model_with_ocean!DZ123</f>
        <v>1.1734455190264646E-2</v>
      </c>
      <c r="J121">
        <f>Model!ED123</f>
        <v>1.8253786157330063E-2</v>
      </c>
      <c r="K121">
        <f>Model!EE123</f>
        <v>6.5810396527675799E-3</v>
      </c>
      <c r="L121">
        <f>Model_with_ocean!EA123</f>
        <v>0.15978366309139752</v>
      </c>
      <c r="M121">
        <f>Model_with_ocean!EB123</f>
        <v>1.1734455190264646E-2</v>
      </c>
      <c r="N121">
        <f t="shared" si="4"/>
        <v>2009.9008525893232</v>
      </c>
      <c r="O121">
        <f t="shared" si="5"/>
        <v>1453.190479406634</v>
      </c>
      <c r="P121">
        <f t="shared" si="6"/>
        <v>775.34532131699245</v>
      </c>
      <c r="Q121">
        <f t="shared" si="7"/>
        <v>1035.357093709529</v>
      </c>
    </row>
    <row r="122" spans="1:17" x14ac:dyDescent="0.25">
      <c r="A122" t="s">
        <v>509</v>
      </c>
      <c r="B122" t="s">
        <v>70</v>
      </c>
      <c r="C122" t="s">
        <v>71</v>
      </c>
      <c r="D122" t="s">
        <v>417</v>
      </c>
      <c r="E122" t="s">
        <v>406</v>
      </c>
      <c r="F122">
        <f>Model!EB124</f>
        <v>0</v>
      </c>
      <c r="G122">
        <f>Model!EC124</f>
        <v>0</v>
      </c>
      <c r="H122">
        <f>Model_with_ocean!DY124</f>
        <v>0</v>
      </c>
      <c r="I122">
        <f>Model_with_ocean!DZ124</f>
        <v>0</v>
      </c>
      <c r="J122">
        <f>Model!ED124</f>
        <v>0</v>
      </c>
      <c r="K122">
        <f>Model!EE124</f>
        <v>0</v>
      </c>
      <c r="L122">
        <f>Model_with_ocean!EA124</f>
        <v>0</v>
      </c>
      <c r="M122">
        <f>Model_with_ocean!EB124</f>
        <v>0</v>
      </c>
      <c r="N122" t="e">
        <f t="shared" si="4"/>
        <v>#DIV/0!</v>
      </c>
      <c r="O122" t="e">
        <f t="shared" si="5"/>
        <v>#DIV/0!</v>
      </c>
      <c r="P122" t="e">
        <f t="shared" si="6"/>
        <v>#DIV/0!</v>
      </c>
      <c r="Q122" t="e">
        <f t="shared" si="7"/>
        <v>#DIV/0!</v>
      </c>
    </row>
    <row r="123" spans="1:17" x14ac:dyDescent="0.25">
      <c r="A123" t="s">
        <v>487</v>
      </c>
      <c r="B123" t="s">
        <v>65</v>
      </c>
      <c r="C123" t="s">
        <v>71</v>
      </c>
      <c r="D123" t="s">
        <v>417</v>
      </c>
      <c r="E123" t="s">
        <v>406</v>
      </c>
      <c r="F123">
        <f>Model!EB125</f>
        <v>0</v>
      </c>
      <c r="G123">
        <f>Model!EC125</f>
        <v>0</v>
      </c>
      <c r="H123">
        <f>Model_with_ocean!DY125</f>
        <v>0</v>
      </c>
      <c r="I123">
        <f>Model_with_ocean!DZ125</f>
        <v>0</v>
      </c>
      <c r="J123">
        <f>Model!ED125</f>
        <v>1.0089324343901668E-3</v>
      </c>
      <c r="K123">
        <f>Model!EE125</f>
        <v>4.4544248275656578E-4</v>
      </c>
      <c r="L123">
        <f>Model_with_ocean!EA125</f>
        <v>1.0089324343901668E-3</v>
      </c>
      <c r="M123">
        <f>Model_with_ocean!EB125</f>
        <v>4.4544248275656578E-4</v>
      </c>
      <c r="N123" t="e">
        <f t="shared" si="4"/>
        <v>#DIV/0!</v>
      </c>
      <c r="O123" t="e">
        <f t="shared" si="5"/>
        <v>#DIV/0!</v>
      </c>
      <c r="P123">
        <f t="shared" si="6"/>
        <v>0</v>
      </c>
      <c r="Q123" t="e">
        <f t="shared" si="7"/>
        <v>#DIV/0!</v>
      </c>
    </row>
    <row r="124" spans="1:17" x14ac:dyDescent="0.25">
      <c r="A124" t="s">
        <v>108</v>
      </c>
      <c r="B124" t="s">
        <v>109</v>
      </c>
      <c r="C124" t="s">
        <v>112</v>
      </c>
      <c r="D124" t="s">
        <v>417</v>
      </c>
      <c r="E124" t="s">
        <v>406</v>
      </c>
      <c r="F124">
        <f>Model!EB126</f>
        <v>0</v>
      </c>
      <c r="G124">
        <f>Model!EC126</f>
        <v>0</v>
      </c>
      <c r="H124">
        <f>Model_with_ocean!DY126</f>
        <v>0</v>
      </c>
      <c r="I124">
        <f>Model_with_ocean!DZ126</f>
        <v>0</v>
      </c>
      <c r="J124">
        <f>Model!ED126</f>
        <v>0</v>
      </c>
      <c r="K124">
        <f>Model!EE126</f>
        <v>0</v>
      </c>
      <c r="L124">
        <f>Model_with_ocean!EA126</f>
        <v>0</v>
      </c>
      <c r="M124">
        <f>Model_with_ocean!EB126</f>
        <v>0</v>
      </c>
      <c r="N124" t="e">
        <f t="shared" si="4"/>
        <v>#DIV/0!</v>
      </c>
      <c r="O124" t="e">
        <f t="shared" si="5"/>
        <v>#DIV/0!</v>
      </c>
      <c r="P124" t="e">
        <f t="shared" si="6"/>
        <v>#DIV/0!</v>
      </c>
      <c r="Q124" t="e">
        <f t="shared" si="7"/>
        <v>#DIV/0!</v>
      </c>
    </row>
    <row r="125" spans="1:17" x14ac:dyDescent="0.25">
      <c r="A125" t="s">
        <v>98</v>
      </c>
      <c r="B125" t="s">
        <v>99</v>
      </c>
      <c r="C125" t="s">
        <v>91</v>
      </c>
      <c r="D125" t="s">
        <v>417</v>
      </c>
      <c r="E125" t="s">
        <v>405</v>
      </c>
      <c r="F125">
        <f>Model!EB127</f>
        <v>0</v>
      </c>
      <c r="G125">
        <f>Model!EC127</f>
        <v>0</v>
      </c>
      <c r="H125">
        <f>Model_with_ocean!DY127</f>
        <v>0</v>
      </c>
      <c r="I125">
        <f>Model_with_ocean!DZ127</f>
        <v>0</v>
      </c>
      <c r="J125">
        <f>Model!ED127</f>
        <v>1.3620579569945609E-3</v>
      </c>
      <c r="K125">
        <f>Model!EE127</f>
        <v>4.9028896826280616E-4</v>
      </c>
      <c r="L125">
        <f>Model_with_ocean!EA127</f>
        <v>1.3620579569945609E-3</v>
      </c>
      <c r="M125">
        <f>Model_with_ocean!EB127</f>
        <v>4.9028896826280616E-4</v>
      </c>
      <c r="N125" t="e">
        <f t="shared" si="4"/>
        <v>#DIV/0!</v>
      </c>
      <c r="O125" t="e">
        <f t="shared" si="5"/>
        <v>#DIV/0!</v>
      </c>
      <c r="P125">
        <f t="shared" si="6"/>
        <v>0</v>
      </c>
      <c r="Q125" t="e">
        <f t="shared" si="7"/>
        <v>#DIV/0!</v>
      </c>
    </row>
    <row r="126" spans="1:17" x14ac:dyDescent="0.25">
      <c r="A126" t="s">
        <v>512</v>
      </c>
      <c r="B126" t="s">
        <v>345</v>
      </c>
      <c r="C126" t="s">
        <v>346</v>
      </c>
      <c r="D126" t="s">
        <v>421</v>
      </c>
      <c r="E126" t="s">
        <v>405</v>
      </c>
      <c r="F126">
        <f>Model!EB128</f>
        <v>0.1072147362186831</v>
      </c>
      <c r="G126">
        <f>Model!EC128</f>
        <v>8.5788252121250363E-3</v>
      </c>
      <c r="H126">
        <f>Model_with_ocean!DY128</f>
        <v>0.1072147362186831</v>
      </c>
      <c r="I126">
        <f>Model_with_ocean!DZ128</f>
        <v>8.5788252121250363E-3</v>
      </c>
      <c r="J126">
        <f>Model!ED128</f>
        <v>0.1072147362186831</v>
      </c>
      <c r="K126">
        <f>Model!EE128</f>
        <v>8.5788252121250363E-3</v>
      </c>
      <c r="L126">
        <f>Model_with_ocean!EA128</f>
        <v>0.1072147362186831</v>
      </c>
      <c r="M126">
        <f>Model_with_ocean!EB128</f>
        <v>8.5788252121250363E-3</v>
      </c>
      <c r="N126">
        <f t="shared" si="4"/>
        <v>0</v>
      </c>
      <c r="O126">
        <f t="shared" si="5"/>
        <v>0</v>
      </c>
      <c r="P126">
        <f t="shared" si="6"/>
        <v>0</v>
      </c>
      <c r="Q126">
        <f t="shared" si="7"/>
        <v>0</v>
      </c>
    </row>
    <row r="127" spans="1:17" x14ac:dyDescent="0.25">
      <c r="A127" t="s">
        <v>92</v>
      </c>
      <c r="B127" t="s">
        <v>93</v>
      </c>
      <c r="C127" t="s">
        <v>91</v>
      </c>
      <c r="D127" t="s">
        <v>417</v>
      </c>
      <c r="E127" t="s">
        <v>406</v>
      </c>
      <c r="F127">
        <f>Model!EB129</f>
        <v>1.0008839504428935E-4</v>
      </c>
      <c r="G127">
        <f>Model!EC129</f>
        <v>6.3798509870623452E-5</v>
      </c>
      <c r="H127">
        <f>Model_with_ocean!DY129</f>
        <v>1.0008839504428935E-4</v>
      </c>
      <c r="I127">
        <f>Model_with_ocean!DZ129</f>
        <v>6.3798509870623452E-5</v>
      </c>
      <c r="J127">
        <f>Model!ED129</f>
        <v>6.7631597377648374E-4</v>
      </c>
      <c r="K127">
        <f>Model!EE129</f>
        <v>2.94457076663888E-4</v>
      </c>
      <c r="L127">
        <f>Model_with_ocean!EA129</f>
        <v>6.7631597377648374E-4</v>
      </c>
      <c r="M127">
        <f>Model_with_ocean!EB129</f>
        <v>2.94457076663888E-4</v>
      </c>
      <c r="N127">
        <f t="shared" si="4"/>
        <v>0</v>
      </c>
      <c r="O127">
        <f t="shared" si="5"/>
        <v>0</v>
      </c>
      <c r="P127">
        <f t="shared" si="6"/>
        <v>0</v>
      </c>
      <c r="Q127">
        <f t="shared" si="7"/>
        <v>0</v>
      </c>
    </row>
    <row r="128" spans="1:17" x14ac:dyDescent="0.25">
      <c r="A128" t="s">
        <v>476</v>
      </c>
      <c r="B128" t="s">
        <v>62</v>
      </c>
      <c r="C128" t="s">
        <v>71</v>
      </c>
      <c r="D128" t="s">
        <v>417</v>
      </c>
      <c r="E128" t="s">
        <v>406</v>
      </c>
      <c r="F128">
        <f>Model!EB130</f>
        <v>2.9971410987730406E-3</v>
      </c>
      <c r="G128">
        <f>Model!EC130</f>
        <v>7.9550597363395998E-4</v>
      </c>
      <c r="H128">
        <f>Model_with_ocean!DY130</f>
        <v>2.9971410987730406E-3</v>
      </c>
      <c r="I128">
        <f>Model_with_ocean!DZ130</f>
        <v>7.9550597363395998E-4</v>
      </c>
      <c r="J128">
        <f>Model!ED130</f>
        <v>4.4460532232270733E-3</v>
      </c>
      <c r="K128">
        <f>Model!EE130</f>
        <v>1.0250861069812148E-3</v>
      </c>
      <c r="L128">
        <f>Model_with_ocean!EA130</f>
        <v>4.4460532232270733E-3</v>
      </c>
      <c r="M128">
        <f>Model_with_ocean!EB130</f>
        <v>1.0250861069812148E-3</v>
      </c>
      <c r="N128">
        <f t="shared" si="4"/>
        <v>0</v>
      </c>
      <c r="O128">
        <f t="shared" si="5"/>
        <v>0</v>
      </c>
      <c r="P128">
        <f t="shared" si="6"/>
        <v>0</v>
      </c>
      <c r="Q128">
        <f t="shared" si="7"/>
        <v>0</v>
      </c>
    </row>
    <row r="129" spans="1:17" x14ac:dyDescent="0.25">
      <c r="A129" t="s">
        <v>473</v>
      </c>
      <c r="B129" t="s">
        <v>174</v>
      </c>
      <c r="C129" t="s">
        <v>175</v>
      </c>
      <c r="D129" t="s">
        <v>418</v>
      </c>
      <c r="E129" t="s">
        <v>406</v>
      </c>
      <c r="F129">
        <f>Model!EB131</f>
        <v>0</v>
      </c>
      <c r="G129">
        <f>Model!EC131</f>
        <v>0</v>
      </c>
      <c r="H129">
        <f>Model_with_ocean!DY131</f>
        <v>0</v>
      </c>
      <c r="I129">
        <f>Model_with_ocean!DZ131</f>
        <v>0</v>
      </c>
      <c r="J129">
        <f>Model!ED131</f>
        <v>0</v>
      </c>
      <c r="K129">
        <f>Model!EE131</f>
        <v>0</v>
      </c>
      <c r="L129">
        <f>Model_with_ocean!EA131</f>
        <v>0</v>
      </c>
      <c r="M129">
        <f>Model_with_ocean!EB131</f>
        <v>0</v>
      </c>
      <c r="N129" t="e">
        <f t="shared" si="4"/>
        <v>#DIV/0!</v>
      </c>
      <c r="O129" t="e">
        <f t="shared" si="5"/>
        <v>#DIV/0!</v>
      </c>
      <c r="P129" t="e">
        <f t="shared" si="6"/>
        <v>#DIV/0!</v>
      </c>
      <c r="Q129" t="e">
        <f t="shared" si="7"/>
        <v>#DIV/0!</v>
      </c>
    </row>
    <row r="130" spans="1:17" x14ac:dyDescent="0.25">
      <c r="A130" t="s">
        <v>481</v>
      </c>
      <c r="B130" t="s">
        <v>63</v>
      </c>
      <c r="C130" t="s">
        <v>71</v>
      </c>
      <c r="D130" t="s">
        <v>417</v>
      </c>
      <c r="E130" t="s">
        <v>406</v>
      </c>
      <c r="F130">
        <f>Model!EB132</f>
        <v>0</v>
      </c>
      <c r="G130">
        <f>Model!EC132</f>
        <v>0</v>
      </c>
      <c r="H130">
        <f>Model_with_ocean!DY132</f>
        <v>7.663773272847734E-11</v>
      </c>
      <c r="I130">
        <f>Model_with_ocean!DZ132</f>
        <v>1.0303932442455818E-11</v>
      </c>
      <c r="J130">
        <f>Model!ED132</f>
        <v>1.0554240756408954E-3</v>
      </c>
      <c r="K130">
        <f>Model!EE132</f>
        <v>3.9284211787954273E-4</v>
      </c>
      <c r="L130">
        <f>Model_with_ocean!EA132</f>
        <v>1.068376529367248E-3</v>
      </c>
      <c r="M130">
        <f>Model_with_ocean!EB132</f>
        <v>3.9622145819080879E-4</v>
      </c>
      <c r="N130" t="e">
        <f t="shared" si="4"/>
        <v>#DIV/0!</v>
      </c>
      <c r="O130" t="e">
        <f t="shared" si="5"/>
        <v>#DIV/0!</v>
      </c>
      <c r="P130">
        <f t="shared" si="6"/>
        <v>1.2272274268982688</v>
      </c>
      <c r="Q130" t="e">
        <f t="shared" si="7"/>
        <v>#DIV/0!</v>
      </c>
    </row>
    <row r="131" spans="1:17" x14ac:dyDescent="0.25">
      <c r="A131" t="s">
        <v>104</v>
      </c>
      <c r="B131" t="s">
        <v>105</v>
      </c>
      <c r="C131" t="s">
        <v>91</v>
      </c>
      <c r="D131" t="s">
        <v>417</v>
      </c>
      <c r="E131" t="s">
        <v>406</v>
      </c>
      <c r="F131">
        <f>Model!EB133</f>
        <v>0</v>
      </c>
      <c r="G131">
        <f>Model!EC133</f>
        <v>0</v>
      </c>
      <c r="H131">
        <f>Model_with_ocean!DY133</f>
        <v>0</v>
      </c>
      <c r="I131">
        <f>Model_with_ocean!DZ133</f>
        <v>0</v>
      </c>
      <c r="J131">
        <f>Model!ED133</f>
        <v>0</v>
      </c>
      <c r="K131">
        <f>Model!EE133</f>
        <v>0</v>
      </c>
      <c r="L131">
        <f>Model_with_ocean!EA133</f>
        <v>0</v>
      </c>
      <c r="M131">
        <f>Model_with_ocean!EB133</f>
        <v>0</v>
      </c>
      <c r="N131" t="e">
        <f t="shared" si="4"/>
        <v>#DIV/0!</v>
      </c>
      <c r="O131" t="e">
        <f t="shared" si="5"/>
        <v>#DIV/0!</v>
      </c>
      <c r="P131" t="e">
        <f t="shared" si="6"/>
        <v>#DIV/0!</v>
      </c>
      <c r="Q131" t="e">
        <f t="shared" si="7"/>
        <v>#DIV/0!</v>
      </c>
    </row>
    <row r="132" spans="1:17" x14ac:dyDescent="0.25">
      <c r="A132" t="s">
        <v>102</v>
      </c>
      <c r="B132" t="s">
        <v>103</v>
      </c>
      <c r="C132" t="s">
        <v>91</v>
      </c>
      <c r="D132" t="s">
        <v>417</v>
      </c>
      <c r="E132" t="s">
        <v>406</v>
      </c>
      <c r="F132">
        <f>Model!EB134</f>
        <v>0</v>
      </c>
      <c r="G132">
        <f>Model!EC134</f>
        <v>0</v>
      </c>
      <c r="H132">
        <f>Model_with_ocean!DY134</f>
        <v>0</v>
      </c>
      <c r="I132">
        <f>Model_with_ocean!DZ134</f>
        <v>0</v>
      </c>
      <c r="J132">
        <f>Model!ED134</f>
        <v>0</v>
      </c>
      <c r="K132">
        <f>Model!EE134</f>
        <v>0</v>
      </c>
      <c r="L132">
        <f>Model_with_ocean!EA134</f>
        <v>0</v>
      </c>
      <c r="M132">
        <f>Model_with_ocean!EB134</f>
        <v>0</v>
      </c>
      <c r="N132" t="e">
        <f t="shared" ref="N132:N148" si="8">(H132-F132)/F132*100</f>
        <v>#DIV/0!</v>
      </c>
      <c r="O132" t="e">
        <f t="shared" ref="O132:O148" si="9">N132*((G132/F132)^2+(I132/H132)^2+(G132/F132)^2)^0.5</f>
        <v>#DIV/0!</v>
      </c>
      <c r="P132" t="e">
        <f t="shared" ref="P132:P148" si="10">100*(L132-J132)/J132</f>
        <v>#DIV/0!</v>
      </c>
      <c r="Q132" t="e">
        <f t="shared" ref="Q132:Q148" si="11">N132*((K132/J132)^2+(M132/L132)^2+(K132/J132)^2)^0.5</f>
        <v>#DIV/0!</v>
      </c>
    </row>
    <row r="133" spans="1:17" x14ac:dyDescent="0.25">
      <c r="A133" t="s">
        <v>265</v>
      </c>
      <c r="B133" t="s">
        <v>266</v>
      </c>
      <c r="C133" t="s">
        <v>194</v>
      </c>
      <c r="D133" t="s">
        <v>419</v>
      </c>
      <c r="E133" t="s">
        <v>406</v>
      </c>
      <c r="F133">
        <f>Model!EB135</f>
        <v>7.6772396040772116E-3</v>
      </c>
      <c r="G133">
        <f>Model!EC135</f>
        <v>5.1835734919874112E-3</v>
      </c>
      <c r="H133">
        <f>Model_with_ocean!DY135</f>
        <v>7.7652745206681778E-3</v>
      </c>
      <c r="I133">
        <f>Model_with_ocean!DZ135</f>
        <v>5.3182875906963084E-3</v>
      </c>
      <c r="J133">
        <f>Model!ED135</f>
        <v>7.6772396040772116E-3</v>
      </c>
      <c r="K133">
        <f>Model!EE135</f>
        <v>5.1835734919874112E-3</v>
      </c>
      <c r="L133">
        <f>Model_with_ocean!EA135</f>
        <v>7.7652745206681778E-3</v>
      </c>
      <c r="M133">
        <f>Model_with_ocean!EB135</f>
        <v>5.3182875906963084E-3</v>
      </c>
      <c r="N133">
        <f t="shared" si="8"/>
        <v>1.1467001309196183</v>
      </c>
      <c r="O133">
        <f t="shared" si="9"/>
        <v>1.3474663879883853</v>
      </c>
      <c r="P133">
        <f t="shared" si="10"/>
        <v>1.1467001309196183</v>
      </c>
      <c r="Q133">
        <f t="shared" si="11"/>
        <v>1.3474663879883853</v>
      </c>
    </row>
    <row r="134" spans="1:17" x14ac:dyDescent="0.25">
      <c r="A134" t="s">
        <v>96</v>
      </c>
      <c r="B134" t="s">
        <v>97</v>
      </c>
      <c r="C134" t="s">
        <v>91</v>
      </c>
      <c r="D134" t="s">
        <v>417</v>
      </c>
      <c r="E134" t="s">
        <v>406</v>
      </c>
      <c r="F134">
        <f>Model!EB136</f>
        <v>0</v>
      </c>
      <c r="G134">
        <f>Model!EC136</f>
        <v>0</v>
      </c>
      <c r="H134">
        <f>Model_with_ocean!DY136</f>
        <v>0</v>
      </c>
      <c r="I134">
        <f>Model_with_ocean!DZ136</f>
        <v>0</v>
      </c>
      <c r="J134">
        <f>Model!ED136</f>
        <v>1.6819204743830822E-4</v>
      </c>
      <c r="K134">
        <f>Model!EE136</f>
        <v>8.9257547781481636E-5</v>
      </c>
      <c r="L134">
        <f>Model_with_ocean!EA136</f>
        <v>1.6819204743830822E-4</v>
      </c>
      <c r="M134">
        <f>Model_with_ocean!EB136</f>
        <v>8.9257547781481636E-5</v>
      </c>
      <c r="N134" t="e">
        <f t="shared" si="8"/>
        <v>#DIV/0!</v>
      </c>
      <c r="O134" t="e">
        <f t="shared" si="9"/>
        <v>#DIV/0!</v>
      </c>
      <c r="P134">
        <f t="shared" si="10"/>
        <v>0</v>
      </c>
      <c r="Q134" t="e">
        <f t="shared" si="11"/>
        <v>#DIV/0!</v>
      </c>
    </row>
    <row r="135" spans="1:17" x14ac:dyDescent="0.25">
      <c r="A135" t="s">
        <v>482</v>
      </c>
      <c r="B135" t="s">
        <v>64</v>
      </c>
      <c r="C135" t="s">
        <v>71</v>
      </c>
      <c r="D135" t="s">
        <v>417</v>
      </c>
      <c r="E135" t="s">
        <v>406</v>
      </c>
      <c r="F135">
        <f>Model!EB137</f>
        <v>0</v>
      </c>
      <c r="G135">
        <f>Model!EC137</f>
        <v>0</v>
      </c>
      <c r="H135">
        <f>Model_with_ocean!DY137</f>
        <v>3.7092098185454609E-5</v>
      </c>
      <c r="I135">
        <f>Model_with_ocean!DZ137</f>
        <v>4.9870274112355661E-6</v>
      </c>
      <c r="J135">
        <f>Model!ED137</f>
        <v>0</v>
      </c>
      <c r="K135">
        <f>Model!EE137</f>
        <v>0</v>
      </c>
      <c r="L135">
        <f>Model_with_ocean!EA137</f>
        <v>3.7092098185454609E-5</v>
      </c>
      <c r="M135">
        <f>Model_with_ocean!EB137</f>
        <v>4.9870274112355661E-6</v>
      </c>
      <c r="N135" t="e">
        <f t="shared" si="8"/>
        <v>#DIV/0!</v>
      </c>
      <c r="O135" t="e">
        <f t="shared" si="9"/>
        <v>#DIV/0!</v>
      </c>
      <c r="P135" t="e">
        <f t="shared" si="10"/>
        <v>#DIV/0!</v>
      </c>
      <c r="Q135" t="e">
        <f t="shared" si="11"/>
        <v>#DIV/0!</v>
      </c>
    </row>
    <row r="136" spans="1:17" x14ac:dyDescent="0.25">
      <c r="A136" t="s">
        <v>508</v>
      </c>
      <c r="B136" t="s">
        <v>312</v>
      </c>
      <c r="C136" t="s">
        <v>319</v>
      </c>
      <c r="D136" t="s">
        <v>295</v>
      </c>
      <c r="E136" t="s">
        <v>406</v>
      </c>
      <c r="F136">
        <f>Model!EB138</f>
        <v>4.5802856427980352E-5</v>
      </c>
      <c r="G136">
        <f>Model!EC138</f>
        <v>6.7632470175055918E-5</v>
      </c>
      <c r="H136">
        <f>Model_with_ocean!DY138</f>
        <v>3.7344547255338208E-2</v>
      </c>
      <c r="I136">
        <f>Model_with_ocean!DZ138</f>
        <v>2.7425702220747221E-3</v>
      </c>
      <c r="J136">
        <f>Model!ED138</f>
        <v>9.3459096950533286E-3</v>
      </c>
      <c r="K136">
        <f>Model!EE138</f>
        <v>2.4210265286317614E-3</v>
      </c>
      <c r="L136">
        <f>Model_with_ocean!EA138</f>
        <v>3.7344547255338208E-2</v>
      </c>
      <c r="M136">
        <f>Model_with_ocean!EB138</f>
        <v>2.7425702220747221E-3</v>
      </c>
      <c r="N136">
        <f t="shared" si="8"/>
        <v>81433.22776726415</v>
      </c>
      <c r="O136">
        <f t="shared" si="9"/>
        <v>170156.18481891876</v>
      </c>
      <c r="P136">
        <f t="shared" si="10"/>
        <v>299.58172584423971</v>
      </c>
      <c r="Q136">
        <f t="shared" si="11"/>
        <v>30426.368792658999</v>
      </c>
    </row>
    <row r="137" spans="1:17" x14ac:dyDescent="0.25">
      <c r="A137" t="s">
        <v>518</v>
      </c>
      <c r="B137" t="s">
        <v>311</v>
      </c>
      <c r="C137" t="s">
        <v>319</v>
      </c>
      <c r="D137" t="s">
        <v>295</v>
      </c>
      <c r="E137" t="s">
        <v>406</v>
      </c>
      <c r="F137">
        <f>Model!EB139</f>
        <v>2.3655577399974682E-5</v>
      </c>
      <c r="G137">
        <f>Model!EC139</f>
        <v>3.8345114381790504E-5</v>
      </c>
      <c r="H137">
        <f>Model_with_ocean!DY139</f>
        <v>8.7654469009982498E-4</v>
      </c>
      <c r="I137">
        <f>Model_with_ocean!DZ139</f>
        <v>3.0269856307689241E-4</v>
      </c>
      <c r="J137">
        <f>Model!ED139</f>
        <v>6.2004631210652097E-3</v>
      </c>
      <c r="K137">
        <f>Model!EE139</f>
        <v>1.8287094063389629E-3</v>
      </c>
      <c r="L137">
        <f>Model_with_ocean!EA139</f>
        <v>1.7661080866473482E-2</v>
      </c>
      <c r="M137">
        <f>Model_with_ocean!EB139</f>
        <v>1.8888587745514854E-3</v>
      </c>
      <c r="N137">
        <f t="shared" si="8"/>
        <v>3605.4461841238472</v>
      </c>
      <c r="O137">
        <f t="shared" si="9"/>
        <v>8358.3993325730462</v>
      </c>
      <c r="P137">
        <f t="shared" si="10"/>
        <v>184.8348667129786</v>
      </c>
      <c r="Q137">
        <f t="shared" si="11"/>
        <v>1552.4662934305948</v>
      </c>
    </row>
    <row r="138" spans="1:17" x14ac:dyDescent="0.25">
      <c r="A138" t="s">
        <v>94</v>
      </c>
      <c r="B138" t="s">
        <v>95</v>
      </c>
      <c r="C138" t="s">
        <v>91</v>
      </c>
      <c r="D138" t="s">
        <v>417</v>
      </c>
      <c r="E138" t="s">
        <v>406</v>
      </c>
      <c r="F138">
        <f>Model!EB140</f>
        <v>0</v>
      </c>
      <c r="G138">
        <f>Model!EC140</f>
        <v>0</v>
      </c>
      <c r="H138">
        <f>Model_with_ocean!DY140</f>
        <v>0</v>
      </c>
      <c r="I138">
        <f>Model_with_ocean!DZ140</f>
        <v>0</v>
      </c>
      <c r="J138">
        <f>Model!ED140</f>
        <v>1.7217939719020006E-4</v>
      </c>
      <c r="K138">
        <f>Model!EE140</f>
        <v>8.5399003948680074E-5</v>
      </c>
      <c r="L138">
        <f>Model_with_ocean!EA140</f>
        <v>1.7217939719020006E-4</v>
      </c>
      <c r="M138">
        <f>Model_with_ocean!EB140</f>
        <v>8.5399003948680074E-5</v>
      </c>
      <c r="N138" t="e">
        <f t="shared" si="8"/>
        <v>#DIV/0!</v>
      </c>
      <c r="O138" t="e">
        <f t="shared" si="9"/>
        <v>#DIV/0!</v>
      </c>
      <c r="P138">
        <f t="shared" si="10"/>
        <v>0</v>
      </c>
      <c r="Q138" t="e">
        <f t="shared" si="11"/>
        <v>#DIV/0!</v>
      </c>
    </row>
    <row r="139" spans="1:17" x14ac:dyDescent="0.25">
      <c r="A139" t="s">
        <v>502</v>
      </c>
      <c r="B139" t="s">
        <v>308</v>
      </c>
      <c r="C139" t="s">
        <v>319</v>
      </c>
      <c r="D139" t="s">
        <v>295</v>
      </c>
      <c r="E139" t="s">
        <v>406</v>
      </c>
      <c r="F139">
        <f>Model!EB141</f>
        <v>2.5032507933920468E-2</v>
      </c>
      <c r="G139">
        <f>Model!EC141</f>
        <v>3.3388895651858749E-3</v>
      </c>
      <c r="H139">
        <f>Model_with_ocean!DY141</f>
        <v>2.4183473332752059E-2</v>
      </c>
      <c r="I139">
        <f>Model_with_ocean!DZ141</f>
        <v>1.7760256504184321E-3</v>
      </c>
      <c r="J139">
        <f>Model!ED141</f>
        <v>2.5032507933920468E-2</v>
      </c>
      <c r="K139">
        <f>Model!EE141</f>
        <v>3.3388895651858749E-3</v>
      </c>
      <c r="L139">
        <f>Model_with_ocean!EA141</f>
        <v>2.4183473332752059E-2</v>
      </c>
      <c r="M139">
        <f>Model_with_ocean!EB141</f>
        <v>1.7760256504184321E-3</v>
      </c>
      <c r="N139">
        <f t="shared" si="8"/>
        <v>-3.3917280817792874</v>
      </c>
      <c r="O139">
        <f t="shared" si="9"/>
        <v>-0.68656295794916133</v>
      </c>
      <c r="P139">
        <f t="shared" si="10"/>
        <v>-3.3917280817792879</v>
      </c>
      <c r="Q139">
        <f t="shared" si="11"/>
        <v>-0.68656295794916133</v>
      </c>
    </row>
    <row r="140" spans="1:17" x14ac:dyDescent="0.25">
      <c r="A140" t="s">
        <v>72</v>
      </c>
      <c r="B140" t="s">
        <v>73</v>
      </c>
      <c r="C140" t="s">
        <v>90</v>
      </c>
      <c r="D140" t="s">
        <v>417</v>
      </c>
      <c r="E140" t="s">
        <v>406</v>
      </c>
      <c r="F140">
        <f>Model!EB142</f>
        <v>1.9943281797353842E-3</v>
      </c>
      <c r="G140">
        <f>Model!EC142</f>
        <v>4.3150097202648445E-4</v>
      </c>
      <c r="H140">
        <f>Model_with_ocean!DY142</f>
        <v>1.9943281797353842E-3</v>
      </c>
      <c r="I140">
        <f>Model_with_ocean!DZ142</f>
        <v>4.3150097202648445E-4</v>
      </c>
      <c r="J140">
        <f>Model!ED142</f>
        <v>3.555414361043726E-3</v>
      </c>
      <c r="K140">
        <f>Model!EE142</f>
        <v>6.1858909201126049E-4</v>
      </c>
      <c r="L140">
        <f>Model_with_ocean!EA142</f>
        <v>3.555414361043726E-3</v>
      </c>
      <c r="M140">
        <f>Model_with_ocean!EB142</f>
        <v>6.1858909201126049E-4</v>
      </c>
      <c r="N140">
        <f t="shared" si="8"/>
        <v>0</v>
      </c>
      <c r="O140">
        <f t="shared" si="9"/>
        <v>0</v>
      </c>
      <c r="P140">
        <f t="shared" si="10"/>
        <v>0</v>
      </c>
      <c r="Q140">
        <f t="shared" si="11"/>
        <v>0</v>
      </c>
    </row>
    <row r="141" spans="1:17" x14ac:dyDescent="0.25">
      <c r="A141" t="s">
        <v>513</v>
      </c>
      <c r="B141" t="s">
        <v>314</v>
      </c>
      <c r="C141" t="s">
        <v>319</v>
      </c>
      <c r="D141" t="s">
        <v>295</v>
      </c>
      <c r="E141" t="s">
        <v>405</v>
      </c>
      <c r="F141">
        <f>Model!EB143</f>
        <v>2.1698130976576186E-3</v>
      </c>
      <c r="G141">
        <f>Model!EC143</f>
        <v>7.9585609284707265E-4</v>
      </c>
      <c r="H141">
        <f>Model_with_ocean!DY143</f>
        <v>1.9815641924693799E-2</v>
      </c>
      <c r="I141">
        <f>Model_with_ocean!DZ143</f>
        <v>1.4552536707000024E-3</v>
      </c>
      <c r="J141">
        <f>Model!ED143</f>
        <v>2.1698130976576186E-3</v>
      </c>
      <c r="K141">
        <f>Model!EE143</f>
        <v>7.9585609284707265E-4</v>
      </c>
      <c r="L141">
        <f>Model_with_ocean!EA143</f>
        <v>1.9815641924693799E-2</v>
      </c>
      <c r="M141">
        <f>Model_with_ocean!EB143</f>
        <v>1.4552536707000024E-3</v>
      </c>
      <c r="N141">
        <f t="shared" si="8"/>
        <v>813.24187996124681</v>
      </c>
      <c r="O141">
        <f t="shared" si="9"/>
        <v>426.04612959628918</v>
      </c>
      <c r="P141">
        <f t="shared" si="10"/>
        <v>813.24187996124681</v>
      </c>
      <c r="Q141">
        <f t="shared" si="11"/>
        <v>426.04612959628918</v>
      </c>
    </row>
    <row r="142" spans="1:17" x14ac:dyDescent="0.25">
      <c r="A142" t="s">
        <v>516</v>
      </c>
      <c r="B142" t="s">
        <v>317</v>
      </c>
      <c r="C142" t="s">
        <v>319</v>
      </c>
      <c r="D142" t="s">
        <v>295</v>
      </c>
      <c r="E142" t="s">
        <v>405</v>
      </c>
      <c r="F142">
        <f>Model!EB144</f>
        <v>1.2352976975885928E-3</v>
      </c>
      <c r="G142">
        <f>Model!EC144</f>
        <v>5.7488314266027584E-4</v>
      </c>
      <c r="H142">
        <f>Model_with_ocean!DY144</f>
        <v>2.062998337365381E-2</v>
      </c>
      <c r="I142">
        <f>Model_with_ocean!DZ144</f>
        <v>1.5150586160712362E-3</v>
      </c>
      <c r="J142">
        <f>Model!ED144</f>
        <v>2.8028876249524513E-3</v>
      </c>
      <c r="K142">
        <f>Model!EE144</f>
        <v>9.4122429021174304E-4</v>
      </c>
      <c r="L142">
        <f>Model_with_ocean!EA144</f>
        <v>2.062998337365381E-2</v>
      </c>
      <c r="M142">
        <f>Model_with_ocean!EB144</f>
        <v>1.5150586160712362E-3</v>
      </c>
      <c r="N142">
        <f t="shared" si="8"/>
        <v>1570.0414332452256</v>
      </c>
      <c r="O142">
        <f t="shared" si="9"/>
        <v>1039.7313233558134</v>
      </c>
      <c r="P142">
        <f t="shared" si="10"/>
        <v>636.02606076666314</v>
      </c>
      <c r="Q142">
        <f t="shared" si="11"/>
        <v>754.47584341705476</v>
      </c>
    </row>
    <row r="143" spans="1:17" x14ac:dyDescent="0.25">
      <c r="A143" t="s">
        <v>480</v>
      </c>
      <c r="B143" t="s">
        <v>303</v>
      </c>
      <c r="C143" t="s">
        <v>319</v>
      </c>
      <c r="D143" t="s">
        <v>295</v>
      </c>
      <c r="E143" t="s">
        <v>405</v>
      </c>
      <c r="F143">
        <f>Model!EB145</f>
        <v>3.324668414410654E-3</v>
      </c>
      <c r="G143">
        <f>Model!EC145</f>
        <v>9.801048343637455E-4</v>
      </c>
      <c r="H143">
        <f>Model_with_ocean!DY145</f>
        <v>3.0619781629515966E-3</v>
      </c>
      <c r="I143">
        <f>Model_with_ocean!DZ145</f>
        <v>5.8947734142152802E-4</v>
      </c>
      <c r="J143">
        <f>Model!ED145</f>
        <v>4.1289913536522388E-3</v>
      </c>
      <c r="K143">
        <f>Model!EE145</f>
        <v>1.1091076238803341E-3</v>
      </c>
      <c r="L143">
        <f>Model_with_ocean!EA145</f>
        <v>3.8337146664404755E-3</v>
      </c>
      <c r="M143">
        <f>Model_with_ocean!EB145</f>
        <v>6.6159890350331308E-4</v>
      </c>
      <c r="N143">
        <f t="shared" si="8"/>
        <v>-7.9012466422346401</v>
      </c>
      <c r="O143">
        <f t="shared" si="9"/>
        <v>-3.6283291376944629</v>
      </c>
      <c r="P143">
        <f t="shared" si="10"/>
        <v>-7.1513031130612728</v>
      </c>
      <c r="Q143">
        <f t="shared" si="11"/>
        <v>-3.2967179626642293</v>
      </c>
    </row>
    <row r="144" spans="1:17" x14ac:dyDescent="0.25">
      <c r="A144" t="s">
        <v>492</v>
      </c>
      <c r="B144" t="s">
        <v>302</v>
      </c>
      <c r="C144" t="s">
        <v>319</v>
      </c>
      <c r="D144" t="s">
        <v>295</v>
      </c>
      <c r="E144" t="s">
        <v>405</v>
      </c>
      <c r="F144">
        <f>Model!EB146</f>
        <v>3.8983279619362477E-3</v>
      </c>
      <c r="G144">
        <f>Model!EC146</f>
        <v>1.0431171340978291E-3</v>
      </c>
      <c r="H144">
        <f>Model_with_ocean!DY146</f>
        <v>3.620693192442551E-3</v>
      </c>
      <c r="I144">
        <f>Model_with_ocean!DZ146</f>
        <v>6.2199757197509012E-4</v>
      </c>
      <c r="J144">
        <f>Model!ED146</f>
        <v>3.8983279619362477E-3</v>
      </c>
      <c r="K144">
        <f>Model!EE146</f>
        <v>1.0431171340978291E-3</v>
      </c>
      <c r="L144">
        <f>Model_with_ocean!EA146</f>
        <v>3.620693192442551E-3</v>
      </c>
      <c r="M144">
        <f>Model_with_ocean!EB146</f>
        <v>6.2199757197509012E-4</v>
      </c>
      <c r="N144">
        <f t="shared" si="8"/>
        <v>-7.1218935965510513</v>
      </c>
      <c r="O144">
        <f t="shared" si="9"/>
        <v>-2.9597486977220675</v>
      </c>
      <c r="P144">
        <f t="shared" si="10"/>
        <v>-7.1218935965510521</v>
      </c>
      <c r="Q144">
        <f t="shared" si="11"/>
        <v>-2.9597486977220675</v>
      </c>
    </row>
    <row r="145" spans="1:17" x14ac:dyDescent="0.25">
      <c r="A145" t="s">
        <v>82</v>
      </c>
      <c r="B145" t="s">
        <v>83</v>
      </c>
      <c r="C145" t="s">
        <v>90</v>
      </c>
      <c r="D145" t="s">
        <v>417</v>
      </c>
      <c r="E145" t="s">
        <v>405</v>
      </c>
      <c r="F145">
        <f>Model!EB147</f>
        <v>0</v>
      </c>
      <c r="G145">
        <f>Model!EC147</f>
        <v>0</v>
      </c>
      <c r="H145">
        <f>Model_with_ocean!DY147</f>
        <v>0</v>
      </c>
      <c r="I145">
        <f>Model_with_ocean!DZ147</f>
        <v>0</v>
      </c>
      <c r="J145">
        <f>Model!ED147</f>
        <v>0</v>
      </c>
      <c r="K145">
        <f>Model!EE147</f>
        <v>0</v>
      </c>
      <c r="L145">
        <f>Model_with_ocean!EA147</f>
        <v>0</v>
      </c>
      <c r="M145">
        <f>Model_with_ocean!EB147</f>
        <v>0</v>
      </c>
      <c r="N145" t="e">
        <f t="shared" si="8"/>
        <v>#DIV/0!</v>
      </c>
      <c r="O145" t="e">
        <f t="shared" si="9"/>
        <v>#DIV/0!</v>
      </c>
      <c r="P145" t="e">
        <f t="shared" si="10"/>
        <v>#DIV/0!</v>
      </c>
      <c r="Q145" t="e">
        <f t="shared" si="11"/>
        <v>#DIV/0!</v>
      </c>
    </row>
    <row r="146" spans="1:17" x14ac:dyDescent="0.25">
      <c r="A146" t="s">
        <v>485</v>
      </c>
      <c r="B146" t="s">
        <v>301</v>
      </c>
      <c r="C146" t="s">
        <v>319</v>
      </c>
      <c r="D146" t="s">
        <v>295</v>
      </c>
      <c r="E146" t="s">
        <v>405</v>
      </c>
      <c r="F146">
        <f>Model!EB148</f>
        <v>2.6487012404222615E-4</v>
      </c>
      <c r="G146">
        <f>Model!EC148</f>
        <v>1.5378279045942129E-4</v>
      </c>
      <c r="H146">
        <f>Model_with_ocean!DY148</f>
        <v>2.2023456733941395E-4</v>
      </c>
      <c r="I146">
        <f>Model_with_ocean!DZ148</f>
        <v>9.2759967227846898E-5</v>
      </c>
      <c r="J146">
        <f>Model!ED148</f>
        <v>2.8486138962077905E-3</v>
      </c>
      <c r="K146">
        <f>Model!EE148</f>
        <v>6.3067987651964428E-4</v>
      </c>
      <c r="L146">
        <f>Model_with_ocean!EA148</f>
        <v>2.6827406463703122E-3</v>
      </c>
      <c r="M146">
        <f>Model_with_ocean!EB148</f>
        <v>3.6765649222571348E-4</v>
      </c>
      <c r="N146">
        <f t="shared" si="8"/>
        <v>-16.851865367683487</v>
      </c>
      <c r="O146">
        <f t="shared" si="9"/>
        <v>-15.55112451755846</v>
      </c>
      <c r="P146">
        <f t="shared" si="10"/>
        <v>-5.8229460320437489</v>
      </c>
      <c r="Q146">
        <f t="shared" si="11"/>
        <v>-5.7596972810030556</v>
      </c>
    </row>
    <row r="147" spans="1:17" x14ac:dyDescent="0.25">
      <c r="A147" t="s">
        <v>500</v>
      </c>
      <c r="B147" t="s">
        <v>304</v>
      </c>
      <c r="C147" t="s">
        <v>319</v>
      </c>
      <c r="D147" t="s">
        <v>295</v>
      </c>
      <c r="E147" t="s">
        <v>404</v>
      </c>
      <c r="F147">
        <f>Model!EB149</f>
        <v>1.0773115195500483E-5</v>
      </c>
      <c r="G147">
        <f>Model!EC149</f>
        <v>1.5032529457572368E-5</v>
      </c>
      <c r="H147">
        <f>Model_with_ocean!DY149</f>
        <v>5.0920791952248567E-6</v>
      </c>
      <c r="I147">
        <f>Model_with_ocean!DZ149</f>
        <v>6.7742636755551879E-6</v>
      </c>
      <c r="J147">
        <f>Model!ED149</f>
        <v>1.0773115195500483E-5</v>
      </c>
      <c r="K147">
        <f>Model!EE149</f>
        <v>1.5032529457572368E-5</v>
      </c>
      <c r="L147">
        <f>Model_with_ocean!EA149</f>
        <v>5.0920791952248567E-6</v>
      </c>
      <c r="M147">
        <f>Model_with_ocean!EB149</f>
        <v>6.7742636755551879E-6</v>
      </c>
      <c r="N147">
        <f t="shared" si="8"/>
        <v>-52.73345636040704</v>
      </c>
      <c r="O147">
        <f t="shared" si="9"/>
        <v>-125.50096351828664</v>
      </c>
      <c r="P147">
        <f t="shared" si="10"/>
        <v>-52.733456360407033</v>
      </c>
      <c r="Q147">
        <f t="shared" si="11"/>
        <v>-125.50096351828664</v>
      </c>
    </row>
    <row r="148" spans="1:17" x14ac:dyDescent="0.25">
      <c r="A148" t="s">
        <v>514</v>
      </c>
      <c r="B148" t="s">
        <v>315</v>
      </c>
      <c r="C148" t="s">
        <v>319</v>
      </c>
      <c r="D148" t="s">
        <v>295</v>
      </c>
      <c r="E148" t="s">
        <v>404</v>
      </c>
      <c r="F148">
        <f>Model!EB150</f>
        <v>5.2960770565376348E-4</v>
      </c>
      <c r="G148">
        <f>Model!EC150</f>
        <v>9.4364249662489257E-5</v>
      </c>
      <c r="H148">
        <f>Model_with_ocean!DY150</f>
        <v>5.0509936652777272E-4</v>
      </c>
      <c r="I148">
        <f>Model_with_ocean!DZ150</f>
        <v>5.3118659588970453E-5</v>
      </c>
      <c r="J148">
        <f>Model!ED150</f>
        <v>5.8723154975792952E-4</v>
      </c>
      <c r="K148">
        <f>Model!EE150</f>
        <v>9.9620600548922425E-5</v>
      </c>
      <c r="L148">
        <f>Model_with_ocean!EA150</f>
        <v>5.6143519729785231E-4</v>
      </c>
      <c r="M148">
        <f>Model_with_ocean!EB150</f>
        <v>5.557066984815419E-5</v>
      </c>
      <c r="N148">
        <f t="shared" si="8"/>
        <v>-4.6276402069597795</v>
      </c>
      <c r="O148">
        <f t="shared" si="9"/>
        <v>-1.2635590880230214</v>
      </c>
      <c r="P148">
        <f t="shared" si="10"/>
        <v>-4.3928757694832745</v>
      </c>
      <c r="Q148">
        <f t="shared" si="11"/>
        <v>-1.2010084696875298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Diagramme</vt:lpstr>
      </vt:variant>
      <vt:variant>
        <vt:i4>2</vt:i4>
      </vt:variant>
    </vt:vector>
  </HeadingPairs>
  <TitlesOfParts>
    <vt:vector size="13" baseType="lpstr">
      <vt:lpstr>Data</vt:lpstr>
      <vt:lpstr>Data_withoutLinks</vt:lpstr>
      <vt:lpstr>Model</vt:lpstr>
      <vt:lpstr>TotalValue_Sink</vt:lpstr>
      <vt:lpstr>Model_with_ocean</vt:lpstr>
      <vt:lpstr>EU+</vt:lpstr>
      <vt:lpstr>SSP_regions</vt:lpstr>
      <vt:lpstr>Targets</vt:lpstr>
      <vt:lpstr>Comparison_CSCC_CO2Price</vt:lpstr>
      <vt:lpstr>Price_Increase_Osink</vt:lpstr>
      <vt:lpstr>CostIncrease_Osink</vt:lpstr>
      <vt:lpstr>Diagramm1</vt:lpstr>
      <vt:lpstr>Diagramm2</vt:lpstr>
    </vt:vector>
  </TitlesOfParts>
  <Company>Institut für Weltwirtschaft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Rickels, Wilfried</dc:creator>
  <cp:lastModifiedBy>Rickels, Wilfried</cp:lastModifiedBy>
  <cp:lastPrinted>2023-08-03T18:27:03Z</cp:lastPrinted>
  <dcterms:created xsi:type="dcterms:W3CDTF">2023-01-07T12:56:17Z</dcterms:created>
  <dcterms:modified xsi:type="dcterms:W3CDTF">2023-08-03T20:28:23Z</dcterms:modified>
</cp:coreProperties>
</file>