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10" windowHeight="17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<sst xmlns="http://schemas.openxmlformats.org/spreadsheetml/2006/main" count="304" uniqueCount="36">
  <si>
    <t>Type</t>
  </si>
  <si>
    <t>Dataset</t>
  </si>
  <si>
    <t>Model</t>
  </si>
  <si>
    <t>ACC</t>
  </si>
  <si>
    <t>SN</t>
  </si>
  <si>
    <t>SP</t>
  </si>
  <si>
    <t>AUC</t>
  </si>
  <si>
    <t>MCC</t>
  </si>
  <si>
    <t>5hmc</t>
  </si>
  <si>
    <t>5hmC_H.sapiens</t>
  </si>
  <si>
    <t>iDNA_MS</t>
  </si>
  <si>
    <t>iDNA_ABT</t>
  </si>
  <si>
    <t>StableDNAm</t>
  </si>
  <si>
    <t>iDNA_ABF</t>
  </si>
  <si>
    <t>BERT6mA</t>
  </si>
  <si>
    <t>Deep6mA</t>
  </si>
  <si>
    <t>MM-6mAPred</t>
  </si>
  <si>
    <t>5hmC_M.musculus</t>
  </si>
  <si>
    <t>4mC</t>
  </si>
  <si>
    <t>4mC_C.equisetifolia</t>
  </si>
  <si>
    <t>average</t>
  </si>
  <si>
    <t>4mC_F.vesca</t>
  </si>
  <si>
    <t>4mC_S.cerevisiae</t>
  </si>
  <si>
    <t>4mC_Tolypocladium</t>
  </si>
  <si>
    <t>6mA</t>
  </si>
  <si>
    <t>6mA_A.thaliana</t>
  </si>
  <si>
    <t>6mA_C.elegans</t>
  </si>
  <si>
    <t>6mA_C.equisetifolia</t>
  </si>
  <si>
    <t>6mA_D.melanogaster</t>
  </si>
  <si>
    <t>6mA_F.vesca</t>
  </si>
  <si>
    <t>6mA_H.sapiens</t>
  </si>
  <si>
    <t>6mA_R.chinensis</t>
  </si>
  <si>
    <t>6mA_S.cerevisiae</t>
  </si>
  <si>
    <t>6mA_T.thermophile</t>
  </si>
  <si>
    <t>6mA_Tolypocladium</t>
  </si>
  <si>
    <t>6mA_Xoc BLS256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</si>
</sst>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4"/>
      <name val="Times New Roman"/>
      <charset val="134"/>
    </font>
    <font>
      <i/>
      <sz val="24"/>
      <name val="Times New Roman"/>
      <charset val="134"/>
    </font>
    <font>
      <sz val="24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1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>
      <alignment vertical="center"/>
    </xf>
    <xf numFmtId="0" fontId="2" fillId="2" borderId="0" xfId="0" applyFont="1" applyFill="1">
      <alignment vertical="center"/>
    </xf>
    <xf numFmtId="10" fontId="2" fillId="2" borderId="1" xfId="0" applyNumberFormat="1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20"/>
  <sheetViews>
    <sheetView tabSelected="1" zoomScale="40" zoomScaleNormal="40" workbookViewId="0">
      <selection activeCell="AA1" sqref="AA$1:AA$1048576"/>
    </sheetView>
  </sheetViews>
  <sheetFormatPr defaultColWidth="9" defaultRowHeight="13.5"/>
  <cols>
    <col min="1" max="1" width="9" style="1"/>
    <col min="2" max="2" width="37.5" style="2" customWidth="1"/>
    <col min="3" max="3" width="33.125" style="2" customWidth="1"/>
    <col min="4" max="4" width="14.25" style="2"/>
    <col min="5" max="6" width="14.375" style="2"/>
    <col min="7" max="7" width="14.25" style="2"/>
    <col min="8" max="8" width="14.375" style="2"/>
    <col min="9" max="9" width="9" style="1"/>
    <col min="10" max="10" width="28.4416666666667" style="1" customWidth="1"/>
    <col min="11" max="15" width="14.25" style="1"/>
    <col min="16" max="18" width="9" style="3"/>
    <col min="19" max="19" width="35.6166666666667" style="4" customWidth="1"/>
    <col min="20" max="24" width="25.375" style="4"/>
    <col min="25" max="25" width="13.125" style="4" customWidth="1"/>
    <col min="26" max="26" width="27.5" style="4" customWidth="1"/>
    <col min="27" max="27" width="24.0666666666667" style="4" customWidth="1"/>
    <col min="28" max="28" width="17.5" style="4" customWidth="1"/>
    <col min="29" max="29" width="14.6833333333333" style="4" customWidth="1"/>
    <col min="30" max="30" width="26.875" style="4" customWidth="1"/>
    <col min="31" max="31" width="25.625" style="4" customWidth="1"/>
    <col min="32" max="32" width="14.75" style="4"/>
    <col min="33" max="33" width="9" style="4"/>
  </cols>
  <sheetData>
    <row r="1" ht="30.75" spans="1:34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/>
      <c r="J1" s="5"/>
      <c r="K1" s="6" t="s">
        <v>3</v>
      </c>
      <c r="L1" s="6" t="s">
        <v>4</v>
      </c>
      <c r="M1" s="6" t="s">
        <v>5</v>
      </c>
      <c r="N1" s="6" t="s">
        <v>6</v>
      </c>
      <c r="O1" s="6" t="s">
        <v>7</v>
      </c>
      <c r="P1" s="9"/>
      <c r="Q1" s="9"/>
      <c r="R1" s="9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13"/>
    </row>
    <row r="2" ht="30.75" spans="1:34">
      <c r="A2" s="5" t="s">
        <v>8</v>
      </c>
      <c r="B2" s="6" t="s">
        <v>9</v>
      </c>
      <c r="C2" s="6" t="s">
        <v>10</v>
      </c>
      <c r="D2" s="6">
        <v>0.9475</v>
      </c>
      <c r="E2" s="6">
        <v>0.977</v>
      </c>
      <c r="F2" s="6">
        <v>0.9181</v>
      </c>
      <c r="G2" s="6">
        <v>0.962</v>
      </c>
      <c r="H2" s="6">
        <v>0.8966</v>
      </c>
      <c r="I2" s="5"/>
      <c r="J2" s="6" t="s">
        <v>10</v>
      </c>
      <c r="K2" s="6">
        <v>0.9475</v>
      </c>
      <c r="L2" s="6">
        <v>0.977</v>
      </c>
      <c r="M2" s="6">
        <v>0.9181</v>
      </c>
      <c r="N2" s="6">
        <v>0.962</v>
      </c>
      <c r="O2" s="6">
        <v>0.8966</v>
      </c>
      <c r="P2" s="9"/>
      <c r="Q2" s="9"/>
      <c r="R2" s="9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13"/>
    </row>
    <row r="3" ht="30.75" spans="1:34">
      <c r="A3" s="5"/>
      <c r="B3" s="6"/>
      <c r="C3" s="6" t="s">
        <v>11</v>
      </c>
      <c r="D3" s="6">
        <v>0.9492</v>
      </c>
      <c r="E3" s="6">
        <v>0.9863</v>
      </c>
      <c r="F3" s="6">
        <v>0.9121</v>
      </c>
      <c r="G3" s="6">
        <v>0.9553</v>
      </c>
      <c r="H3" s="6">
        <v>0.9009</v>
      </c>
      <c r="I3" s="5"/>
      <c r="J3" s="6" t="s">
        <v>10</v>
      </c>
      <c r="K3" s="6">
        <v>0.9679</v>
      </c>
      <c r="L3" s="6">
        <v>0.9685</v>
      </c>
      <c r="M3" s="6">
        <v>0.9668</v>
      </c>
      <c r="N3" s="6">
        <v>0.984</v>
      </c>
      <c r="O3" s="6">
        <v>0.9353</v>
      </c>
      <c r="P3" s="9"/>
      <c r="Q3" s="9"/>
      <c r="R3" s="9"/>
      <c r="S3" s="5"/>
      <c r="T3" s="6" t="s">
        <v>3</v>
      </c>
      <c r="U3" s="6" t="s">
        <v>4</v>
      </c>
      <c r="V3" s="6" t="s">
        <v>5</v>
      </c>
      <c r="W3" s="6" t="s">
        <v>6</v>
      </c>
      <c r="X3" s="6" t="s">
        <v>7</v>
      </c>
      <c r="Y3" s="5" t="s">
        <v>3</v>
      </c>
      <c r="Z3" s="6" t="s">
        <v>12</v>
      </c>
      <c r="AA3" s="6" t="s">
        <v>11</v>
      </c>
      <c r="AB3" s="5"/>
      <c r="AC3" s="5"/>
      <c r="AD3" s="6" t="s">
        <v>12</v>
      </c>
      <c r="AE3" s="6" t="s">
        <v>13</v>
      </c>
      <c r="AF3" s="5"/>
      <c r="AG3" s="5"/>
      <c r="AH3" s="13"/>
    </row>
    <row r="4" ht="30.75" spans="1:34">
      <c r="A4" s="5"/>
      <c r="B4" s="6"/>
      <c r="C4" s="6" t="s">
        <v>13</v>
      </c>
      <c r="D4" s="6">
        <v>0.9488</v>
      </c>
      <c r="E4" s="6">
        <v>0.9846</v>
      </c>
      <c r="F4" s="6">
        <v>0.9129</v>
      </c>
      <c r="G4" s="6">
        <v>0.9693</v>
      </c>
      <c r="H4" s="6">
        <v>0.8999</v>
      </c>
      <c r="I4" s="5"/>
      <c r="J4" s="6" t="s">
        <v>10</v>
      </c>
      <c r="K4" s="6">
        <v>0.7109</v>
      </c>
      <c r="L4" s="6">
        <v>0.7169</v>
      </c>
      <c r="M4" s="6">
        <v>0.7049</v>
      </c>
      <c r="N4" s="6">
        <v>0.78</v>
      </c>
      <c r="O4" s="6">
        <v>0.422</v>
      </c>
      <c r="P4" s="9"/>
      <c r="Q4" s="9"/>
      <c r="R4" s="9"/>
      <c r="S4" s="6" t="s">
        <v>11</v>
      </c>
      <c r="T4" s="6">
        <v>0.9492</v>
      </c>
      <c r="U4" s="6">
        <v>0.9863</v>
      </c>
      <c r="V4" s="6">
        <v>0.9121</v>
      </c>
      <c r="W4" s="6">
        <v>0.9553</v>
      </c>
      <c r="X4" s="6">
        <v>0.9009</v>
      </c>
      <c r="Y4" s="5"/>
      <c r="Z4" s="6">
        <v>0.9492</v>
      </c>
      <c r="AA4" s="6">
        <v>0.9492</v>
      </c>
      <c r="AB4" s="12">
        <f>Z4-AA4</f>
        <v>0</v>
      </c>
      <c r="AC4" s="5"/>
      <c r="AD4" s="6">
        <v>0.9492</v>
      </c>
      <c r="AE4" s="6">
        <v>0.9488</v>
      </c>
      <c r="AF4" s="12">
        <f>AD4-AE4</f>
        <v>0.000400000000000067</v>
      </c>
      <c r="AG4" s="5"/>
      <c r="AH4" s="13"/>
    </row>
    <row r="5" ht="30.75" spans="1:34">
      <c r="A5" s="5"/>
      <c r="B5" s="6"/>
      <c r="C5" s="6" t="s">
        <v>14</v>
      </c>
      <c r="D5" s="6">
        <v>0.9471</v>
      </c>
      <c r="E5" s="6">
        <v>0.9761</v>
      </c>
      <c r="F5" s="6">
        <v>0.9181</v>
      </c>
      <c r="G5" s="6">
        <v>0.9563</v>
      </c>
      <c r="H5" s="6">
        <v>0.8957</v>
      </c>
      <c r="I5" s="5"/>
      <c r="J5" s="6" t="s">
        <v>10</v>
      </c>
      <c r="K5" s="6">
        <v>0.8239</v>
      </c>
      <c r="L5" s="6">
        <v>0.8297</v>
      </c>
      <c r="M5" s="6">
        <v>0.8181</v>
      </c>
      <c r="N5" s="6">
        <v>0.9</v>
      </c>
      <c r="O5" s="6">
        <v>0.648</v>
      </c>
      <c r="P5" s="9"/>
      <c r="Q5" s="9"/>
      <c r="R5" s="9"/>
      <c r="S5" s="6" t="s">
        <v>11</v>
      </c>
      <c r="T5" s="6">
        <v>0.9685</v>
      </c>
      <c r="U5" s="6">
        <v>0.9706</v>
      </c>
      <c r="V5" s="6">
        <v>0.9663</v>
      </c>
      <c r="W5" s="6">
        <v>0.9757</v>
      </c>
      <c r="X5" s="6">
        <v>0.9369</v>
      </c>
      <c r="Y5" s="5"/>
      <c r="Z5" s="6">
        <v>0.9679</v>
      </c>
      <c r="AA5" s="6">
        <v>0.9685</v>
      </c>
      <c r="AB5" s="12">
        <f t="shared" ref="AB5:AB20" si="0">Z5-AA5</f>
        <v>-0.000600000000000045</v>
      </c>
      <c r="AC5" s="5"/>
      <c r="AD5" s="6">
        <v>0.9679</v>
      </c>
      <c r="AE5" s="6">
        <v>0.9662</v>
      </c>
      <c r="AF5" s="12">
        <f t="shared" ref="AF5:AF20" si="1">AD5-AE5</f>
        <v>0.00170000000000003</v>
      </c>
      <c r="AG5" s="5"/>
      <c r="AH5" s="13"/>
    </row>
    <row r="6" ht="30.75" spans="1:34">
      <c r="A6" s="5"/>
      <c r="B6" s="6"/>
      <c r="C6" s="6" t="s">
        <v>15</v>
      </c>
      <c r="D6" s="6">
        <v>0.9317</v>
      </c>
      <c r="E6" s="6">
        <v>0.9428</v>
      </c>
      <c r="F6" s="6">
        <v>0.9206</v>
      </c>
      <c r="G6" s="6">
        <v>0.9528</v>
      </c>
      <c r="H6" s="6">
        <v>0.8636</v>
      </c>
      <c r="I6" s="5"/>
      <c r="J6" s="6" t="s">
        <v>10</v>
      </c>
      <c r="K6" s="6">
        <v>0.7042</v>
      </c>
      <c r="L6" s="6">
        <v>0.7017</v>
      </c>
      <c r="M6" s="6">
        <v>0.7068</v>
      </c>
      <c r="N6" s="6">
        <v>0.761</v>
      </c>
      <c r="O6" s="6">
        <v>0.408</v>
      </c>
      <c r="P6" s="9"/>
      <c r="Q6" s="9"/>
      <c r="R6" s="9"/>
      <c r="S6" s="6" t="s">
        <v>11</v>
      </c>
      <c r="T6" s="6">
        <v>0.8251</v>
      </c>
      <c r="U6" s="6">
        <v>0.7923</v>
      </c>
      <c r="V6" s="6">
        <v>0.8579</v>
      </c>
      <c r="W6" s="6">
        <v>0.8555</v>
      </c>
      <c r="X6" s="6">
        <v>0.6517</v>
      </c>
      <c r="Y6" s="5"/>
      <c r="Z6" s="6">
        <v>0.8531</v>
      </c>
      <c r="AA6" s="6">
        <v>0.8251</v>
      </c>
      <c r="AB6" s="12">
        <f t="shared" si="0"/>
        <v>0.028</v>
      </c>
      <c r="AC6" s="5"/>
      <c r="AD6" s="6">
        <v>0.8531</v>
      </c>
      <c r="AE6" s="6">
        <v>0.8142</v>
      </c>
      <c r="AF6" s="12">
        <f t="shared" si="1"/>
        <v>0.0388999999999999</v>
      </c>
      <c r="AG6" s="5"/>
      <c r="AH6" s="13"/>
    </row>
    <row r="7" ht="30.75" spans="1:34">
      <c r="A7" s="5"/>
      <c r="B7" s="6"/>
      <c r="C7" s="6" t="s">
        <v>16</v>
      </c>
      <c r="D7" s="6">
        <v>0.9061</v>
      </c>
      <c r="E7" s="6">
        <v>0.9752</v>
      </c>
      <c r="F7" s="6">
        <v>0.837</v>
      </c>
      <c r="G7" s="6">
        <v>0.939</v>
      </c>
      <c r="H7" s="6">
        <v>0.8201</v>
      </c>
      <c r="I7" s="5"/>
      <c r="J7" s="6" t="s">
        <v>10</v>
      </c>
      <c r="K7" s="6">
        <v>0.7115</v>
      </c>
      <c r="L7" s="6">
        <v>0.7159</v>
      </c>
      <c r="M7" s="6">
        <v>0.7076</v>
      </c>
      <c r="N7" s="6">
        <v>0.78</v>
      </c>
      <c r="O7" s="6">
        <v>0.423</v>
      </c>
      <c r="P7" s="9"/>
      <c r="Q7" s="9"/>
      <c r="R7" s="9"/>
      <c r="S7" s="6" t="s">
        <v>11</v>
      </c>
      <c r="T7" s="6">
        <v>0.842</v>
      </c>
      <c r="U7" s="6">
        <v>0.852</v>
      </c>
      <c r="V7" s="6">
        <v>0.8321</v>
      </c>
      <c r="W7" s="6">
        <v>0.902</v>
      </c>
      <c r="X7" s="6">
        <v>0.6842</v>
      </c>
      <c r="Y7" s="5"/>
      <c r="Z7" s="6">
        <v>0.8529</v>
      </c>
      <c r="AA7" s="6">
        <v>0.842</v>
      </c>
      <c r="AB7" s="12">
        <f t="shared" si="0"/>
        <v>0.0109</v>
      </c>
      <c r="AC7" s="5"/>
      <c r="AD7" s="6">
        <v>0.8529</v>
      </c>
      <c r="AE7" s="6">
        <v>0.8512</v>
      </c>
      <c r="AF7" s="12">
        <f t="shared" si="1"/>
        <v>0.00170000000000003</v>
      </c>
      <c r="AG7" s="5"/>
      <c r="AH7" s="13"/>
    </row>
    <row r="8" ht="30.75" spans="1:34">
      <c r="A8" s="5"/>
      <c r="B8" s="6"/>
      <c r="C8" s="6" t="s">
        <v>12</v>
      </c>
      <c r="D8" s="6">
        <v>0.9492</v>
      </c>
      <c r="E8" s="6">
        <v>0.9817</v>
      </c>
      <c r="F8" s="6">
        <v>0.9166</v>
      </c>
      <c r="G8" s="6">
        <v>0.9672</v>
      </c>
      <c r="H8" s="6">
        <v>0.9003</v>
      </c>
      <c r="I8" s="5"/>
      <c r="J8" s="6" t="s">
        <v>10</v>
      </c>
      <c r="K8" s="6">
        <v>0.8377</v>
      </c>
      <c r="L8" s="6">
        <v>0.8244</v>
      </c>
      <c r="M8" s="6">
        <v>0.8511</v>
      </c>
      <c r="N8" s="6">
        <v>0.909</v>
      </c>
      <c r="O8" s="6">
        <v>0.676</v>
      </c>
      <c r="P8" s="9"/>
      <c r="Q8" s="9"/>
      <c r="R8" s="9"/>
      <c r="S8" s="6" t="s">
        <v>11</v>
      </c>
      <c r="T8" s="6">
        <v>0.7027</v>
      </c>
      <c r="U8" s="6">
        <v>0.6694</v>
      </c>
      <c r="V8" s="6">
        <v>0.7361</v>
      </c>
      <c r="W8" s="6">
        <v>0.7527</v>
      </c>
      <c r="X8" s="6">
        <v>0.4064</v>
      </c>
      <c r="Y8" s="5"/>
      <c r="Z8" s="6">
        <v>0.7104</v>
      </c>
      <c r="AA8" s="6">
        <v>0.7027</v>
      </c>
      <c r="AB8" s="12">
        <f t="shared" si="0"/>
        <v>0.00770000000000004</v>
      </c>
      <c r="AC8" s="5"/>
      <c r="AD8" s="6">
        <v>0.7104</v>
      </c>
      <c r="AE8" s="6">
        <v>0.6804</v>
      </c>
      <c r="AF8" s="12">
        <f t="shared" si="1"/>
        <v>0.03</v>
      </c>
      <c r="AG8" s="5"/>
      <c r="AH8" s="13"/>
    </row>
    <row r="9" ht="30.75" spans="1:34">
      <c r="A9" s="5"/>
      <c r="B9" s="6" t="s">
        <v>17</v>
      </c>
      <c r="C9" s="6" t="s">
        <v>10</v>
      </c>
      <c r="D9" s="6">
        <v>0.9679</v>
      </c>
      <c r="E9" s="6">
        <v>0.9685</v>
      </c>
      <c r="F9" s="6">
        <v>0.9668</v>
      </c>
      <c r="G9" s="6">
        <v>0.984</v>
      </c>
      <c r="H9" s="6">
        <v>0.9353</v>
      </c>
      <c r="I9" s="5"/>
      <c r="J9" s="6" t="s">
        <v>10</v>
      </c>
      <c r="K9" s="6">
        <v>0.8557</v>
      </c>
      <c r="L9" s="6">
        <v>0.8676</v>
      </c>
      <c r="M9" s="6">
        <v>0.8437</v>
      </c>
      <c r="N9" s="6">
        <v>0.935</v>
      </c>
      <c r="O9" s="6">
        <v>0.712</v>
      </c>
      <c r="P9" s="9"/>
      <c r="Q9" s="9"/>
      <c r="R9" s="9"/>
      <c r="S9" s="6" t="s">
        <v>11</v>
      </c>
      <c r="T9" s="6">
        <v>0.7383</v>
      </c>
      <c r="U9" s="6">
        <v>0.7216</v>
      </c>
      <c r="V9" s="6">
        <v>0.7549</v>
      </c>
      <c r="W9" s="6">
        <v>0.799</v>
      </c>
      <c r="X9" s="6">
        <v>0.4768</v>
      </c>
      <c r="Y9" s="5"/>
      <c r="Z9" s="6">
        <v>0.7429</v>
      </c>
      <c r="AA9" s="6">
        <v>0.7383</v>
      </c>
      <c r="AB9" s="12">
        <f t="shared" si="0"/>
        <v>0.00460000000000005</v>
      </c>
      <c r="AC9" s="5"/>
      <c r="AD9" s="6">
        <v>0.7429</v>
      </c>
      <c r="AE9" s="6">
        <v>0.6866</v>
      </c>
      <c r="AF9" s="12">
        <f t="shared" si="1"/>
        <v>0.0563</v>
      </c>
      <c r="AG9" s="5"/>
      <c r="AH9" s="13"/>
    </row>
    <row r="10" ht="30.75" spans="1:34">
      <c r="A10" s="5"/>
      <c r="B10" s="6"/>
      <c r="C10" s="6" t="s">
        <v>11</v>
      </c>
      <c r="D10" s="6">
        <v>0.9685</v>
      </c>
      <c r="E10" s="6">
        <v>0.9706</v>
      </c>
      <c r="F10" s="6">
        <v>0.9663</v>
      </c>
      <c r="G10" s="6">
        <v>0.9757</v>
      </c>
      <c r="H10" s="6">
        <v>0.9369</v>
      </c>
      <c r="I10" s="5"/>
      <c r="J10" s="6" t="s">
        <v>10</v>
      </c>
      <c r="K10" s="6">
        <v>0.7113</v>
      </c>
      <c r="L10" s="6">
        <v>0.7181</v>
      </c>
      <c r="M10" s="6">
        <v>0.7046</v>
      </c>
      <c r="N10" s="6">
        <v>0.785</v>
      </c>
      <c r="O10" s="6">
        <v>0.423</v>
      </c>
      <c r="P10" s="9"/>
      <c r="Q10" s="9"/>
      <c r="R10" s="9"/>
      <c r="S10" s="6" t="s">
        <v>11</v>
      </c>
      <c r="T10" s="6">
        <v>0.8538</v>
      </c>
      <c r="U10" s="6">
        <v>0.8233</v>
      </c>
      <c r="V10" s="6">
        <v>0.8842</v>
      </c>
      <c r="W10" s="6">
        <v>0.9184</v>
      </c>
      <c r="X10" s="6">
        <v>0.7088</v>
      </c>
      <c r="Y10" s="5"/>
      <c r="Z10" s="6">
        <v>0.8607</v>
      </c>
      <c r="AA10" s="6">
        <v>0.8538</v>
      </c>
      <c r="AB10" s="12">
        <f t="shared" si="0"/>
        <v>0.00690000000000002</v>
      </c>
      <c r="AC10" s="5"/>
      <c r="AD10" s="6">
        <v>0.8607</v>
      </c>
      <c r="AE10" s="6">
        <v>0.8592</v>
      </c>
      <c r="AF10" s="12">
        <f t="shared" si="1"/>
        <v>0.00150000000000006</v>
      </c>
      <c r="AG10" s="5"/>
      <c r="AH10" s="13"/>
    </row>
    <row r="11" ht="30.75" spans="1:34">
      <c r="A11" s="5"/>
      <c r="B11" s="6"/>
      <c r="C11" s="6" t="s">
        <v>13</v>
      </c>
      <c r="D11" s="6">
        <v>0.9662</v>
      </c>
      <c r="E11" s="6">
        <v>0.969</v>
      </c>
      <c r="F11" s="6">
        <v>0.9635</v>
      </c>
      <c r="G11" s="6">
        <v>0.986</v>
      </c>
      <c r="H11" s="6">
        <v>0.9325</v>
      </c>
      <c r="I11" s="5"/>
      <c r="J11" s="6" t="s">
        <v>10</v>
      </c>
      <c r="K11" s="6">
        <v>0.8962</v>
      </c>
      <c r="L11" s="6">
        <v>0.8897</v>
      </c>
      <c r="M11" s="6">
        <v>0.9026</v>
      </c>
      <c r="N11" s="6">
        <v>0.956</v>
      </c>
      <c r="O11" s="6">
        <v>0.792</v>
      </c>
      <c r="P11" s="9"/>
      <c r="Q11" s="9"/>
      <c r="R11" s="9"/>
      <c r="S11" s="6" t="s">
        <v>11</v>
      </c>
      <c r="T11" s="6">
        <v>0.8903</v>
      </c>
      <c r="U11" s="6">
        <v>0.8817</v>
      </c>
      <c r="V11" s="6">
        <v>0.899</v>
      </c>
      <c r="W11" s="6">
        <v>0.9433</v>
      </c>
      <c r="X11" s="6">
        <v>0.7808</v>
      </c>
      <c r="Y11" s="5"/>
      <c r="Z11" s="6">
        <v>0.9086</v>
      </c>
      <c r="AA11" s="6">
        <v>0.8903</v>
      </c>
      <c r="AB11" s="12">
        <f t="shared" si="0"/>
        <v>0.0183</v>
      </c>
      <c r="AC11" s="5"/>
      <c r="AD11" s="6">
        <v>0.9086</v>
      </c>
      <c r="AE11" s="6">
        <v>0.8638</v>
      </c>
      <c r="AF11" s="12">
        <f t="shared" si="1"/>
        <v>0.0448</v>
      </c>
      <c r="AG11" s="5"/>
      <c r="AH11" s="13"/>
    </row>
    <row r="12" ht="30.75" spans="1:34">
      <c r="A12" s="5"/>
      <c r="B12" s="6"/>
      <c r="C12" s="6" t="s">
        <v>14</v>
      </c>
      <c r="D12" s="6">
        <v>0.9628</v>
      </c>
      <c r="E12" s="6">
        <v>0.9587</v>
      </c>
      <c r="F12" s="6">
        <v>0.9668</v>
      </c>
      <c r="G12" s="6">
        <v>0.9746</v>
      </c>
      <c r="H12" s="6">
        <v>0.9255</v>
      </c>
      <c r="I12" s="5"/>
      <c r="J12" s="6" t="s">
        <v>10</v>
      </c>
      <c r="K12" s="6">
        <v>0.9226</v>
      </c>
      <c r="L12" s="6">
        <v>0.9394</v>
      </c>
      <c r="M12" s="6">
        <v>0.9226</v>
      </c>
      <c r="N12" s="6">
        <v>0.975</v>
      </c>
      <c r="O12" s="6">
        <v>0.846</v>
      </c>
      <c r="P12" s="9"/>
      <c r="Q12" s="9"/>
      <c r="R12" s="9"/>
      <c r="S12" s="6" t="s">
        <v>11</v>
      </c>
      <c r="T12" s="6">
        <v>0.7328</v>
      </c>
      <c r="U12" s="6">
        <v>0.6891</v>
      </c>
      <c r="V12" s="6">
        <v>0.7765</v>
      </c>
      <c r="W12" s="6">
        <v>0.798</v>
      </c>
      <c r="X12" s="6">
        <v>0.4673</v>
      </c>
      <c r="Y12" s="5"/>
      <c r="Z12" s="6">
        <v>0.7445</v>
      </c>
      <c r="AA12" s="6">
        <v>0.7328</v>
      </c>
      <c r="AB12" s="12">
        <f t="shared" si="0"/>
        <v>0.0117</v>
      </c>
      <c r="AC12" s="5"/>
      <c r="AD12" s="6">
        <v>0.7445</v>
      </c>
      <c r="AE12" s="6">
        <v>0.7286</v>
      </c>
      <c r="AF12" s="12">
        <f t="shared" si="1"/>
        <v>0.0159</v>
      </c>
      <c r="AG12" s="5"/>
      <c r="AH12" s="13"/>
    </row>
    <row r="13" ht="30.75" spans="1:34">
      <c r="A13" s="5"/>
      <c r="B13" s="6"/>
      <c r="C13" s="6" t="s">
        <v>15</v>
      </c>
      <c r="D13" s="6">
        <v>0.9597</v>
      </c>
      <c r="E13" s="6">
        <v>0.97</v>
      </c>
      <c r="F13" s="6">
        <v>0.9494</v>
      </c>
      <c r="G13" s="6">
        <v>0.9738</v>
      </c>
      <c r="H13" s="6">
        <v>0.9197</v>
      </c>
      <c r="I13" s="5"/>
      <c r="J13" s="6" t="s">
        <v>10</v>
      </c>
      <c r="K13" s="6">
        <v>0.8842</v>
      </c>
      <c r="L13" s="6">
        <v>0.8631</v>
      </c>
      <c r="M13" s="6">
        <v>0.9052</v>
      </c>
      <c r="N13" s="6">
        <v>0.95</v>
      </c>
      <c r="O13" s="6">
        <v>0.769</v>
      </c>
      <c r="P13" s="9"/>
      <c r="Q13" s="9"/>
      <c r="R13" s="9"/>
      <c r="S13" s="6" t="s">
        <v>11</v>
      </c>
      <c r="T13" s="6">
        <v>0.9122</v>
      </c>
      <c r="U13" s="6">
        <v>0.9038</v>
      </c>
      <c r="V13" s="6">
        <v>0.9205</v>
      </c>
      <c r="W13" s="6">
        <v>0.942</v>
      </c>
      <c r="X13" s="6">
        <v>0.8244</v>
      </c>
      <c r="Y13" s="5"/>
      <c r="Z13" s="6">
        <v>0.9231</v>
      </c>
      <c r="AA13" s="6">
        <v>0.9122</v>
      </c>
      <c r="AB13" s="12">
        <f t="shared" si="0"/>
        <v>0.0109</v>
      </c>
      <c r="AC13" s="5"/>
      <c r="AD13" s="6">
        <v>0.9231</v>
      </c>
      <c r="AE13" s="6">
        <v>0.9167</v>
      </c>
      <c r="AF13" s="12">
        <f t="shared" si="1"/>
        <v>0.00640000000000007</v>
      </c>
      <c r="AG13" s="5"/>
      <c r="AH13" s="13"/>
    </row>
    <row r="14" ht="30.75" spans="1:34">
      <c r="A14" s="5"/>
      <c r="B14" s="6"/>
      <c r="C14" s="6" t="s">
        <v>16</v>
      </c>
      <c r="D14" s="6">
        <v>0.9307</v>
      </c>
      <c r="E14" s="6">
        <v>0.9761</v>
      </c>
      <c r="F14" s="6">
        <v>0.8852</v>
      </c>
      <c r="G14" s="6">
        <v>0.9778</v>
      </c>
      <c r="H14" s="6">
        <v>0.8649</v>
      </c>
      <c r="I14" s="5"/>
      <c r="J14" s="6" t="s">
        <v>10</v>
      </c>
      <c r="K14" s="6">
        <v>0.8545</v>
      </c>
      <c r="L14" s="6">
        <v>0.8796</v>
      </c>
      <c r="M14" s="6">
        <v>0.8294</v>
      </c>
      <c r="N14" s="6">
        <v>0.926</v>
      </c>
      <c r="O14" s="6">
        <v>0.71</v>
      </c>
      <c r="P14" s="9"/>
      <c r="Q14" s="9"/>
      <c r="R14" s="9"/>
      <c r="S14" s="6" t="s">
        <v>11</v>
      </c>
      <c r="T14" s="6">
        <v>0.9268</v>
      </c>
      <c r="U14" s="6">
        <v>0.9233</v>
      </c>
      <c r="V14" s="6">
        <v>0.9304</v>
      </c>
      <c r="W14" s="6">
        <v>0.9547</v>
      </c>
      <c r="X14" s="6">
        <v>0.8244</v>
      </c>
      <c r="Y14" s="5"/>
      <c r="Z14" s="6">
        <v>0.9388</v>
      </c>
      <c r="AA14" s="6">
        <v>0.9268</v>
      </c>
      <c r="AB14" s="12">
        <f t="shared" si="0"/>
        <v>0.012</v>
      </c>
      <c r="AC14" s="5"/>
      <c r="AD14" s="6">
        <v>0.9388</v>
      </c>
      <c r="AE14" s="6">
        <v>0.9384</v>
      </c>
      <c r="AF14" s="12">
        <f t="shared" si="1"/>
        <v>0.000399999999999956</v>
      </c>
      <c r="AG14" s="5"/>
      <c r="AH14" s="13"/>
    </row>
    <row r="15" ht="30.75" spans="1:34">
      <c r="A15" s="5"/>
      <c r="B15" s="6"/>
      <c r="C15" s="6" t="s">
        <v>12</v>
      </c>
      <c r="D15" s="6">
        <v>0.9679</v>
      </c>
      <c r="E15" s="6">
        <v>0.971</v>
      </c>
      <c r="F15" s="6">
        <v>0.9649</v>
      </c>
      <c r="G15" s="6">
        <v>0.981</v>
      </c>
      <c r="H15" s="6">
        <v>0.9359</v>
      </c>
      <c r="I15" s="5"/>
      <c r="J15" s="6" t="s">
        <v>10</v>
      </c>
      <c r="K15" s="6">
        <v>0.7855</v>
      </c>
      <c r="L15" s="6">
        <v>0.7538</v>
      </c>
      <c r="M15" s="6">
        <v>0.8172</v>
      </c>
      <c r="N15" s="6">
        <v>0.868</v>
      </c>
      <c r="O15" s="6">
        <v>0.572</v>
      </c>
      <c r="P15" s="9"/>
      <c r="Q15" s="9"/>
      <c r="R15" s="9"/>
      <c r="S15" s="6" t="s">
        <v>11</v>
      </c>
      <c r="T15" s="6">
        <v>0.898</v>
      </c>
      <c r="U15" s="6">
        <v>0.894</v>
      </c>
      <c r="V15" s="6">
        <v>0.902</v>
      </c>
      <c r="W15" s="6">
        <v>0.941</v>
      </c>
      <c r="X15" s="6">
        <v>0.796</v>
      </c>
      <c r="Y15" s="5"/>
      <c r="Z15" s="6">
        <v>0.9072</v>
      </c>
      <c r="AA15" s="6">
        <v>0.898</v>
      </c>
      <c r="AB15" s="12">
        <f t="shared" si="0"/>
        <v>0.00919999999999999</v>
      </c>
      <c r="AC15" s="5"/>
      <c r="AD15" s="6">
        <v>0.9072</v>
      </c>
      <c r="AE15" s="6">
        <v>0.9024</v>
      </c>
      <c r="AF15" s="12">
        <f t="shared" si="1"/>
        <v>0.00480000000000003</v>
      </c>
      <c r="AG15" s="5"/>
      <c r="AH15" s="13"/>
    </row>
    <row r="16" ht="30.75" spans="1:34">
      <c r="A16" s="5" t="s">
        <v>18</v>
      </c>
      <c r="B16" s="6" t="s">
        <v>19</v>
      </c>
      <c r="C16" s="6" t="s">
        <v>10</v>
      </c>
      <c r="D16" s="6">
        <v>0.7109</v>
      </c>
      <c r="E16" s="6">
        <v>0.7169</v>
      </c>
      <c r="F16" s="6">
        <v>0.7049</v>
      </c>
      <c r="G16" s="6">
        <v>0.78</v>
      </c>
      <c r="H16" s="6">
        <v>0.422</v>
      </c>
      <c r="I16" s="5"/>
      <c r="J16" s="6" t="s">
        <v>10</v>
      </c>
      <c r="K16" s="6">
        <v>0.8563</v>
      </c>
      <c r="L16" s="6">
        <v>0.9579</v>
      </c>
      <c r="M16" s="6">
        <v>0.7548</v>
      </c>
      <c r="N16" s="6">
        <v>0.926</v>
      </c>
      <c r="O16" s="6">
        <v>0.728</v>
      </c>
      <c r="P16" s="9"/>
      <c r="Q16" s="9"/>
      <c r="R16" s="9"/>
      <c r="S16" s="6" t="s">
        <v>11</v>
      </c>
      <c r="T16" s="6">
        <v>0.8261</v>
      </c>
      <c r="U16" s="6">
        <v>0.8094</v>
      </c>
      <c r="V16" s="6">
        <v>0.8428</v>
      </c>
      <c r="W16" s="6">
        <v>0.8589</v>
      </c>
      <c r="X16" s="6">
        <v>0.6525</v>
      </c>
      <c r="Y16" s="5"/>
      <c r="Z16" s="6">
        <v>0.8177</v>
      </c>
      <c r="AA16" s="6">
        <v>0.8261</v>
      </c>
      <c r="AB16" s="12">
        <f t="shared" si="0"/>
        <v>-0.00839999999999996</v>
      </c>
      <c r="AC16" s="5"/>
      <c r="AD16" s="6">
        <v>0.8177</v>
      </c>
      <c r="AE16" s="6">
        <v>0.7892</v>
      </c>
      <c r="AF16" s="12">
        <f t="shared" si="1"/>
        <v>0.0285</v>
      </c>
      <c r="AG16" s="5"/>
      <c r="AH16" s="13"/>
    </row>
    <row r="17" ht="30.75" spans="1:34">
      <c r="A17" s="5"/>
      <c r="B17" s="6"/>
      <c r="C17" s="6" t="s">
        <v>11</v>
      </c>
      <c r="D17" s="6">
        <v>0.8251</v>
      </c>
      <c r="E17" s="6">
        <v>0.7923</v>
      </c>
      <c r="F17" s="6">
        <v>0.8579</v>
      </c>
      <c r="G17" s="6">
        <v>0.8555</v>
      </c>
      <c r="H17" s="6">
        <v>0.6517</v>
      </c>
      <c r="I17" s="5"/>
      <c r="J17" s="6" t="s">
        <v>10</v>
      </c>
      <c r="K17" s="6">
        <v>0.7342</v>
      </c>
      <c r="L17" s="6">
        <v>0.7425</v>
      </c>
      <c r="M17" s="6">
        <v>0.7259</v>
      </c>
      <c r="N17" s="6">
        <v>0.821</v>
      </c>
      <c r="O17" s="6">
        <v>0.468</v>
      </c>
      <c r="P17" s="9"/>
      <c r="Q17" s="9"/>
      <c r="R17" s="9"/>
      <c r="S17" s="6" t="s">
        <v>11</v>
      </c>
      <c r="T17" s="6">
        <v>0.8011</v>
      </c>
      <c r="U17" s="6">
        <v>0.7237</v>
      </c>
      <c r="V17" s="6">
        <v>0.8785</v>
      </c>
      <c r="W17" s="6">
        <v>0.8709</v>
      </c>
      <c r="X17" s="6">
        <v>0.6096</v>
      </c>
      <c r="Y17" s="5"/>
      <c r="Z17" s="6">
        <v>0.827</v>
      </c>
      <c r="AA17" s="6">
        <v>0.8011</v>
      </c>
      <c r="AB17" s="12">
        <f t="shared" si="0"/>
        <v>0.0258999999999999</v>
      </c>
      <c r="AC17" s="5"/>
      <c r="AD17" s="6">
        <v>0.827</v>
      </c>
      <c r="AE17" s="6">
        <v>0.8256</v>
      </c>
      <c r="AF17" s="12">
        <f t="shared" si="1"/>
        <v>0.00139999999999996</v>
      </c>
      <c r="AG17" s="5"/>
      <c r="AH17" s="13"/>
    </row>
    <row r="18" ht="30.75" spans="1:34">
      <c r="A18" s="5"/>
      <c r="B18" s="6"/>
      <c r="C18" s="6" t="s">
        <v>13</v>
      </c>
      <c r="D18" s="6">
        <v>0.8142</v>
      </c>
      <c r="E18" s="6">
        <v>0.8852</v>
      </c>
      <c r="F18" s="6">
        <v>0.7431</v>
      </c>
      <c r="G18" s="6">
        <v>0.8778</v>
      </c>
      <c r="H18" s="6">
        <v>0.6348</v>
      </c>
      <c r="I18" s="5"/>
      <c r="J18" s="6" t="s">
        <v>10</v>
      </c>
      <c r="K18" s="6">
        <v>0.8451</v>
      </c>
      <c r="L18" s="6">
        <v>0.825</v>
      </c>
      <c r="M18" s="6">
        <v>0.8652</v>
      </c>
      <c r="N18" s="6">
        <v>0.925</v>
      </c>
      <c r="O18" s="6">
        <v>0.691</v>
      </c>
      <c r="P18" s="9"/>
      <c r="Q18" s="9"/>
      <c r="R18" s="9"/>
      <c r="S18" s="6" t="s">
        <v>11</v>
      </c>
      <c r="T18" s="6">
        <v>0.874</v>
      </c>
      <c r="U18" s="6">
        <v>0.9334</v>
      </c>
      <c r="V18" s="6">
        <v>0.8154</v>
      </c>
      <c r="W18" s="6">
        <v>0.928</v>
      </c>
      <c r="X18" s="6">
        <v>0.754</v>
      </c>
      <c r="Y18" s="5"/>
      <c r="Z18" s="6">
        <v>0.8821</v>
      </c>
      <c r="AA18" s="6">
        <v>0.874</v>
      </c>
      <c r="AB18" s="12">
        <f t="shared" si="0"/>
        <v>0.0081</v>
      </c>
      <c r="AC18" s="5"/>
      <c r="AD18" s="6">
        <v>0.8821</v>
      </c>
      <c r="AE18" s="6">
        <v>0.8797</v>
      </c>
      <c r="AF18" s="12">
        <f t="shared" si="1"/>
        <v>0.00239999999999996</v>
      </c>
      <c r="AG18" s="5"/>
      <c r="AH18" s="13"/>
    </row>
    <row r="19" ht="30.75" spans="1:34">
      <c r="A19" s="5"/>
      <c r="B19" s="6"/>
      <c r="C19" s="6" t="s">
        <v>14</v>
      </c>
      <c r="D19" s="6">
        <v>0.7732</v>
      </c>
      <c r="E19" s="6">
        <v>0.8571</v>
      </c>
      <c r="F19" s="6">
        <v>0.6557</v>
      </c>
      <c r="G19" s="6">
        <v>0.7985</v>
      </c>
      <c r="H19" s="6">
        <v>0.5622</v>
      </c>
      <c r="I19" s="5"/>
      <c r="J19" s="5"/>
      <c r="K19" s="5"/>
      <c r="L19" s="5"/>
      <c r="M19" s="5"/>
      <c r="N19" s="5"/>
      <c r="O19" s="5"/>
      <c r="P19" s="9"/>
      <c r="Q19" s="9"/>
      <c r="R19" s="9"/>
      <c r="S19" s="6" t="s">
        <v>11</v>
      </c>
      <c r="T19" s="6">
        <v>0.7738</v>
      </c>
      <c r="U19" s="6">
        <v>0.7176</v>
      </c>
      <c r="V19" s="6">
        <v>0.8301</v>
      </c>
      <c r="W19" s="6">
        <v>0.8361</v>
      </c>
      <c r="X19" s="6">
        <v>0.5512</v>
      </c>
      <c r="Y19" s="5"/>
      <c r="Z19" s="6">
        <v>0.768</v>
      </c>
      <c r="AA19" s="6">
        <v>0.7738</v>
      </c>
      <c r="AB19" s="12">
        <f t="shared" si="0"/>
        <v>-0.00580000000000003</v>
      </c>
      <c r="AC19" s="5"/>
      <c r="AD19" s="6">
        <v>0.768</v>
      </c>
      <c r="AE19" s="6">
        <v>0.7297</v>
      </c>
      <c r="AF19" s="12">
        <f t="shared" si="1"/>
        <v>0.0383</v>
      </c>
      <c r="AG19" s="5"/>
      <c r="AH19" s="13"/>
    </row>
    <row r="20" ht="30.75" spans="1:34">
      <c r="A20" s="5"/>
      <c r="B20" s="6"/>
      <c r="C20" s="6" t="s">
        <v>15</v>
      </c>
      <c r="D20" s="6">
        <v>0.7596</v>
      </c>
      <c r="E20" s="6">
        <v>0.918</v>
      </c>
      <c r="F20" s="6">
        <v>0.601</v>
      </c>
      <c r="G20" s="6">
        <v>0.8862</v>
      </c>
      <c r="H20" s="6">
        <v>0.5473</v>
      </c>
      <c r="I20" s="5"/>
      <c r="J20" s="5"/>
      <c r="K20" s="5"/>
      <c r="L20" s="5"/>
      <c r="M20" s="5"/>
      <c r="N20" s="5"/>
      <c r="O20" s="5"/>
      <c r="P20" s="9"/>
      <c r="Q20" s="9"/>
      <c r="R20" s="9"/>
      <c r="S20" s="6" t="s">
        <v>11</v>
      </c>
      <c r="T20" s="6">
        <v>0.8694</v>
      </c>
      <c r="U20" s="6">
        <v>0.889</v>
      </c>
      <c r="V20" s="6">
        <v>0.8492</v>
      </c>
      <c r="W20" s="6">
        <v>0.9261</v>
      </c>
      <c r="X20" s="6">
        <v>0.7394</v>
      </c>
      <c r="Y20" s="5"/>
      <c r="Z20" s="6">
        <v>0.8774</v>
      </c>
      <c r="AA20" s="6">
        <v>0.8694</v>
      </c>
      <c r="AB20" s="12">
        <f t="shared" si="0"/>
        <v>0.00800000000000001</v>
      </c>
      <c r="AC20" s="5"/>
      <c r="AD20" s="6">
        <v>0.8774</v>
      </c>
      <c r="AE20" s="6">
        <v>0.8781</v>
      </c>
      <c r="AF20" s="12">
        <f t="shared" si="1"/>
        <v>-0.000700000000000034</v>
      </c>
      <c r="AG20" s="5"/>
      <c r="AH20" s="13"/>
    </row>
    <row r="21" ht="30.75" spans="1:34">
      <c r="A21" s="5"/>
      <c r="B21" s="6"/>
      <c r="C21" s="6" t="s">
        <v>16</v>
      </c>
      <c r="D21" s="6">
        <v>0.7732</v>
      </c>
      <c r="E21" s="6">
        <v>0.683</v>
      </c>
      <c r="F21" s="6">
        <v>0.8634</v>
      </c>
      <c r="G21" s="6">
        <v>0.8658</v>
      </c>
      <c r="H21" s="6">
        <v>0.5556</v>
      </c>
      <c r="I21" s="5"/>
      <c r="J21" s="6" t="s">
        <v>14</v>
      </c>
      <c r="K21" s="6">
        <v>0.9471</v>
      </c>
      <c r="L21" s="6">
        <v>0.9761</v>
      </c>
      <c r="M21" s="6">
        <v>0.9181</v>
      </c>
      <c r="N21" s="6">
        <v>0.9563</v>
      </c>
      <c r="O21" s="6">
        <v>0.8957</v>
      </c>
      <c r="P21" s="9"/>
      <c r="Q21" s="9"/>
      <c r="R21" s="9"/>
      <c r="S21" s="6" t="s">
        <v>20</v>
      </c>
      <c r="T21" s="5">
        <f>AVERAGE(T4:T20)</f>
        <v>0.846123529411765</v>
      </c>
      <c r="U21" s="5">
        <f>AVERAGE(U4:U20)</f>
        <v>0.834147058823529</v>
      </c>
      <c r="V21" s="5">
        <f t="shared" ref="V21:X21" si="2">AVERAGE(V4:V20)</f>
        <v>0.858117647058824</v>
      </c>
      <c r="W21" s="5">
        <f t="shared" si="2"/>
        <v>0.891623529411765</v>
      </c>
      <c r="X21" s="5">
        <f t="shared" si="2"/>
        <v>0.692076470588235</v>
      </c>
      <c r="Y21" s="5"/>
      <c r="Z21" s="5"/>
      <c r="AA21" s="5"/>
      <c r="AB21" s="12">
        <f>AVERAGE(AB4:AB20)</f>
        <v>0.00867058823529412</v>
      </c>
      <c r="AC21" s="5"/>
      <c r="AD21" s="5"/>
      <c r="AE21" s="5"/>
      <c r="AF21" s="12">
        <f>AVERAGE(AF4:AF20)</f>
        <v>0.0160411764705882</v>
      </c>
      <c r="AG21" s="5"/>
      <c r="AH21" s="13"/>
    </row>
    <row r="22" ht="30.75" spans="1:34">
      <c r="A22" s="5"/>
      <c r="B22" s="6"/>
      <c r="C22" s="6" t="s">
        <v>12</v>
      </c>
      <c r="D22" s="6">
        <v>0.8531</v>
      </c>
      <c r="E22" s="6">
        <v>0.8588</v>
      </c>
      <c r="F22" s="6">
        <v>0.8471</v>
      </c>
      <c r="G22" s="6">
        <v>0.8958</v>
      </c>
      <c r="H22" s="6">
        <v>0.7061</v>
      </c>
      <c r="I22" s="5"/>
      <c r="J22" s="6" t="s">
        <v>14</v>
      </c>
      <c r="K22" s="6">
        <v>0.9628</v>
      </c>
      <c r="L22" s="6">
        <v>0.9587</v>
      </c>
      <c r="M22" s="6">
        <v>0.9668</v>
      </c>
      <c r="N22" s="6">
        <v>0.9746</v>
      </c>
      <c r="O22" s="6">
        <v>0.9255</v>
      </c>
      <c r="P22" s="9"/>
      <c r="Q22" s="9"/>
      <c r="R22" s="9"/>
      <c r="S22" s="5"/>
      <c r="T22" s="5"/>
      <c r="U22" s="5"/>
      <c r="V22" s="5"/>
      <c r="W22" s="5"/>
      <c r="X22" s="5"/>
      <c r="Y22" s="5"/>
      <c r="Z22" s="5"/>
      <c r="AA22" s="5"/>
      <c r="AB22" s="12"/>
      <c r="AC22" s="5"/>
      <c r="AD22" s="5"/>
      <c r="AE22" s="5"/>
      <c r="AF22" s="12"/>
      <c r="AG22" s="5"/>
      <c r="AH22" s="13"/>
    </row>
    <row r="23" ht="30.75" spans="1:34">
      <c r="A23" s="5"/>
      <c r="B23" s="6" t="s">
        <v>21</v>
      </c>
      <c r="C23" s="6" t="s">
        <v>10</v>
      </c>
      <c r="D23" s="6">
        <v>0.8239</v>
      </c>
      <c r="E23" s="6">
        <v>0.8297</v>
      </c>
      <c r="F23" s="6">
        <v>0.8181</v>
      </c>
      <c r="G23" s="6">
        <v>0.9</v>
      </c>
      <c r="H23" s="6">
        <v>0.648</v>
      </c>
      <c r="I23" s="5"/>
      <c r="J23" s="6" t="s">
        <v>14</v>
      </c>
      <c r="K23" s="6">
        <v>0.7732</v>
      </c>
      <c r="L23" s="6">
        <v>0.8571</v>
      </c>
      <c r="M23" s="6">
        <v>0.6557</v>
      </c>
      <c r="N23" s="6">
        <v>0.7985</v>
      </c>
      <c r="O23" s="6">
        <v>0.5622</v>
      </c>
      <c r="P23" s="9"/>
      <c r="Q23" s="9"/>
      <c r="R23" s="9"/>
      <c r="S23" s="5"/>
      <c r="T23" s="6" t="s">
        <v>3</v>
      </c>
      <c r="U23" s="6" t="s">
        <v>4</v>
      </c>
      <c r="V23" s="6" t="s">
        <v>5</v>
      </c>
      <c r="W23" s="6" t="s">
        <v>6</v>
      </c>
      <c r="X23" s="6" t="s">
        <v>7</v>
      </c>
      <c r="Y23" s="5"/>
      <c r="Z23" s="5"/>
      <c r="AA23" s="5"/>
      <c r="AB23" s="12"/>
      <c r="AC23" s="5"/>
      <c r="AD23" s="5"/>
      <c r="AE23" s="5"/>
      <c r="AF23" s="12"/>
      <c r="AG23" s="5"/>
      <c r="AH23" s="13"/>
    </row>
    <row r="24" ht="30.75" spans="1:34">
      <c r="A24" s="5"/>
      <c r="B24" s="6"/>
      <c r="C24" s="6" t="s">
        <v>11</v>
      </c>
      <c r="D24" s="6">
        <v>0.842</v>
      </c>
      <c r="E24" s="6">
        <v>0.852</v>
      </c>
      <c r="F24" s="6">
        <v>0.8321</v>
      </c>
      <c r="G24" s="6">
        <v>0.902</v>
      </c>
      <c r="H24" s="6">
        <v>0.6842</v>
      </c>
      <c r="I24" s="5"/>
      <c r="J24" s="6" t="s">
        <v>14</v>
      </c>
      <c r="K24" s="6">
        <v>0.8221</v>
      </c>
      <c r="L24" s="6">
        <v>0.9026</v>
      </c>
      <c r="M24" s="6">
        <v>0.7416</v>
      </c>
      <c r="N24" s="6">
        <v>0.9025</v>
      </c>
      <c r="O24" s="6">
        <v>0.6527</v>
      </c>
      <c r="P24" s="9"/>
      <c r="Q24" s="9"/>
      <c r="R24" s="9"/>
      <c r="S24" s="6" t="s">
        <v>13</v>
      </c>
      <c r="T24" s="6">
        <v>0.9488</v>
      </c>
      <c r="U24" s="6">
        <v>0.9846</v>
      </c>
      <c r="V24" s="6">
        <v>0.9129</v>
      </c>
      <c r="W24" s="6">
        <v>0.9693</v>
      </c>
      <c r="X24" s="6">
        <v>0.8999</v>
      </c>
      <c r="Y24" s="5" t="s">
        <v>6</v>
      </c>
      <c r="Z24" s="6" t="s">
        <v>12</v>
      </c>
      <c r="AA24" s="6" t="s">
        <v>11</v>
      </c>
      <c r="AB24" s="12"/>
      <c r="AC24" s="5"/>
      <c r="AD24" s="6" t="s">
        <v>12</v>
      </c>
      <c r="AE24" s="6" t="s">
        <v>13</v>
      </c>
      <c r="AF24" s="12"/>
      <c r="AG24" s="5"/>
      <c r="AH24" s="13"/>
    </row>
    <row r="25" ht="30.75" spans="1:34">
      <c r="A25" s="5"/>
      <c r="B25" s="6"/>
      <c r="C25" s="6" t="s">
        <v>13</v>
      </c>
      <c r="D25" s="6">
        <v>0.8512</v>
      </c>
      <c r="E25" s="6">
        <v>0.8863</v>
      </c>
      <c r="F25" s="6">
        <v>0.8161</v>
      </c>
      <c r="G25" s="6">
        <v>0.9276</v>
      </c>
      <c r="H25" s="6">
        <v>0.7041</v>
      </c>
      <c r="I25" s="5"/>
      <c r="J25" s="6" t="s">
        <v>14</v>
      </c>
      <c r="K25" s="6">
        <v>0.6911</v>
      </c>
      <c r="L25" s="6">
        <v>0.7128</v>
      </c>
      <c r="M25" s="6">
        <v>0.6694</v>
      </c>
      <c r="N25" s="6">
        <v>0.7415</v>
      </c>
      <c r="O25" s="6">
        <v>0.3826</v>
      </c>
      <c r="P25" s="9"/>
      <c r="Q25" s="9"/>
      <c r="R25" s="9"/>
      <c r="S25" s="6" t="s">
        <v>13</v>
      </c>
      <c r="T25" s="6">
        <v>0.9662</v>
      </c>
      <c r="U25" s="6">
        <v>0.969</v>
      </c>
      <c r="V25" s="6">
        <v>0.9635</v>
      </c>
      <c r="W25" s="6">
        <v>0.986</v>
      </c>
      <c r="X25" s="6">
        <v>0.9325</v>
      </c>
      <c r="Y25" s="5"/>
      <c r="Z25" s="6">
        <v>0.9672</v>
      </c>
      <c r="AA25" s="6">
        <v>0.9553</v>
      </c>
      <c r="AB25" s="12">
        <f t="shared" ref="AB25:AB41" si="3">Z25-AA25</f>
        <v>0.0118999999999999</v>
      </c>
      <c r="AC25" s="5"/>
      <c r="AD25" s="6">
        <v>0.9672</v>
      </c>
      <c r="AE25" s="6">
        <v>0.9693</v>
      </c>
      <c r="AF25" s="12">
        <f t="shared" ref="AF25:AF41" si="4">AD25-AE25</f>
        <v>-0.0021000000000001</v>
      </c>
      <c r="AG25" s="5"/>
      <c r="AH25" s="13"/>
    </row>
    <row r="26" ht="30.75" spans="1:34">
      <c r="A26" s="5"/>
      <c r="B26" s="6"/>
      <c r="C26" s="6" t="s">
        <v>14</v>
      </c>
      <c r="D26" s="6">
        <v>0.8221</v>
      </c>
      <c r="E26" s="6">
        <v>0.9026</v>
      </c>
      <c r="F26" s="6">
        <v>0.7416</v>
      </c>
      <c r="G26" s="6">
        <v>0.9025</v>
      </c>
      <c r="H26" s="6">
        <v>0.6527</v>
      </c>
      <c r="I26" s="5"/>
      <c r="J26" s="6" t="s">
        <v>14</v>
      </c>
      <c r="K26" s="6">
        <v>0.7354</v>
      </c>
      <c r="L26" s="6">
        <v>0.7156</v>
      </c>
      <c r="M26" s="6">
        <v>0.7552</v>
      </c>
      <c r="N26" s="6">
        <v>0.8045</v>
      </c>
      <c r="O26" s="6">
        <v>0.4712</v>
      </c>
      <c r="P26" s="9"/>
      <c r="Q26" s="9"/>
      <c r="R26" s="9"/>
      <c r="S26" s="6" t="s">
        <v>13</v>
      </c>
      <c r="T26" s="6">
        <v>0.8142</v>
      </c>
      <c r="U26" s="6">
        <v>0.8852</v>
      </c>
      <c r="V26" s="6">
        <v>0.7431</v>
      </c>
      <c r="W26" s="6">
        <v>0.8778</v>
      </c>
      <c r="X26" s="6">
        <v>0.6348</v>
      </c>
      <c r="Y26" s="5"/>
      <c r="Z26" s="6">
        <v>0.981</v>
      </c>
      <c r="AA26" s="6">
        <v>0.9757</v>
      </c>
      <c r="AB26" s="12">
        <f t="shared" si="3"/>
        <v>0.00529999999999997</v>
      </c>
      <c r="AC26" s="5"/>
      <c r="AD26" s="6">
        <v>0.981</v>
      </c>
      <c r="AE26" s="6">
        <v>0.986</v>
      </c>
      <c r="AF26" s="12">
        <f t="shared" si="4"/>
        <v>-0.005</v>
      </c>
      <c r="AG26" s="5"/>
      <c r="AH26" s="13"/>
    </row>
    <row r="27" ht="30.75" spans="1:34">
      <c r="A27" s="5"/>
      <c r="B27" s="6"/>
      <c r="C27" s="6" t="s">
        <v>15</v>
      </c>
      <c r="D27" s="6">
        <v>0.8502</v>
      </c>
      <c r="E27" s="6">
        <v>0.8672</v>
      </c>
      <c r="F27" s="6">
        <v>0.8333</v>
      </c>
      <c r="G27" s="6">
        <v>0.9257</v>
      </c>
      <c r="H27" s="6">
        <v>0.7009</v>
      </c>
      <c r="I27" s="5"/>
      <c r="J27" s="6" t="s">
        <v>14</v>
      </c>
      <c r="K27" s="6">
        <v>0.853</v>
      </c>
      <c r="L27" s="6">
        <v>0.846</v>
      </c>
      <c r="M27" s="6">
        <v>0.859</v>
      </c>
      <c r="N27" s="6">
        <v>0.915</v>
      </c>
      <c r="O27" s="6">
        <v>0.705</v>
      </c>
      <c r="P27" s="9"/>
      <c r="Q27" s="9"/>
      <c r="R27" s="9"/>
      <c r="S27" s="6" t="s">
        <v>13</v>
      </c>
      <c r="T27" s="6">
        <v>0.8512</v>
      </c>
      <c r="U27" s="6">
        <v>0.8863</v>
      </c>
      <c r="V27" s="6">
        <v>0.8161</v>
      </c>
      <c r="W27" s="6">
        <v>0.9276</v>
      </c>
      <c r="X27" s="6">
        <v>0.7041</v>
      </c>
      <c r="Y27" s="5"/>
      <c r="Z27" s="6">
        <v>0.8958</v>
      </c>
      <c r="AA27" s="6">
        <v>0.8555</v>
      </c>
      <c r="AB27" s="12">
        <f t="shared" si="3"/>
        <v>0.0403</v>
      </c>
      <c r="AC27" s="5"/>
      <c r="AD27" s="6">
        <v>0.8958</v>
      </c>
      <c r="AE27" s="6">
        <v>0.8778</v>
      </c>
      <c r="AF27" s="12">
        <f t="shared" si="4"/>
        <v>0.018</v>
      </c>
      <c r="AG27" s="5"/>
      <c r="AH27" s="13"/>
    </row>
    <row r="28" ht="30.75" spans="1:34">
      <c r="A28" s="5"/>
      <c r="B28" s="6"/>
      <c r="C28" s="6" t="s">
        <v>16</v>
      </c>
      <c r="D28" s="6">
        <v>0.7639</v>
      </c>
      <c r="E28" s="6">
        <v>0.7765</v>
      </c>
      <c r="F28" s="6">
        <v>0.7513</v>
      </c>
      <c r="G28" s="6">
        <v>0.8437</v>
      </c>
      <c r="H28" s="6">
        <v>0.528</v>
      </c>
      <c r="I28" s="5"/>
      <c r="J28" s="6" t="s">
        <v>14</v>
      </c>
      <c r="K28" s="6">
        <v>0.9018</v>
      </c>
      <c r="L28" s="6">
        <v>0.9185</v>
      </c>
      <c r="M28" s="6">
        <v>0.8851</v>
      </c>
      <c r="N28" s="6">
        <v>0.9619</v>
      </c>
      <c r="O28" s="6">
        <v>0.8042</v>
      </c>
      <c r="P28" s="9"/>
      <c r="Q28" s="9"/>
      <c r="R28" s="9"/>
      <c r="S28" s="6" t="s">
        <v>13</v>
      </c>
      <c r="T28" s="6">
        <v>0.6804</v>
      </c>
      <c r="U28" s="6">
        <v>0.6875</v>
      </c>
      <c r="V28" s="6">
        <v>0.6734</v>
      </c>
      <c r="W28" s="6">
        <v>0.7281</v>
      </c>
      <c r="X28" s="6">
        <v>0.361</v>
      </c>
      <c r="Y28" s="5"/>
      <c r="Z28" s="6">
        <v>0.9283</v>
      </c>
      <c r="AA28" s="6">
        <v>0.902</v>
      </c>
      <c r="AB28" s="12">
        <f t="shared" si="3"/>
        <v>0.0263</v>
      </c>
      <c r="AC28" s="5"/>
      <c r="AD28" s="6">
        <v>0.9283</v>
      </c>
      <c r="AE28" s="6">
        <v>0.9276</v>
      </c>
      <c r="AF28" s="12">
        <f t="shared" si="4"/>
        <v>0.000700000000000034</v>
      </c>
      <c r="AG28" s="5"/>
      <c r="AH28" s="13"/>
    </row>
    <row r="29" ht="30.75" spans="1:34">
      <c r="A29" s="5"/>
      <c r="B29" s="6"/>
      <c r="C29" s="6" t="s">
        <v>12</v>
      </c>
      <c r="D29" s="6">
        <v>0.8529</v>
      </c>
      <c r="E29" s="7">
        <v>0.8686</v>
      </c>
      <c r="F29" s="6">
        <v>0.8372</v>
      </c>
      <c r="G29" s="6">
        <v>0.9283</v>
      </c>
      <c r="H29" s="6">
        <v>0.7062</v>
      </c>
      <c r="I29" s="5"/>
      <c r="J29" s="6" t="s">
        <v>14</v>
      </c>
      <c r="K29" s="6">
        <v>0.721</v>
      </c>
      <c r="L29" s="6">
        <v>0.707</v>
      </c>
      <c r="M29" s="6">
        <v>0.736</v>
      </c>
      <c r="N29" s="6">
        <v>0.777</v>
      </c>
      <c r="O29" s="6">
        <v>0.443</v>
      </c>
      <c r="P29" s="9"/>
      <c r="Q29" s="9"/>
      <c r="R29" s="9"/>
      <c r="S29" s="6" t="s">
        <v>13</v>
      </c>
      <c r="T29" s="6">
        <v>0.6866</v>
      </c>
      <c r="U29" s="6">
        <v>0.7873</v>
      </c>
      <c r="V29" s="6">
        <v>0.6858</v>
      </c>
      <c r="W29" s="6">
        <v>0.7477</v>
      </c>
      <c r="X29" s="6">
        <v>0.3732</v>
      </c>
      <c r="Y29" s="5"/>
      <c r="Z29" s="6">
        <v>0.7758</v>
      </c>
      <c r="AA29" s="6">
        <v>0.7527</v>
      </c>
      <c r="AB29" s="12">
        <f t="shared" si="3"/>
        <v>0.0231</v>
      </c>
      <c r="AC29" s="5"/>
      <c r="AD29" s="6">
        <v>0.7758</v>
      </c>
      <c r="AE29" s="6">
        <v>0.7281</v>
      </c>
      <c r="AF29" s="12">
        <f t="shared" si="4"/>
        <v>0.0477000000000001</v>
      </c>
      <c r="AG29" s="5"/>
      <c r="AH29" s="13"/>
    </row>
    <row r="30" ht="30.75" spans="1:34">
      <c r="A30" s="5"/>
      <c r="B30" s="8" t="s">
        <v>22</v>
      </c>
      <c r="C30" s="6" t="s">
        <v>10</v>
      </c>
      <c r="D30" s="6">
        <v>0.7042</v>
      </c>
      <c r="E30" s="6">
        <v>0.7017</v>
      </c>
      <c r="F30" s="6">
        <v>0.7068</v>
      </c>
      <c r="G30" s="6">
        <v>0.761</v>
      </c>
      <c r="H30" s="6">
        <v>0.408</v>
      </c>
      <c r="I30" s="5"/>
      <c r="J30" s="6" t="s">
        <v>14</v>
      </c>
      <c r="K30" s="6">
        <v>0.8819</v>
      </c>
      <c r="L30" s="6">
        <v>0.9378</v>
      </c>
      <c r="M30" s="6">
        <v>0.8261</v>
      </c>
      <c r="N30" s="6">
        <v>0.9501</v>
      </c>
      <c r="O30" s="6">
        <v>0.7687</v>
      </c>
      <c r="P30" s="9"/>
      <c r="Q30" s="9"/>
      <c r="R30" s="9"/>
      <c r="S30" s="6" t="s">
        <v>13</v>
      </c>
      <c r="T30" s="6">
        <v>0.8592</v>
      </c>
      <c r="U30" s="6">
        <v>0.8452</v>
      </c>
      <c r="V30" s="6">
        <v>0.8732</v>
      </c>
      <c r="W30" s="6">
        <v>0.9317</v>
      </c>
      <c r="X30" s="6">
        <v>0.7187</v>
      </c>
      <c r="Y30" s="5"/>
      <c r="Z30" s="6">
        <v>0.8187</v>
      </c>
      <c r="AA30" s="6">
        <v>0.799</v>
      </c>
      <c r="AB30" s="12">
        <f t="shared" si="3"/>
        <v>0.0196999999999999</v>
      </c>
      <c r="AC30" s="5"/>
      <c r="AD30" s="6">
        <v>0.8187</v>
      </c>
      <c r="AE30" s="6">
        <v>0.7477</v>
      </c>
      <c r="AF30" s="12">
        <f t="shared" si="4"/>
        <v>0.071</v>
      </c>
      <c r="AG30" s="5"/>
      <c r="AH30" s="13"/>
    </row>
    <row r="31" ht="30.75" spans="1:34">
      <c r="A31" s="5"/>
      <c r="B31" s="8"/>
      <c r="C31" s="6" t="s">
        <v>11</v>
      </c>
      <c r="D31" s="6">
        <v>0.7027</v>
      </c>
      <c r="E31" s="6">
        <v>0.6694</v>
      </c>
      <c r="F31" s="6">
        <v>0.7361</v>
      </c>
      <c r="G31" s="6">
        <v>0.7527</v>
      </c>
      <c r="H31" s="6">
        <v>0.4064</v>
      </c>
      <c r="I31" s="5"/>
      <c r="J31" s="6" t="s">
        <v>14</v>
      </c>
      <c r="K31" s="6">
        <v>0.926</v>
      </c>
      <c r="L31" s="6">
        <v>0.925</v>
      </c>
      <c r="M31" s="6">
        <v>0.926</v>
      </c>
      <c r="N31" s="6">
        <v>0.962</v>
      </c>
      <c r="O31" s="6">
        <v>0.851</v>
      </c>
      <c r="P31" s="9"/>
      <c r="Q31" s="9"/>
      <c r="R31" s="9"/>
      <c r="S31" s="6" t="s">
        <v>13</v>
      </c>
      <c r="T31" s="6">
        <v>0.8638</v>
      </c>
      <c r="U31" s="6">
        <v>0.8876</v>
      </c>
      <c r="V31" s="6">
        <v>0.8399</v>
      </c>
      <c r="W31" s="6">
        <v>0.9364</v>
      </c>
      <c r="X31" s="6">
        <v>0.7284</v>
      </c>
      <c r="Y31" s="5"/>
      <c r="Z31" s="6">
        <v>0.9342</v>
      </c>
      <c r="AA31" s="6">
        <v>0.9184</v>
      </c>
      <c r="AB31" s="12">
        <f t="shared" si="3"/>
        <v>0.0158</v>
      </c>
      <c r="AC31" s="5"/>
      <c r="AD31" s="6">
        <v>0.9342</v>
      </c>
      <c r="AE31" s="6">
        <v>0.9317</v>
      </c>
      <c r="AF31" s="12">
        <f t="shared" si="4"/>
        <v>0.00250000000000006</v>
      </c>
      <c r="AG31" s="5"/>
      <c r="AH31" s="13"/>
    </row>
    <row r="32" ht="30.75" spans="1:34">
      <c r="A32" s="5"/>
      <c r="B32" s="8"/>
      <c r="C32" s="6" t="s">
        <v>13</v>
      </c>
      <c r="D32" s="6">
        <v>0.6804</v>
      </c>
      <c r="E32" s="6">
        <v>0.6875</v>
      </c>
      <c r="F32" s="6">
        <v>0.6734</v>
      </c>
      <c r="G32" s="6">
        <v>0.7281</v>
      </c>
      <c r="H32" s="6">
        <v>0.361</v>
      </c>
      <c r="I32" s="5"/>
      <c r="J32" s="6" t="s">
        <v>14</v>
      </c>
      <c r="K32" s="6">
        <v>0.896</v>
      </c>
      <c r="L32" s="6">
        <v>0.891</v>
      </c>
      <c r="M32" s="6">
        <v>0.901</v>
      </c>
      <c r="N32" s="6">
        <v>0.947</v>
      </c>
      <c r="O32" s="6">
        <v>0.792</v>
      </c>
      <c r="P32" s="9"/>
      <c r="Q32" s="9"/>
      <c r="R32" s="9"/>
      <c r="S32" s="6" t="s">
        <v>13</v>
      </c>
      <c r="T32" s="6">
        <v>0.7286</v>
      </c>
      <c r="U32" s="6">
        <v>0.7797</v>
      </c>
      <c r="V32" s="6">
        <v>0.6775</v>
      </c>
      <c r="W32" s="6">
        <v>0.8111</v>
      </c>
      <c r="X32" s="6">
        <v>0.4597</v>
      </c>
      <c r="Y32" s="5"/>
      <c r="Z32" s="6">
        <v>0.9657</v>
      </c>
      <c r="AA32" s="6">
        <v>0.9433</v>
      </c>
      <c r="AB32" s="12">
        <f t="shared" si="3"/>
        <v>0.0224</v>
      </c>
      <c r="AC32" s="5"/>
      <c r="AD32" s="6">
        <v>0.9657</v>
      </c>
      <c r="AE32" s="6">
        <v>0.9364</v>
      </c>
      <c r="AF32" s="12">
        <f t="shared" si="4"/>
        <v>0.0293</v>
      </c>
      <c r="AG32" s="5"/>
      <c r="AH32" s="13"/>
    </row>
    <row r="33" ht="30.75" spans="1:34">
      <c r="A33" s="5"/>
      <c r="B33" s="8"/>
      <c r="C33" s="6" t="s">
        <v>14</v>
      </c>
      <c r="D33" s="6">
        <v>0.6911</v>
      </c>
      <c r="E33" s="6">
        <v>0.7128</v>
      </c>
      <c r="F33" s="6">
        <v>0.6694</v>
      </c>
      <c r="G33" s="6">
        <v>0.7415</v>
      </c>
      <c r="H33" s="6">
        <v>0.3826</v>
      </c>
      <c r="I33" s="5"/>
      <c r="J33" s="6" t="s">
        <v>14</v>
      </c>
      <c r="K33" s="6">
        <v>0.781</v>
      </c>
      <c r="L33" s="6">
        <v>0.743</v>
      </c>
      <c r="M33" s="6">
        <v>0.819</v>
      </c>
      <c r="N33" s="6">
        <v>0.865</v>
      </c>
      <c r="O33" s="6">
        <v>0.564</v>
      </c>
      <c r="P33" s="9"/>
      <c r="Q33" s="9"/>
      <c r="R33" s="9"/>
      <c r="S33" s="6" t="s">
        <v>13</v>
      </c>
      <c r="T33" s="6">
        <v>0.9167</v>
      </c>
      <c r="U33" s="6">
        <v>0.9147</v>
      </c>
      <c r="V33" s="6">
        <v>0.9187</v>
      </c>
      <c r="W33" s="6">
        <v>0.9601</v>
      </c>
      <c r="X33" s="6">
        <v>0.8334</v>
      </c>
      <c r="Y33" s="5"/>
      <c r="Z33" s="6">
        <v>0.8156</v>
      </c>
      <c r="AA33" s="6">
        <v>0.798</v>
      </c>
      <c r="AB33" s="12">
        <f t="shared" si="3"/>
        <v>0.0175999999999999</v>
      </c>
      <c r="AC33" s="5"/>
      <c r="AD33" s="6">
        <v>0.8156</v>
      </c>
      <c r="AE33" s="6">
        <v>0.8111</v>
      </c>
      <c r="AF33" s="12">
        <f t="shared" si="4"/>
        <v>0.00449999999999995</v>
      </c>
      <c r="AG33" s="5"/>
      <c r="AH33" s="13"/>
    </row>
    <row r="34" ht="30.75" spans="1:34">
      <c r="A34" s="5"/>
      <c r="B34" s="8"/>
      <c r="C34" s="6" t="s">
        <v>15</v>
      </c>
      <c r="D34" s="6">
        <v>0.6871</v>
      </c>
      <c r="E34" s="6">
        <v>0.727</v>
      </c>
      <c r="F34" s="6">
        <v>0.6471</v>
      </c>
      <c r="G34" s="6">
        <v>0.7593</v>
      </c>
      <c r="H34" s="6">
        <v>0.3753</v>
      </c>
      <c r="I34" s="5"/>
      <c r="J34" s="6" t="s">
        <v>14</v>
      </c>
      <c r="K34" s="6">
        <v>0.813</v>
      </c>
      <c r="L34" s="6">
        <v>0.801</v>
      </c>
      <c r="M34" s="6">
        <v>0.825</v>
      </c>
      <c r="N34" s="6">
        <v>0.85</v>
      </c>
      <c r="O34" s="6">
        <v>0.627</v>
      </c>
      <c r="P34" s="9"/>
      <c r="Q34" s="9"/>
      <c r="R34" s="9"/>
      <c r="S34" s="6" t="s">
        <v>13</v>
      </c>
      <c r="T34" s="6">
        <v>0.9384</v>
      </c>
      <c r="U34" s="6">
        <v>0.9381</v>
      </c>
      <c r="V34" s="6">
        <v>0.9387</v>
      </c>
      <c r="W34" s="6">
        <v>0.9785</v>
      </c>
      <c r="X34" s="6">
        <v>0.8768</v>
      </c>
      <c r="Y34" s="5"/>
      <c r="Z34" s="6">
        <v>0.9713</v>
      </c>
      <c r="AA34" s="6">
        <v>0.942</v>
      </c>
      <c r="AB34" s="12">
        <f t="shared" si="3"/>
        <v>0.0293000000000001</v>
      </c>
      <c r="AC34" s="5"/>
      <c r="AD34" s="6">
        <v>0.9713</v>
      </c>
      <c r="AE34" s="6">
        <v>0.9601</v>
      </c>
      <c r="AF34" s="12">
        <f t="shared" si="4"/>
        <v>0.0112000000000001</v>
      </c>
      <c r="AG34" s="5"/>
      <c r="AH34" s="13"/>
    </row>
    <row r="35" ht="30.75" spans="1:34">
      <c r="A35" s="5"/>
      <c r="B35" s="8"/>
      <c r="C35" s="6" t="s">
        <v>16</v>
      </c>
      <c r="D35" s="6">
        <v>0.6891</v>
      </c>
      <c r="E35" s="6">
        <v>0.6723</v>
      </c>
      <c r="F35" s="6">
        <v>0.7057</v>
      </c>
      <c r="G35" s="6">
        <v>0.7552</v>
      </c>
      <c r="H35" s="6">
        <v>0.3783</v>
      </c>
      <c r="I35" s="5"/>
      <c r="J35" s="6" t="s">
        <v>14</v>
      </c>
      <c r="K35" s="6">
        <v>0.874</v>
      </c>
      <c r="L35" s="6">
        <v>0.925</v>
      </c>
      <c r="M35" s="6">
        <v>0.823</v>
      </c>
      <c r="N35" s="6">
        <v>0.9381</v>
      </c>
      <c r="O35" s="6">
        <v>0.752</v>
      </c>
      <c r="P35" s="9"/>
      <c r="Q35" s="9"/>
      <c r="R35" s="9"/>
      <c r="S35" s="6" t="s">
        <v>13</v>
      </c>
      <c r="T35" s="6">
        <v>0.9024</v>
      </c>
      <c r="U35" s="6">
        <v>0.8938</v>
      </c>
      <c r="V35" s="6">
        <v>0.911</v>
      </c>
      <c r="W35" s="6">
        <v>0.9643</v>
      </c>
      <c r="X35" s="6">
        <v>0.805</v>
      </c>
      <c r="Y35" s="5"/>
      <c r="Z35" s="6">
        <v>0.9813</v>
      </c>
      <c r="AA35" s="6">
        <v>0.9547</v>
      </c>
      <c r="AB35" s="12">
        <f t="shared" si="3"/>
        <v>0.0266</v>
      </c>
      <c r="AC35" s="5"/>
      <c r="AD35" s="6">
        <v>0.9813</v>
      </c>
      <c r="AE35" s="6">
        <v>0.9785</v>
      </c>
      <c r="AF35" s="12">
        <f t="shared" si="4"/>
        <v>0.00279999999999991</v>
      </c>
      <c r="AG35" s="5"/>
      <c r="AH35" s="13"/>
    </row>
    <row r="36" ht="30.75" spans="1:34">
      <c r="A36" s="5"/>
      <c r="B36" s="8"/>
      <c r="C36" s="6" t="s">
        <v>12</v>
      </c>
      <c r="D36" s="6">
        <v>0.7104</v>
      </c>
      <c r="E36" s="6">
        <v>0.7585</v>
      </c>
      <c r="F36" s="6">
        <v>0.6621</v>
      </c>
      <c r="G36" s="6">
        <v>0.7758</v>
      </c>
      <c r="H36" s="6">
        <v>0.4227</v>
      </c>
      <c r="I36" s="5"/>
      <c r="J36" s="6" t="s">
        <v>14</v>
      </c>
      <c r="K36" s="6">
        <v>0.752</v>
      </c>
      <c r="L36" s="6">
        <v>0.772</v>
      </c>
      <c r="M36" s="6">
        <v>0.732</v>
      </c>
      <c r="N36" s="6">
        <v>0.838</v>
      </c>
      <c r="O36" s="6">
        <v>0.505</v>
      </c>
      <c r="P36" s="9"/>
      <c r="Q36" s="9"/>
      <c r="R36" s="9"/>
      <c r="S36" s="6" t="s">
        <v>13</v>
      </c>
      <c r="T36" s="6">
        <v>0.7892</v>
      </c>
      <c r="U36" s="6">
        <v>0.8695</v>
      </c>
      <c r="V36" s="7">
        <v>0.709</v>
      </c>
      <c r="W36" s="6">
        <v>0.8889</v>
      </c>
      <c r="X36" s="6">
        <v>0.5861</v>
      </c>
      <c r="Y36" s="5"/>
      <c r="Z36" s="6">
        <v>0.9686</v>
      </c>
      <c r="AA36" s="6">
        <v>0.941</v>
      </c>
      <c r="AB36" s="12">
        <f t="shared" si="3"/>
        <v>0.0276000000000001</v>
      </c>
      <c r="AC36" s="5"/>
      <c r="AD36" s="6">
        <v>0.9686</v>
      </c>
      <c r="AE36" s="6">
        <v>0.9643</v>
      </c>
      <c r="AF36" s="12">
        <f t="shared" si="4"/>
        <v>0.00429999999999997</v>
      </c>
      <c r="AG36" s="5"/>
      <c r="AH36" s="13"/>
    </row>
    <row r="37" ht="30.75" spans="1:34">
      <c r="A37" s="5"/>
      <c r="B37" s="8" t="s">
        <v>23</v>
      </c>
      <c r="C37" s="6" t="s">
        <v>10</v>
      </c>
      <c r="D37" s="6">
        <v>0.7115</v>
      </c>
      <c r="E37" s="6">
        <v>0.7159</v>
      </c>
      <c r="F37" s="6">
        <v>0.7076</v>
      </c>
      <c r="G37" s="6">
        <v>0.78</v>
      </c>
      <c r="H37" s="6">
        <v>0.423</v>
      </c>
      <c r="I37" s="5"/>
      <c r="J37" s="6" t="s">
        <v>14</v>
      </c>
      <c r="K37" s="6">
        <v>0.8633</v>
      </c>
      <c r="L37" s="6">
        <v>0.848</v>
      </c>
      <c r="M37" s="6">
        <v>0.878</v>
      </c>
      <c r="N37" s="6">
        <v>0.925</v>
      </c>
      <c r="O37" s="6">
        <v>0.7266</v>
      </c>
      <c r="P37" s="9"/>
      <c r="Q37" s="9"/>
      <c r="R37" s="9"/>
      <c r="S37" s="6" t="s">
        <v>13</v>
      </c>
      <c r="T37" s="6">
        <v>0.8256</v>
      </c>
      <c r="U37" s="6">
        <v>0.7464</v>
      </c>
      <c r="V37" s="6">
        <v>0.9049</v>
      </c>
      <c r="W37" s="6">
        <v>0.903</v>
      </c>
      <c r="X37" s="6">
        <v>0.6596</v>
      </c>
      <c r="Y37" s="5"/>
      <c r="Z37" s="6">
        <v>0.8806</v>
      </c>
      <c r="AA37" s="6">
        <v>0.8589</v>
      </c>
      <c r="AB37" s="12">
        <f t="shared" si="3"/>
        <v>0.0217000000000001</v>
      </c>
      <c r="AC37" s="5"/>
      <c r="AD37" s="6">
        <v>0.8806</v>
      </c>
      <c r="AE37" s="6">
        <v>0.8889</v>
      </c>
      <c r="AF37" s="12">
        <f t="shared" si="4"/>
        <v>-0.00829999999999997</v>
      </c>
      <c r="AG37" s="5"/>
      <c r="AH37" s="13"/>
    </row>
    <row r="38" ht="30.75" spans="1:34">
      <c r="A38" s="5"/>
      <c r="B38" s="8"/>
      <c r="C38" s="6" t="s">
        <v>11</v>
      </c>
      <c r="D38" s="6">
        <v>0.7383</v>
      </c>
      <c r="E38" s="6">
        <v>0.7216</v>
      </c>
      <c r="F38" s="6">
        <v>0.7549</v>
      </c>
      <c r="G38" s="6">
        <v>0.799</v>
      </c>
      <c r="H38" s="6">
        <v>0.4768</v>
      </c>
      <c r="I38" s="5"/>
      <c r="J38" s="5"/>
      <c r="K38" s="5"/>
      <c r="L38" s="5"/>
      <c r="M38" s="5"/>
      <c r="N38" s="5"/>
      <c r="O38" s="5"/>
      <c r="P38" s="9"/>
      <c r="Q38" s="9"/>
      <c r="R38" s="9"/>
      <c r="S38" s="6" t="s">
        <v>13</v>
      </c>
      <c r="T38" s="6">
        <v>0.8797</v>
      </c>
      <c r="U38" s="6">
        <v>0.9528</v>
      </c>
      <c r="V38" s="6">
        <v>0.9065</v>
      </c>
      <c r="W38" s="6">
        <v>0.9414</v>
      </c>
      <c r="X38" s="6">
        <v>0.7676</v>
      </c>
      <c r="Y38" s="5"/>
      <c r="Z38" s="6">
        <v>0.9053</v>
      </c>
      <c r="AA38" s="6">
        <v>0.8709</v>
      </c>
      <c r="AB38" s="12">
        <f t="shared" si="3"/>
        <v>0.0344</v>
      </c>
      <c r="AC38" s="5"/>
      <c r="AD38" s="6">
        <v>0.9053</v>
      </c>
      <c r="AE38" s="6">
        <v>0.903</v>
      </c>
      <c r="AF38" s="12">
        <f t="shared" si="4"/>
        <v>0.00229999999999997</v>
      </c>
      <c r="AG38" s="5"/>
      <c r="AH38" s="13"/>
    </row>
    <row r="39" ht="30.75" spans="1:34">
      <c r="A39" s="5"/>
      <c r="B39" s="8"/>
      <c r="C39" s="6" t="s">
        <v>13</v>
      </c>
      <c r="D39" s="6">
        <v>0.6866</v>
      </c>
      <c r="E39" s="6">
        <v>0.7873</v>
      </c>
      <c r="F39" s="6">
        <v>0.6858</v>
      </c>
      <c r="G39" s="6">
        <v>0.7477</v>
      </c>
      <c r="H39" s="6">
        <v>0.3732</v>
      </c>
      <c r="I39" s="5"/>
      <c r="J39" s="6" t="s">
        <v>15</v>
      </c>
      <c r="K39" s="6">
        <v>0.9317</v>
      </c>
      <c r="L39" s="6">
        <v>0.9428</v>
      </c>
      <c r="M39" s="6">
        <v>0.9206</v>
      </c>
      <c r="N39" s="6">
        <v>0.9528</v>
      </c>
      <c r="O39" s="6">
        <v>0.8636</v>
      </c>
      <c r="P39" s="9"/>
      <c r="Q39" s="9"/>
      <c r="R39" s="9"/>
      <c r="S39" s="6" t="s">
        <v>13</v>
      </c>
      <c r="T39" s="6">
        <v>0.7297</v>
      </c>
      <c r="U39" s="6">
        <v>0.7625</v>
      </c>
      <c r="V39" s="6">
        <v>0.6968</v>
      </c>
      <c r="W39" s="6">
        <v>0.8035</v>
      </c>
      <c r="X39" s="6">
        <v>0.4604</v>
      </c>
      <c r="Y39" s="5"/>
      <c r="Z39" s="6">
        <v>0.9437</v>
      </c>
      <c r="AA39" s="6">
        <v>0.928</v>
      </c>
      <c r="AB39" s="12">
        <f t="shared" si="3"/>
        <v>0.0156999999999999</v>
      </c>
      <c r="AC39" s="5"/>
      <c r="AD39" s="6">
        <v>0.9437</v>
      </c>
      <c r="AE39" s="6">
        <v>0.9414</v>
      </c>
      <c r="AF39" s="12">
        <f t="shared" si="4"/>
        <v>0.00229999999999997</v>
      </c>
      <c r="AG39" s="5"/>
      <c r="AH39" s="13"/>
    </row>
    <row r="40" ht="30.75" spans="1:34">
      <c r="A40" s="5"/>
      <c r="B40" s="8"/>
      <c r="C40" s="6" t="s">
        <v>14</v>
      </c>
      <c r="D40" s="6">
        <v>0.7354</v>
      </c>
      <c r="E40" s="6">
        <v>0.7156</v>
      </c>
      <c r="F40" s="6">
        <v>0.7552</v>
      </c>
      <c r="G40" s="6">
        <v>0.8045</v>
      </c>
      <c r="H40" s="6">
        <v>0.4712</v>
      </c>
      <c r="I40" s="5"/>
      <c r="J40" s="6" t="s">
        <v>15</v>
      </c>
      <c r="K40" s="6">
        <v>0.9597</v>
      </c>
      <c r="L40" s="6">
        <v>0.97</v>
      </c>
      <c r="M40" s="6">
        <v>0.9494</v>
      </c>
      <c r="N40" s="6">
        <v>0.9738</v>
      </c>
      <c r="O40" s="6">
        <v>0.9197</v>
      </c>
      <c r="P40" s="9"/>
      <c r="Q40" s="9"/>
      <c r="R40" s="9"/>
      <c r="S40" s="6" t="s">
        <v>13</v>
      </c>
      <c r="T40" s="6">
        <v>0.8781</v>
      </c>
      <c r="U40" s="6">
        <v>0.8863</v>
      </c>
      <c r="V40" s="6">
        <v>0.8699</v>
      </c>
      <c r="W40" s="6">
        <v>0.9453</v>
      </c>
      <c r="X40" s="6">
        <v>0.7564</v>
      </c>
      <c r="Y40" s="5"/>
      <c r="Z40" s="6">
        <v>0.8454</v>
      </c>
      <c r="AA40" s="6">
        <v>0.8361</v>
      </c>
      <c r="AB40" s="12">
        <f t="shared" si="3"/>
        <v>0.00930000000000009</v>
      </c>
      <c r="AC40" s="5"/>
      <c r="AD40" s="6">
        <v>0.8454</v>
      </c>
      <c r="AE40" s="6">
        <v>0.8035</v>
      </c>
      <c r="AF40" s="12">
        <f t="shared" si="4"/>
        <v>0.0419</v>
      </c>
      <c r="AG40" s="5"/>
      <c r="AH40" s="13"/>
    </row>
    <row r="41" ht="30.75" spans="1:34">
      <c r="A41" s="5"/>
      <c r="B41" s="8"/>
      <c r="C41" s="6" t="s">
        <v>15</v>
      </c>
      <c r="D41" s="6">
        <v>0.7371</v>
      </c>
      <c r="E41" s="6">
        <v>0.7536</v>
      </c>
      <c r="F41" s="6">
        <v>0.7207</v>
      </c>
      <c r="G41" s="6">
        <v>0.8141</v>
      </c>
      <c r="H41" s="6">
        <v>0.4746</v>
      </c>
      <c r="I41" s="5"/>
      <c r="J41" s="6" t="s">
        <v>15</v>
      </c>
      <c r="K41" s="6">
        <v>0.7596</v>
      </c>
      <c r="L41" s="6">
        <v>0.918</v>
      </c>
      <c r="M41" s="6">
        <v>0.601</v>
      </c>
      <c r="N41" s="6">
        <v>0.8862</v>
      </c>
      <c r="O41" s="6">
        <v>0.5473</v>
      </c>
      <c r="P41" s="9"/>
      <c r="Q41" s="9"/>
      <c r="R41" s="9"/>
      <c r="S41" s="6" t="s">
        <v>20</v>
      </c>
      <c r="T41" s="5">
        <f>AVERAGE(T24:T40)</f>
        <v>0.83875294117647</v>
      </c>
      <c r="U41" s="5">
        <f>AVERAGE(U24:U40)</f>
        <v>0.863323529411765</v>
      </c>
      <c r="V41" s="5">
        <f>AVERAGE(V24:V40)</f>
        <v>0.825935294117647</v>
      </c>
      <c r="W41" s="5">
        <f>AVERAGE(W24:W40)</f>
        <v>0.900041176470588</v>
      </c>
      <c r="X41" s="5">
        <f>AVERAGE(X24:X40)</f>
        <v>0.679858823529412</v>
      </c>
      <c r="Y41" s="5"/>
      <c r="Z41" s="6">
        <v>0.9485</v>
      </c>
      <c r="AA41" s="6">
        <v>0.9261</v>
      </c>
      <c r="AB41" s="12">
        <f t="shared" si="3"/>
        <v>0.0224</v>
      </c>
      <c r="AC41" s="5"/>
      <c r="AD41" s="6">
        <v>0.9485</v>
      </c>
      <c r="AE41" s="6">
        <v>0.9453</v>
      </c>
      <c r="AF41" s="12">
        <f t="shared" si="4"/>
        <v>0.00319999999999998</v>
      </c>
      <c r="AG41" s="5"/>
      <c r="AH41" s="13"/>
    </row>
    <row r="42" ht="30.75" spans="1:34">
      <c r="A42" s="5"/>
      <c r="B42" s="8"/>
      <c r="C42" s="6" t="s">
        <v>16</v>
      </c>
      <c r="D42" s="6">
        <v>0.6695</v>
      </c>
      <c r="E42" s="6">
        <v>0.6934</v>
      </c>
      <c r="F42" s="6">
        <v>0.6457</v>
      </c>
      <c r="G42" s="6">
        <v>0.7352</v>
      </c>
      <c r="H42" s="6">
        <v>0.3396</v>
      </c>
      <c r="I42" s="5"/>
      <c r="J42" s="6" t="s">
        <v>15</v>
      </c>
      <c r="K42" s="6">
        <v>0.8502</v>
      </c>
      <c r="L42" s="6">
        <v>0.8672</v>
      </c>
      <c r="M42" s="6">
        <v>0.8333</v>
      </c>
      <c r="N42" s="6">
        <v>0.9257</v>
      </c>
      <c r="O42" s="6">
        <v>0.7009</v>
      </c>
      <c r="P42" s="9"/>
      <c r="Q42" s="9"/>
      <c r="R42" s="9"/>
      <c r="S42" s="5"/>
      <c r="T42" s="5"/>
      <c r="U42" s="5"/>
      <c r="V42" s="5"/>
      <c r="W42" s="5"/>
      <c r="X42" s="5"/>
      <c r="Y42" s="5"/>
      <c r="Z42" s="5"/>
      <c r="AA42" s="5"/>
      <c r="AB42" s="12">
        <f>AVERAGE(AB25:AB41)</f>
        <v>0.0217294117647059</v>
      </c>
      <c r="AC42" s="5"/>
      <c r="AD42" s="5"/>
      <c r="AE42" s="5"/>
      <c r="AF42" s="12">
        <f>AVERAGE(AF25:AF41)</f>
        <v>0.0133117647058823</v>
      </c>
      <c r="AG42" s="5"/>
      <c r="AH42" s="13"/>
    </row>
    <row r="43" ht="30.75" spans="1:34">
      <c r="A43" s="5"/>
      <c r="B43" s="8"/>
      <c r="C43" s="6" t="s">
        <v>12</v>
      </c>
      <c r="D43" s="6">
        <v>0.7429</v>
      </c>
      <c r="E43" s="6">
        <v>0.7698</v>
      </c>
      <c r="F43" s="7">
        <v>0.716</v>
      </c>
      <c r="G43" s="6">
        <v>0.8187</v>
      </c>
      <c r="H43" s="6">
        <v>0.4865</v>
      </c>
      <c r="I43" s="5"/>
      <c r="J43" s="6" t="s">
        <v>15</v>
      </c>
      <c r="K43" s="6">
        <v>0.6871</v>
      </c>
      <c r="L43" s="6">
        <v>0.727</v>
      </c>
      <c r="M43" s="6">
        <v>0.6471</v>
      </c>
      <c r="N43" s="6">
        <v>0.7593</v>
      </c>
      <c r="O43" s="6">
        <v>0.3753</v>
      </c>
      <c r="P43" s="9"/>
      <c r="Q43" s="9"/>
      <c r="R43" s="9"/>
      <c r="S43" s="5"/>
      <c r="T43" s="6" t="s">
        <v>3</v>
      </c>
      <c r="U43" s="6" t="s">
        <v>4</v>
      </c>
      <c r="V43" s="6" t="s">
        <v>5</v>
      </c>
      <c r="W43" s="6" t="s">
        <v>6</v>
      </c>
      <c r="X43" s="6" t="s">
        <v>7</v>
      </c>
      <c r="Y43" s="5" t="s">
        <v>7</v>
      </c>
      <c r="Z43" s="6" t="s">
        <v>12</v>
      </c>
      <c r="AA43" s="6" t="s">
        <v>11</v>
      </c>
      <c r="AB43" s="12"/>
      <c r="AC43" s="5"/>
      <c r="AD43" s="6" t="s">
        <v>12</v>
      </c>
      <c r="AE43" s="6" t="s">
        <v>13</v>
      </c>
      <c r="AF43" s="12"/>
      <c r="AG43" s="5"/>
      <c r="AH43" s="13"/>
    </row>
    <row r="44" ht="30.75" spans="1:34">
      <c r="A44" s="5" t="s">
        <v>24</v>
      </c>
      <c r="B44" s="8" t="s">
        <v>25</v>
      </c>
      <c r="C44" s="6" t="s">
        <v>10</v>
      </c>
      <c r="D44" s="6">
        <v>0.8377</v>
      </c>
      <c r="E44" s="6">
        <v>0.8244</v>
      </c>
      <c r="F44" s="6">
        <v>0.8511</v>
      </c>
      <c r="G44" s="6">
        <v>0.909</v>
      </c>
      <c r="H44" s="6">
        <v>0.676</v>
      </c>
      <c r="I44" s="5"/>
      <c r="J44" s="6" t="s">
        <v>15</v>
      </c>
      <c r="K44" s="6">
        <v>0.7371</v>
      </c>
      <c r="L44" s="6">
        <v>0.7536</v>
      </c>
      <c r="M44" s="6">
        <v>0.7207</v>
      </c>
      <c r="N44" s="6">
        <v>0.8141</v>
      </c>
      <c r="O44" s="6">
        <v>0.4746</v>
      </c>
      <c r="P44" s="9"/>
      <c r="Q44" s="9"/>
      <c r="R44" s="9"/>
      <c r="S44" s="6" t="s">
        <v>12</v>
      </c>
      <c r="T44" s="6">
        <v>0.9492</v>
      </c>
      <c r="U44" s="6">
        <v>0.9817</v>
      </c>
      <c r="V44" s="6">
        <v>0.9166</v>
      </c>
      <c r="W44" s="6">
        <v>0.9672</v>
      </c>
      <c r="X44" s="6">
        <v>0.9003</v>
      </c>
      <c r="Y44" s="5"/>
      <c r="Z44" s="6">
        <v>0.9003</v>
      </c>
      <c r="AA44" s="6">
        <v>0.9009</v>
      </c>
      <c r="AB44" s="12">
        <f t="shared" ref="AB44:AB60" si="5">Z44-AA44</f>
        <v>-0.000600000000000045</v>
      </c>
      <c r="AC44" s="5"/>
      <c r="AD44" s="6">
        <v>0.9003</v>
      </c>
      <c r="AE44" s="6">
        <v>0.8999</v>
      </c>
      <c r="AF44" s="12">
        <f t="shared" ref="AF44:AF60" si="6">AD44-AE44</f>
        <v>0.000399999999999956</v>
      </c>
      <c r="AG44" s="5"/>
      <c r="AH44" s="13"/>
    </row>
    <row r="45" ht="30.75" spans="1:34">
      <c r="A45" s="5"/>
      <c r="B45" s="8"/>
      <c r="C45" s="6" t="s">
        <v>11</v>
      </c>
      <c r="D45" s="6">
        <v>0.8538</v>
      </c>
      <c r="E45" s="6">
        <v>0.8233</v>
      </c>
      <c r="F45" s="6">
        <v>0.8842</v>
      </c>
      <c r="G45" s="6">
        <v>0.9184</v>
      </c>
      <c r="H45" s="6">
        <v>0.7088</v>
      </c>
      <c r="I45" s="5"/>
      <c r="J45" s="6" t="s">
        <v>15</v>
      </c>
      <c r="K45" s="6">
        <v>0.861</v>
      </c>
      <c r="L45" s="6">
        <v>0.8451</v>
      </c>
      <c r="M45" s="6">
        <v>0.877</v>
      </c>
      <c r="N45" s="6">
        <v>0.933</v>
      </c>
      <c r="O45" s="6">
        <v>0.7222</v>
      </c>
      <c r="P45" s="9"/>
      <c r="Q45" s="9"/>
      <c r="R45" s="9"/>
      <c r="S45" s="6" t="s">
        <v>12</v>
      </c>
      <c r="T45" s="6">
        <v>0.9679</v>
      </c>
      <c r="U45" s="6">
        <v>0.971</v>
      </c>
      <c r="V45" s="6">
        <v>0.9649</v>
      </c>
      <c r="W45" s="6">
        <v>0.981</v>
      </c>
      <c r="X45" s="6">
        <v>0.9359</v>
      </c>
      <c r="Y45" s="5"/>
      <c r="Z45" s="6">
        <v>0.9359</v>
      </c>
      <c r="AA45" s="6">
        <v>0.9369</v>
      </c>
      <c r="AB45" s="12">
        <f t="shared" si="5"/>
        <v>-0.001</v>
      </c>
      <c r="AC45" s="5"/>
      <c r="AD45" s="6">
        <v>0.9359</v>
      </c>
      <c r="AE45" s="6">
        <v>0.9325</v>
      </c>
      <c r="AF45" s="12">
        <f t="shared" si="6"/>
        <v>0.00339999999999996</v>
      </c>
      <c r="AG45" s="5"/>
      <c r="AH45" s="13"/>
    </row>
    <row r="46" ht="30.75" spans="1:34">
      <c r="A46" s="5"/>
      <c r="B46" s="8"/>
      <c r="C46" s="6" t="s">
        <v>13</v>
      </c>
      <c r="D46" s="6">
        <v>0.8592</v>
      </c>
      <c r="E46" s="6">
        <v>0.8452</v>
      </c>
      <c r="F46" s="6">
        <v>0.8732</v>
      </c>
      <c r="G46" s="6">
        <v>0.9317</v>
      </c>
      <c r="H46" s="6">
        <v>0.7187</v>
      </c>
      <c r="I46" s="5"/>
      <c r="J46" s="6" t="s">
        <v>15</v>
      </c>
      <c r="K46" s="6">
        <v>0.902</v>
      </c>
      <c r="L46" s="6">
        <v>0.908</v>
      </c>
      <c r="M46" s="6">
        <v>0.895</v>
      </c>
      <c r="N46" s="6">
        <v>0.945</v>
      </c>
      <c r="O46" s="6">
        <v>0.803</v>
      </c>
      <c r="P46" s="9"/>
      <c r="Q46" s="9"/>
      <c r="R46" s="9"/>
      <c r="S46" s="6" t="s">
        <v>12</v>
      </c>
      <c r="T46" s="6">
        <v>0.8531</v>
      </c>
      <c r="U46" s="6">
        <v>0.8588</v>
      </c>
      <c r="V46" s="6">
        <v>0.8471</v>
      </c>
      <c r="W46" s="6">
        <v>0.8958</v>
      </c>
      <c r="X46" s="6">
        <v>0.7061</v>
      </c>
      <c r="Y46" s="5"/>
      <c r="Z46" s="6">
        <v>0.7061</v>
      </c>
      <c r="AA46" s="6">
        <v>0.6517</v>
      </c>
      <c r="AB46" s="12">
        <f t="shared" si="5"/>
        <v>0.0544</v>
      </c>
      <c r="AC46" s="5"/>
      <c r="AD46" s="6">
        <v>0.7061</v>
      </c>
      <c r="AE46" s="6">
        <v>0.6348</v>
      </c>
      <c r="AF46" s="12">
        <f t="shared" si="6"/>
        <v>0.0712999999999999</v>
      </c>
      <c r="AG46" s="5"/>
      <c r="AH46" s="13"/>
    </row>
    <row r="47" ht="30.75" spans="1:34">
      <c r="A47" s="5"/>
      <c r="B47" s="8"/>
      <c r="C47" s="6" t="s">
        <v>14</v>
      </c>
      <c r="D47" s="6">
        <v>0.853</v>
      </c>
      <c r="E47" s="6">
        <v>0.846</v>
      </c>
      <c r="F47" s="6">
        <v>0.859</v>
      </c>
      <c r="G47" s="6">
        <v>0.915</v>
      </c>
      <c r="H47" s="6">
        <v>0.705</v>
      </c>
      <c r="I47" s="5"/>
      <c r="J47" s="6" t="s">
        <v>15</v>
      </c>
      <c r="K47" s="6">
        <v>0.7288</v>
      </c>
      <c r="L47" s="6">
        <v>0.6993</v>
      </c>
      <c r="M47" s="6">
        <v>0.7583</v>
      </c>
      <c r="N47" s="6">
        <v>0.7981</v>
      </c>
      <c r="O47" s="6">
        <v>0.4584</v>
      </c>
      <c r="P47" s="9"/>
      <c r="Q47" s="9"/>
      <c r="R47" s="9"/>
      <c r="S47" s="6" t="s">
        <v>12</v>
      </c>
      <c r="T47" s="6">
        <v>0.8529</v>
      </c>
      <c r="U47" s="7">
        <v>0.8686</v>
      </c>
      <c r="V47" s="6">
        <v>0.8372</v>
      </c>
      <c r="W47" s="6">
        <v>0.9283</v>
      </c>
      <c r="X47" s="6">
        <v>0.7062</v>
      </c>
      <c r="Y47" s="5"/>
      <c r="Z47" s="6">
        <v>0.7062</v>
      </c>
      <c r="AA47" s="6">
        <v>0.6842</v>
      </c>
      <c r="AB47" s="12">
        <f t="shared" si="5"/>
        <v>0.022</v>
      </c>
      <c r="AC47" s="5"/>
      <c r="AD47" s="6">
        <v>0.7062</v>
      </c>
      <c r="AE47" s="6">
        <v>0.7041</v>
      </c>
      <c r="AF47" s="12">
        <f t="shared" si="6"/>
        <v>0.0021000000000001</v>
      </c>
      <c r="AG47" s="5"/>
      <c r="AH47" s="13"/>
    </row>
    <row r="48" ht="30.75" spans="1:34">
      <c r="A48" s="5"/>
      <c r="B48" s="8"/>
      <c r="C48" s="6" t="s">
        <v>15</v>
      </c>
      <c r="D48" s="6">
        <v>0.861</v>
      </c>
      <c r="E48" s="6">
        <v>0.8451</v>
      </c>
      <c r="F48" s="6">
        <v>0.877</v>
      </c>
      <c r="G48" s="6">
        <v>0.933</v>
      </c>
      <c r="H48" s="6">
        <v>0.7222</v>
      </c>
      <c r="I48" s="5"/>
      <c r="J48" s="6" t="s">
        <v>15</v>
      </c>
      <c r="K48" s="6">
        <v>0.9199</v>
      </c>
      <c r="L48" s="6">
        <v>0.9151</v>
      </c>
      <c r="M48" s="6">
        <v>0.9247</v>
      </c>
      <c r="N48" s="6">
        <v>0.9675</v>
      </c>
      <c r="O48" s="6">
        <v>0.8398</v>
      </c>
      <c r="P48" s="9"/>
      <c r="Q48" s="9"/>
      <c r="R48" s="9"/>
      <c r="S48" s="6" t="s">
        <v>12</v>
      </c>
      <c r="T48" s="6">
        <v>0.7104</v>
      </c>
      <c r="U48" s="6">
        <v>0.7585</v>
      </c>
      <c r="V48" s="6">
        <v>0.6621</v>
      </c>
      <c r="W48" s="6">
        <v>0.7758</v>
      </c>
      <c r="X48" s="6">
        <v>0.4227</v>
      </c>
      <c r="Y48" s="5"/>
      <c r="Z48" s="6">
        <v>0.4227</v>
      </c>
      <c r="AA48" s="6">
        <v>0.4064</v>
      </c>
      <c r="AB48" s="12">
        <f t="shared" si="5"/>
        <v>0.0163</v>
      </c>
      <c r="AC48" s="5"/>
      <c r="AD48" s="6">
        <v>0.4227</v>
      </c>
      <c r="AE48" s="6">
        <v>0.361</v>
      </c>
      <c r="AF48" s="12">
        <f t="shared" si="6"/>
        <v>0.0617</v>
      </c>
      <c r="AG48" s="5"/>
      <c r="AH48" s="13"/>
    </row>
    <row r="49" ht="30.75" spans="1:34">
      <c r="A49" s="5"/>
      <c r="B49" s="8"/>
      <c r="C49" s="6" t="s">
        <v>16</v>
      </c>
      <c r="D49" s="6">
        <v>0.7553</v>
      </c>
      <c r="E49" s="6">
        <v>0.7732</v>
      </c>
      <c r="F49" s="6">
        <v>0.7373</v>
      </c>
      <c r="G49" s="6">
        <v>0.8344</v>
      </c>
      <c r="H49" s="6">
        <v>0.5109</v>
      </c>
      <c r="I49" s="5"/>
      <c r="J49" s="6" t="s">
        <v>15</v>
      </c>
      <c r="K49" s="6">
        <v>0.9248</v>
      </c>
      <c r="L49" s="6">
        <v>0.9413</v>
      </c>
      <c r="M49" s="6">
        <v>0.9084</v>
      </c>
      <c r="N49" s="6">
        <v>0.9718</v>
      </c>
      <c r="O49" s="6">
        <v>0.8502</v>
      </c>
      <c r="P49" s="9"/>
      <c r="Q49" s="9"/>
      <c r="R49" s="9"/>
      <c r="S49" s="6" t="s">
        <v>12</v>
      </c>
      <c r="T49" s="6">
        <v>0.7429</v>
      </c>
      <c r="U49" s="6">
        <v>0.7698</v>
      </c>
      <c r="V49" s="7">
        <v>0.716</v>
      </c>
      <c r="W49" s="6">
        <v>0.8187</v>
      </c>
      <c r="X49" s="6">
        <v>0.4865</v>
      </c>
      <c r="Y49" s="5"/>
      <c r="Z49" s="6">
        <v>0.4865</v>
      </c>
      <c r="AA49" s="6">
        <v>0.4768</v>
      </c>
      <c r="AB49" s="12">
        <f t="shared" si="5"/>
        <v>0.00969999999999999</v>
      </c>
      <c r="AC49" s="5"/>
      <c r="AD49" s="6">
        <v>0.4865</v>
      </c>
      <c r="AE49" s="6">
        <v>0.3732</v>
      </c>
      <c r="AF49" s="12">
        <f t="shared" si="6"/>
        <v>0.1133</v>
      </c>
      <c r="AG49" s="5"/>
      <c r="AH49" s="13"/>
    </row>
    <row r="50" ht="30.75" spans="1:34">
      <c r="A50" s="5"/>
      <c r="B50" s="8"/>
      <c r="C50" s="6" t="s">
        <v>12</v>
      </c>
      <c r="D50" s="6">
        <v>0.8607</v>
      </c>
      <c r="E50" s="6">
        <v>0.8561</v>
      </c>
      <c r="F50" s="6">
        <v>0.8553</v>
      </c>
      <c r="G50" s="6">
        <v>0.9342</v>
      </c>
      <c r="H50" s="6">
        <v>0.7215</v>
      </c>
      <c r="I50" s="5"/>
      <c r="J50" s="6" t="s">
        <v>15</v>
      </c>
      <c r="K50" s="6">
        <v>0.8987</v>
      </c>
      <c r="L50" s="6">
        <v>0.9047</v>
      </c>
      <c r="M50" s="6">
        <v>0.8926</v>
      </c>
      <c r="N50" s="6">
        <v>0.9635</v>
      </c>
      <c r="O50" s="6">
        <v>0.7974</v>
      </c>
      <c r="P50" s="9"/>
      <c r="Q50" s="9"/>
      <c r="R50" s="9"/>
      <c r="S50" s="6" t="s">
        <v>12</v>
      </c>
      <c r="T50" s="6">
        <v>0.8607</v>
      </c>
      <c r="U50" s="6">
        <v>0.8561</v>
      </c>
      <c r="V50" s="6">
        <v>0.8553</v>
      </c>
      <c r="W50" s="6">
        <v>0.9342</v>
      </c>
      <c r="X50" s="6">
        <v>0.7215</v>
      </c>
      <c r="Y50" s="5"/>
      <c r="Z50" s="6">
        <v>0.7215</v>
      </c>
      <c r="AA50" s="6">
        <v>0.7088</v>
      </c>
      <c r="AB50" s="12">
        <f t="shared" si="5"/>
        <v>0.0127</v>
      </c>
      <c r="AC50" s="5"/>
      <c r="AD50" s="6">
        <v>0.7215</v>
      </c>
      <c r="AE50" s="6">
        <v>0.7187</v>
      </c>
      <c r="AF50" s="12">
        <f t="shared" si="6"/>
        <v>0.00280000000000002</v>
      </c>
      <c r="AG50" s="5"/>
      <c r="AH50" s="13"/>
    </row>
    <row r="51" ht="30.75" spans="1:34">
      <c r="A51" s="5"/>
      <c r="B51" s="8" t="s">
        <v>26</v>
      </c>
      <c r="C51" s="6" t="s">
        <v>10</v>
      </c>
      <c r="D51" s="6">
        <v>0.8557</v>
      </c>
      <c r="E51" s="6">
        <v>0.8676</v>
      </c>
      <c r="F51" s="6">
        <v>0.8437</v>
      </c>
      <c r="G51" s="6">
        <v>0.935</v>
      </c>
      <c r="H51" s="6">
        <v>0.712</v>
      </c>
      <c r="I51" s="5"/>
      <c r="J51" s="6" t="s">
        <v>15</v>
      </c>
      <c r="K51" s="6">
        <v>0.8161</v>
      </c>
      <c r="L51" s="6">
        <v>0.7859</v>
      </c>
      <c r="M51" s="6">
        <v>0.8461</v>
      </c>
      <c r="N51" s="6">
        <v>0.8884</v>
      </c>
      <c r="O51" s="6">
        <v>0.6332</v>
      </c>
      <c r="P51" s="9"/>
      <c r="Q51" s="9"/>
      <c r="R51" s="9"/>
      <c r="S51" s="6" t="s">
        <v>12</v>
      </c>
      <c r="T51" s="6">
        <v>0.9086</v>
      </c>
      <c r="U51" s="6">
        <v>0.9257</v>
      </c>
      <c r="V51" s="6">
        <v>0.8916</v>
      </c>
      <c r="W51" s="6">
        <v>0.9657</v>
      </c>
      <c r="X51" s="6">
        <v>0.8178</v>
      </c>
      <c r="Y51" s="5"/>
      <c r="Z51" s="6">
        <v>0.8178</v>
      </c>
      <c r="AA51" s="6">
        <v>0.7808</v>
      </c>
      <c r="AB51" s="12">
        <f t="shared" si="5"/>
        <v>0.0369999999999999</v>
      </c>
      <c r="AC51" s="5"/>
      <c r="AD51" s="6">
        <v>0.8178</v>
      </c>
      <c r="AE51" s="6">
        <v>0.7284</v>
      </c>
      <c r="AF51" s="12">
        <f t="shared" si="6"/>
        <v>0.0893999999999999</v>
      </c>
      <c r="AG51" s="5"/>
      <c r="AH51" s="13"/>
    </row>
    <row r="52" ht="30.75" spans="1:34">
      <c r="A52" s="5"/>
      <c r="B52" s="8"/>
      <c r="C52" s="6" t="s">
        <v>11</v>
      </c>
      <c r="D52" s="6">
        <v>0.8903</v>
      </c>
      <c r="E52" s="6">
        <v>0.8817</v>
      </c>
      <c r="F52" s="6">
        <v>0.899</v>
      </c>
      <c r="G52" s="6">
        <v>0.9433</v>
      </c>
      <c r="H52" s="6">
        <v>0.7808</v>
      </c>
      <c r="I52" s="5"/>
      <c r="J52" s="6" t="s">
        <v>15</v>
      </c>
      <c r="K52" s="6">
        <v>0.8011</v>
      </c>
      <c r="L52" s="6">
        <v>0.7992</v>
      </c>
      <c r="M52" s="6">
        <v>0.8029</v>
      </c>
      <c r="N52" s="6">
        <v>0.8838</v>
      </c>
      <c r="O52" s="6">
        <v>0.6022</v>
      </c>
      <c r="P52" s="9"/>
      <c r="Q52" s="9"/>
      <c r="R52" s="9"/>
      <c r="S52" s="6" t="s">
        <v>12</v>
      </c>
      <c r="T52" s="6">
        <v>0.7445</v>
      </c>
      <c r="U52" s="6">
        <v>0.6726</v>
      </c>
      <c r="V52" s="6">
        <v>0.8167</v>
      </c>
      <c r="W52" s="6">
        <v>0.8156</v>
      </c>
      <c r="X52" s="6">
        <v>0.4944</v>
      </c>
      <c r="Y52" s="5"/>
      <c r="Z52" s="6">
        <v>0.4944</v>
      </c>
      <c r="AA52" s="6">
        <v>0.4673</v>
      </c>
      <c r="AB52" s="12">
        <f t="shared" si="5"/>
        <v>0.0271</v>
      </c>
      <c r="AC52" s="5"/>
      <c r="AD52" s="6">
        <v>0.4944</v>
      </c>
      <c r="AE52" s="6">
        <v>0.4597</v>
      </c>
      <c r="AF52" s="12">
        <f t="shared" si="6"/>
        <v>0.0347</v>
      </c>
      <c r="AG52" s="5"/>
      <c r="AH52" s="13"/>
    </row>
    <row r="53" ht="30.75" spans="1:34">
      <c r="A53" s="5"/>
      <c r="B53" s="8"/>
      <c r="C53" s="6" t="s">
        <v>13</v>
      </c>
      <c r="D53" s="6">
        <v>0.8638</v>
      </c>
      <c r="E53" s="6">
        <v>0.8876</v>
      </c>
      <c r="F53" s="6">
        <v>0.8399</v>
      </c>
      <c r="G53" s="6">
        <v>0.9364</v>
      </c>
      <c r="H53" s="6">
        <v>0.7284</v>
      </c>
      <c r="I53" s="5"/>
      <c r="J53" s="6" t="s">
        <v>15</v>
      </c>
      <c r="K53" s="6">
        <v>0.8716</v>
      </c>
      <c r="L53" s="6">
        <v>0.9343</v>
      </c>
      <c r="M53" s="6">
        <v>0.8118</v>
      </c>
      <c r="N53" s="6">
        <v>0.9442</v>
      </c>
      <c r="O53" s="6">
        <v>0.7547</v>
      </c>
      <c r="P53" s="9"/>
      <c r="Q53" s="9"/>
      <c r="R53" s="9"/>
      <c r="S53" s="6" t="s">
        <v>12</v>
      </c>
      <c r="T53" s="6">
        <v>0.9231</v>
      </c>
      <c r="U53" s="6">
        <v>0.9204</v>
      </c>
      <c r="V53" s="6">
        <v>0.9257</v>
      </c>
      <c r="W53" s="6">
        <v>0.9713</v>
      </c>
      <c r="X53" s="6">
        <v>0.8462</v>
      </c>
      <c r="Y53" s="5"/>
      <c r="Z53" s="6">
        <v>0.8462</v>
      </c>
      <c r="AA53" s="6">
        <v>0.8244</v>
      </c>
      <c r="AB53" s="12">
        <f t="shared" si="5"/>
        <v>0.0217999999999999</v>
      </c>
      <c r="AC53" s="5"/>
      <c r="AD53" s="6">
        <v>0.8462</v>
      </c>
      <c r="AE53" s="6">
        <v>0.8334</v>
      </c>
      <c r="AF53" s="12">
        <f t="shared" si="6"/>
        <v>0.0127999999999999</v>
      </c>
      <c r="AG53" s="5"/>
      <c r="AH53" s="13"/>
    </row>
    <row r="54" ht="30.75" spans="1:34">
      <c r="A54" s="5"/>
      <c r="B54" s="8"/>
      <c r="C54" s="6" t="s">
        <v>14</v>
      </c>
      <c r="D54" s="6">
        <v>0.9018</v>
      </c>
      <c r="E54" s="6">
        <v>0.9185</v>
      </c>
      <c r="F54" s="6">
        <v>0.8851</v>
      </c>
      <c r="G54" s="6">
        <v>0.9619</v>
      </c>
      <c r="H54" s="6">
        <v>0.8042</v>
      </c>
      <c r="I54" s="5"/>
      <c r="J54" s="6" t="s">
        <v>15</v>
      </c>
      <c r="K54" s="6">
        <v>0.7619</v>
      </c>
      <c r="L54" s="6">
        <v>0.7359</v>
      </c>
      <c r="M54" s="6">
        <v>0.788</v>
      </c>
      <c r="N54" s="6">
        <v>0.8142</v>
      </c>
      <c r="O54" s="6">
        <v>0.5246</v>
      </c>
      <c r="P54" s="9"/>
      <c r="Q54" s="9"/>
      <c r="R54" s="9"/>
      <c r="S54" s="6" t="s">
        <v>12</v>
      </c>
      <c r="T54" s="6">
        <v>0.9388</v>
      </c>
      <c r="U54" s="6">
        <v>0.9497</v>
      </c>
      <c r="V54" s="6">
        <v>0.9278</v>
      </c>
      <c r="W54" s="6">
        <v>0.9813</v>
      </c>
      <c r="X54" s="6">
        <v>0.8778</v>
      </c>
      <c r="Y54" s="5"/>
      <c r="Z54" s="6">
        <v>0.8778</v>
      </c>
      <c r="AA54" s="6">
        <v>0.8244</v>
      </c>
      <c r="AB54" s="12">
        <f t="shared" si="5"/>
        <v>0.0534</v>
      </c>
      <c r="AC54" s="5"/>
      <c r="AD54" s="6">
        <v>0.8778</v>
      </c>
      <c r="AE54" s="6">
        <v>0.8768</v>
      </c>
      <c r="AF54" s="12">
        <f t="shared" si="6"/>
        <v>0.001</v>
      </c>
      <c r="AG54" s="5"/>
      <c r="AH54" s="13"/>
    </row>
    <row r="55" ht="30.75" spans="1:34">
      <c r="A55" s="5"/>
      <c r="B55" s="8"/>
      <c r="C55" s="6" t="s">
        <v>15</v>
      </c>
      <c r="D55" s="6">
        <v>0.902</v>
      </c>
      <c r="E55" s="6">
        <v>0.908</v>
      </c>
      <c r="F55" s="6">
        <v>0.895</v>
      </c>
      <c r="G55" s="6">
        <v>0.945</v>
      </c>
      <c r="H55" s="6">
        <v>0.803</v>
      </c>
      <c r="I55" s="5"/>
      <c r="J55" s="6" t="s">
        <v>15</v>
      </c>
      <c r="K55" s="6">
        <v>0.8421</v>
      </c>
      <c r="L55" s="6">
        <v>0.8234</v>
      </c>
      <c r="M55" s="6">
        <v>0.8321</v>
      </c>
      <c r="N55" s="6">
        <v>0.9486</v>
      </c>
      <c r="O55" s="6">
        <v>0.7423</v>
      </c>
      <c r="P55" s="9"/>
      <c r="Q55" s="9"/>
      <c r="R55" s="9"/>
      <c r="S55" s="6" t="s">
        <v>12</v>
      </c>
      <c r="T55" s="6">
        <v>0.9072</v>
      </c>
      <c r="U55" s="6">
        <v>0.898</v>
      </c>
      <c r="V55" s="6">
        <v>0.9164</v>
      </c>
      <c r="W55" s="6">
        <v>0.9686</v>
      </c>
      <c r="X55" s="6">
        <v>0.8146</v>
      </c>
      <c r="Y55" s="5"/>
      <c r="Z55" s="6">
        <v>0.8146</v>
      </c>
      <c r="AA55" s="6">
        <v>0.796</v>
      </c>
      <c r="AB55" s="12">
        <f t="shared" si="5"/>
        <v>0.0185999999999999</v>
      </c>
      <c r="AC55" s="5"/>
      <c r="AD55" s="6">
        <v>0.8146</v>
      </c>
      <c r="AE55" s="6">
        <v>0.805</v>
      </c>
      <c r="AF55" s="12">
        <f t="shared" si="6"/>
        <v>0.00959999999999994</v>
      </c>
      <c r="AG55" s="5"/>
      <c r="AH55" s="13"/>
    </row>
    <row r="56" ht="30.75" spans="1:34">
      <c r="A56" s="5"/>
      <c r="B56" s="8"/>
      <c r="C56" s="6" t="s">
        <v>16</v>
      </c>
      <c r="D56" s="6">
        <v>0.7223</v>
      </c>
      <c r="E56" s="6">
        <v>0.9052</v>
      </c>
      <c r="F56" s="6">
        <v>0.5394</v>
      </c>
      <c r="G56" s="6">
        <v>0.8312</v>
      </c>
      <c r="H56" s="6">
        <v>0.4778</v>
      </c>
      <c r="I56" s="5"/>
      <c r="J56" s="5"/>
      <c r="K56" s="5"/>
      <c r="L56" s="5"/>
      <c r="M56" s="5"/>
      <c r="N56" s="5"/>
      <c r="O56" s="5"/>
      <c r="P56" s="9"/>
      <c r="Q56" s="9"/>
      <c r="R56" s="9"/>
      <c r="S56" s="6" t="s">
        <v>12</v>
      </c>
      <c r="T56" s="6">
        <v>0.8177</v>
      </c>
      <c r="U56" s="6">
        <v>0.8166</v>
      </c>
      <c r="V56" s="6">
        <v>0.8188</v>
      </c>
      <c r="W56" s="6">
        <v>0.8806</v>
      </c>
      <c r="X56" s="6">
        <v>0.6354</v>
      </c>
      <c r="Y56" s="5"/>
      <c r="Z56" s="6">
        <v>0.6354</v>
      </c>
      <c r="AA56" s="6">
        <v>0.6525</v>
      </c>
      <c r="AB56" s="12">
        <f t="shared" si="5"/>
        <v>-0.0171</v>
      </c>
      <c r="AC56" s="5"/>
      <c r="AD56" s="6">
        <v>0.6354</v>
      </c>
      <c r="AE56" s="6">
        <v>0.5861</v>
      </c>
      <c r="AF56" s="12">
        <f t="shared" si="6"/>
        <v>0.0493</v>
      </c>
      <c r="AG56" s="5"/>
      <c r="AH56" s="13"/>
    </row>
    <row r="57" ht="30.75" spans="1:34">
      <c r="A57" s="5"/>
      <c r="B57" s="8"/>
      <c r="C57" s="6" t="s">
        <v>12</v>
      </c>
      <c r="D57" s="6">
        <v>0.9086</v>
      </c>
      <c r="E57" s="6">
        <v>0.9257</v>
      </c>
      <c r="F57" s="6">
        <v>0.8916</v>
      </c>
      <c r="G57" s="6">
        <v>0.9657</v>
      </c>
      <c r="H57" s="6">
        <v>0.8178</v>
      </c>
      <c r="I57" s="5"/>
      <c r="J57" s="6" t="s">
        <v>16</v>
      </c>
      <c r="K57" s="6">
        <v>0.9061</v>
      </c>
      <c r="L57" s="6">
        <v>0.9752</v>
      </c>
      <c r="M57" s="6">
        <v>0.837</v>
      </c>
      <c r="N57" s="6">
        <v>0.939</v>
      </c>
      <c r="O57" s="6">
        <v>0.8201</v>
      </c>
      <c r="P57" s="9"/>
      <c r="Q57" s="9"/>
      <c r="R57" s="9"/>
      <c r="S57" s="6" t="s">
        <v>12</v>
      </c>
      <c r="T57" s="6">
        <v>0.827</v>
      </c>
      <c r="U57" s="6">
        <v>0.8167</v>
      </c>
      <c r="V57" s="6">
        <v>0.8373</v>
      </c>
      <c r="W57" s="6">
        <v>0.9053</v>
      </c>
      <c r="X57" s="6">
        <v>0.6542</v>
      </c>
      <c r="Y57" s="5"/>
      <c r="Z57" s="6">
        <v>0.6542</v>
      </c>
      <c r="AA57" s="6">
        <v>0.6096</v>
      </c>
      <c r="AB57" s="12">
        <f t="shared" si="5"/>
        <v>0.0446</v>
      </c>
      <c r="AC57" s="5"/>
      <c r="AD57" s="6">
        <v>0.6542</v>
      </c>
      <c r="AE57" s="6">
        <v>0.6596</v>
      </c>
      <c r="AF57" s="12">
        <f t="shared" si="6"/>
        <v>-0.00539999999999996</v>
      </c>
      <c r="AG57" s="5"/>
      <c r="AH57" s="13"/>
    </row>
    <row r="58" ht="30.75" spans="1:34">
      <c r="A58" s="5"/>
      <c r="B58" s="8" t="s">
        <v>27</v>
      </c>
      <c r="C58" s="6" t="s">
        <v>10</v>
      </c>
      <c r="D58" s="6">
        <v>0.7113</v>
      </c>
      <c r="E58" s="6">
        <v>0.7181</v>
      </c>
      <c r="F58" s="6">
        <v>0.7046</v>
      </c>
      <c r="G58" s="6">
        <v>0.785</v>
      </c>
      <c r="H58" s="6">
        <v>0.423</v>
      </c>
      <c r="I58" s="5"/>
      <c r="J58" s="6" t="s">
        <v>16</v>
      </c>
      <c r="K58" s="6">
        <v>0.9307</v>
      </c>
      <c r="L58" s="6">
        <v>0.9761</v>
      </c>
      <c r="M58" s="6">
        <v>0.8852</v>
      </c>
      <c r="N58" s="6">
        <v>0.9778</v>
      </c>
      <c r="O58" s="6">
        <v>0.8649</v>
      </c>
      <c r="P58" s="9"/>
      <c r="Q58" s="9"/>
      <c r="R58" s="9"/>
      <c r="S58" s="6" t="s">
        <v>12</v>
      </c>
      <c r="T58" s="6">
        <v>0.8821</v>
      </c>
      <c r="U58" s="6">
        <v>0.9528</v>
      </c>
      <c r="V58" s="6">
        <v>0.8114</v>
      </c>
      <c r="W58" s="6">
        <v>0.9437</v>
      </c>
      <c r="X58" s="6">
        <v>0.772</v>
      </c>
      <c r="Y58" s="5"/>
      <c r="Z58" s="6">
        <v>0.772</v>
      </c>
      <c r="AA58" s="6">
        <v>0.754</v>
      </c>
      <c r="AB58" s="12">
        <f t="shared" si="5"/>
        <v>0.018</v>
      </c>
      <c r="AC58" s="5"/>
      <c r="AD58" s="6">
        <v>0.772</v>
      </c>
      <c r="AE58" s="6">
        <v>0.7676</v>
      </c>
      <c r="AF58" s="12">
        <f t="shared" si="6"/>
        <v>0.00440000000000007</v>
      </c>
      <c r="AG58" s="5"/>
      <c r="AH58" s="13"/>
    </row>
    <row r="59" ht="30.75" spans="1:34">
      <c r="A59" s="5"/>
      <c r="B59" s="8"/>
      <c r="C59" s="6" t="s">
        <v>11</v>
      </c>
      <c r="D59" s="6">
        <v>0.7328</v>
      </c>
      <c r="E59" s="6">
        <v>0.6891</v>
      </c>
      <c r="F59" s="6">
        <v>0.7765</v>
      </c>
      <c r="G59" s="6">
        <v>0.798</v>
      </c>
      <c r="H59" s="6">
        <v>0.4673</v>
      </c>
      <c r="I59" s="5"/>
      <c r="J59" s="6" t="s">
        <v>16</v>
      </c>
      <c r="K59" s="6">
        <v>0.7732</v>
      </c>
      <c r="L59" s="6">
        <v>0.683</v>
      </c>
      <c r="M59" s="6">
        <v>0.8634</v>
      </c>
      <c r="N59" s="6">
        <v>0.8658</v>
      </c>
      <c r="O59" s="6">
        <v>0.5556</v>
      </c>
      <c r="P59" s="9"/>
      <c r="Q59" s="9"/>
      <c r="R59" s="9"/>
      <c r="S59" s="6" t="s">
        <v>12</v>
      </c>
      <c r="T59" s="6">
        <v>0.768</v>
      </c>
      <c r="U59" s="6">
        <v>0.7271</v>
      </c>
      <c r="V59" s="6">
        <v>0.8088</v>
      </c>
      <c r="W59" s="6">
        <v>0.8454</v>
      </c>
      <c r="X59" s="6">
        <v>0.5378</v>
      </c>
      <c r="Y59" s="5"/>
      <c r="Z59" s="6">
        <v>0.5378</v>
      </c>
      <c r="AA59" s="6">
        <v>0.5512</v>
      </c>
      <c r="AB59" s="12">
        <f t="shared" si="5"/>
        <v>-0.0134000000000001</v>
      </c>
      <c r="AC59" s="5"/>
      <c r="AD59" s="6">
        <v>0.5378</v>
      </c>
      <c r="AE59" s="6">
        <v>0.4604</v>
      </c>
      <c r="AF59" s="12">
        <f t="shared" si="6"/>
        <v>0.0774</v>
      </c>
      <c r="AG59" s="5"/>
      <c r="AH59" s="13"/>
    </row>
    <row r="60" ht="30.75" spans="1:34">
      <c r="A60" s="5"/>
      <c r="B60" s="8"/>
      <c r="C60" s="6" t="s">
        <v>13</v>
      </c>
      <c r="D60" s="6">
        <v>0.7286</v>
      </c>
      <c r="E60" s="6">
        <v>0.7797</v>
      </c>
      <c r="F60" s="6">
        <v>0.6775</v>
      </c>
      <c r="G60" s="6">
        <v>0.8111</v>
      </c>
      <c r="H60" s="6">
        <v>0.4597</v>
      </c>
      <c r="I60" s="5"/>
      <c r="J60" s="6" t="s">
        <v>16</v>
      </c>
      <c r="K60" s="6">
        <v>0.7639</v>
      </c>
      <c r="L60" s="6">
        <v>0.7765</v>
      </c>
      <c r="M60" s="6">
        <v>0.7513</v>
      </c>
      <c r="N60" s="6">
        <v>0.8437</v>
      </c>
      <c r="O60" s="6">
        <v>0.528</v>
      </c>
      <c r="P60" s="9"/>
      <c r="Q60" s="9"/>
      <c r="R60" s="9"/>
      <c r="S60" s="6" t="s">
        <v>12</v>
      </c>
      <c r="T60" s="6">
        <v>0.8774</v>
      </c>
      <c r="U60" s="6">
        <v>0.9024</v>
      </c>
      <c r="V60" s="6">
        <v>0.8524</v>
      </c>
      <c r="W60" s="6">
        <v>0.9485</v>
      </c>
      <c r="X60" s="7">
        <v>0.7558</v>
      </c>
      <c r="Y60" s="5"/>
      <c r="Z60" s="7">
        <v>0.7558</v>
      </c>
      <c r="AA60" s="6">
        <v>0.7394</v>
      </c>
      <c r="AB60" s="12">
        <f t="shared" si="5"/>
        <v>0.0164000000000001</v>
      </c>
      <c r="AC60" s="5"/>
      <c r="AD60" s="7">
        <v>0.7558</v>
      </c>
      <c r="AE60" s="6">
        <v>0.7564</v>
      </c>
      <c r="AF60" s="12">
        <f t="shared" si="6"/>
        <v>-0.000599999999999934</v>
      </c>
      <c r="AG60" s="5"/>
      <c r="AH60" s="13"/>
    </row>
    <row r="61" ht="30.75" spans="1:34">
      <c r="A61" s="5"/>
      <c r="B61" s="8"/>
      <c r="C61" s="6" t="s">
        <v>14</v>
      </c>
      <c r="D61" s="6">
        <v>0.721</v>
      </c>
      <c r="E61" s="6">
        <v>0.707</v>
      </c>
      <c r="F61" s="6">
        <v>0.736</v>
      </c>
      <c r="G61" s="6">
        <v>0.777</v>
      </c>
      <c r="H61" s="6">
        <v>0.443</v>
      </c>
      <c r="I61" s="5"/>
      <c r="J61" s="6" t="s">
        <v>16</v>
      </c>
      <c r="K61" s="6">
        <v>0.6891</v>
      </c>
      <c r="L61" s="6">
        <v>0.6723</v>
      </c>
      <c r="M61" s="6">
        <v>0.7057</v>
      </c>
      <c r="N61" s="6">
        <v>0.7552</v>
      </c>
      <c r="O61" s="6">
        <v>0.3783</v>
      </c>
      <c r="P61" s="9"/>
      <c r="Q61" s="9"/>
      <c r="R61" s="9"/>
      <c r="S61" s="6" t="s">
        <v>20</v>
      </c>
      <c r="T61" s="5">
        <f>AVERAGE(T44:T60)</f>
        <v>0.854794117647059</v>
      </c>
      <c r="U61" s="5">
        <f>AVERAGE(U44:U60)</f>
        <v>0.861558823529412</v>
      </c>
      <c r="V61" s="5">
        <f>AVERAGE(V44:V60)</f>
        <v>0.847417647058823</v>
      </c>
      <c r="W61" s="5">
        <f>AVERAGE(W44:W60)</f>
        <v>0.91335294117647</v>
      </c>
      <c r="X61" s="5">
        <f>AVERAGE(X44:X60)</f>
        <v>0.710894117647059</v>
      </c>
      <c r="Y61" s="5"/>
      <c r="Z61" s="5"/>
      <c r="AA61" s="5"/>
      <c r="AB61" s="12">
        <f>AVERAGE(AB44:AB60)</f>
        <v>0.0188176470588235</v>
      </c>
      <c r="AC61" s="5"/>
      <c r="AD61" s="5"/>
      <c r="AE61" s="5"/>
      <c r="AF61" s="12">
        <f>AVERAGE(AF44:AF60)</f>
        <v>0.0310352941176471</v>
      </c>
      <c r="AG61" s="5"/>
      <c r="AH61" s="13"/>
    </row>
    <row r="62" ht="30.75" spans="1:34">
      <c r="A62" s="5"/>
      <c r="B62" s="8"/>
      <c r="C62" s="6" t="s">
        <v>15</v>
      </c>
      <c r="D62" s="6">
        <v>0.7288</v>
      </c>
      <c r="E62" s="6">
        <v>0.6993</v>
      </c>
      <c r="F62" s="6">
        <v>0.7583</v>
      </c>
      <c r="G62" s="6">
        <v>0.7981</v>
      </c>
      <c r="H62" s="6">
        <v>0.4584</v>
      </c>
      <c r="I62" s="5"/>
      <c r="J62" s="6" t="s">
        <v>16</v>
      </c>
      <c r="K62" s="6">
        <v>0.6695</v>
      </c>
      <c r="L62" s="6">
        <v>0.6934</v>
      </c>
      <c r="M62" s="6">
        <v>0.6457</v>
      </c>
      <c r="N62" s="6">
        <v>0.7352</v>
      </c>
      <c r="O62" s="6">
        <v>0.3396</v>
      </c>
      <c r="P62" s="10"/>
      <c r="Q62" s="10"/>
      <c r="R62" s="10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4"/>
    </row>
    <row r="63" ht="30.75" spans="1:34">
      <c r="A63" s="5"/>
      <c r="B63" s="8"/>
      <c r="C63" s="6" t="s">
        <v>16</v>
      </c>
      <c r="D63" s="6">
        <v>0.6697</v>
      </c>
      <c r="E63" s="6">
        <v>0.5944</v>
      </c>
      <c r="F63" s="6">
        <v>0.7451</v>
      </c>
      <c r="G63" s="6">
        <v>0.7077</v>
      </c>
      <c r="H63" s="6">
        <v>0.3435</v>
      </c>
      <c r="I63" s="5"/>
      <c r="J63" s="6" t="s">
        <v>16</v>
      </c>
      <c r="K63" s="6">
        <v>0.7553</v>
      </c>
      <c r="L63" s="6">
        <v>0.7732</v>
      </c>
      <c r="M63" s="6">
        <v>0.7373</v>
      </c>
      <c r="N63" s="6">
        <v>0.8344</v>
      </c>
      <c r="O63" s="6">
        <v>0.5109</v>
      </c>
      <c r="P63" s="10"/>
      <c r="Q63" s="10"/>
      <c r="R63" s="10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4"/>
    </row>
    <row r="64" ht="30.75" spans="1:34">
      <c r="A64" s="5"/>
      <c r="B64" s="8"/>
      <c r="C64" s="6" t="s">
        <v>12</v>
      </c>
      <c r="D64" s="6">
        <v>0.7445</v>
      </c>
      <c r="E64" s="6">
        <v>0.6726</v>
      </c>
      <c r="F64" s="6">
        <v>0.8167</v>
      </c>
      <c r="G64" s="6">
        <v>0.8156</v>
      </c>
      <c r="H64" s="6">
        <v>0.4944</v>
      </c>
      <c r="I64" s="5"/>
      <c r="J64" s="6" t="s">
        <v>16</v>
      </c>
      <c r="K64" s="6">
        <v>0.7223</v>
      </c>
      <c r="L64" s="6">
        <v>0.9052</v>
      </c>
      <c r="M64" s="6">
        <v>0.5394</v>
      </c>
      <c r="N64" s="6">
        <v>0.8312</v>
      </c>
      <c r="O64" s="6">
        <v>0.4778</v>
      </c>
      <c r="P64" s="10"/>
      <c r="Q64" s="10"/>
      <c r="R64" s="10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4"/>
    </row>
    <row r="65" ht="30.75" spans="1:34">
      <c r="A65" s="5"/>
      <c r="B65" s="8" t="s">
        <v>28</v>
      </c>
      <c r="C65" s="6" t="s">
        <v>10</v>
      </c>
      <c r="D65" s="6">
        <v>0.8962</v>
      </c>
      <c r="E65" s="6">
        <v>0.8897</v>
      </c>
      <c r="F65" s="6">
        <v>0.9026</v>
      </c>
      <c r="G65" s="6">
        <v>0.956</v>
      </c>
      <c r="H65" s="6">
        <v>0.792</v>
      </c>
      <c r="I65" s="5"/>
      <c r="J65" s="6" t="s">
        <v>16</v>
      </c>
      <c r="K65" s="6">
        <v>0.6697</v>
      </c>
      <c r="L65" s="6">
        <v>0.5944</v>
      </c>
      <c r="M65" s="6">
        <v>0.7451</v>
      </c>
      <c r="N65" s="6">
        <v>0.7077</v>
      </c>
      <c r="O65" s="6">
        <v>0.3435</v>
      </c>
      <c r="P65" s="10"/>
      <c r="Q65" s="10"/>
      <c r="R65" s="10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4"/>
    </row>
    <row r="66" ht="30.75" spans="1:34">
      <c r="A66" s="5"/>
      <c r="B66" s="8"/>
      <c r="C66" s="6" t="s">
        <v>11</v>
      </c>
      <c r="D66" s="6">
        <v>0.9122</v>
      </c>
      <c r="E66" s="6">
        <v>0.9038</v>
      </c>
      <c r="F66" s="6">
        <v>0.9205</v>
      </c>
      <c r="G66" s="6">
        <v>0.942</v>
      </c>
      <c r="H66" s="6">
        <v>0.8244</v>
      </c>
      <c r="I66" s="5"/>
      <c r="J66" s="6" t="s">
        <v>16</v>
      </c>
      <c r="K66" s="6">
        <v>0.809</v>
      </c>
      <c r="L66" s="6">
        <v>0.8511</v>
      </c>
      <c r="M66" s="6">
        <v>0.7669</v>
      </c>
      <c r="N66" s="6">
        <v>0.8924</v>
      </c>
      <c r="O66" s="6">
        <v>0.6202</v>
      </c>
      <c r="P66" s="10"/>
      <c r="Q66" s="10"/>
      <c r="R66" s="10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4"/>
    </row>
    <row r="67" ht="30.75" spans="1:34">
      <c r="A67" s="5"/>
      <c r="B67" s="8"/>
      <c r="C67" s="6" t="s">
        <v>13</v>
      </c>
      <c r="D67" s="6">
        <v>0.9167</v>
      </c>
      <c r="E67" s="6">
        <v>0.9147</v>
      </c>
      <c r="F67" s="6">
        <v>0.9187</v>
      </c>
      <c r="G67" s="6">
        <v>0.9601</v>
      </c>
      <c r="H67" s="6">
        <v>0.8334</v>
      </c>
      <c r="I67" s="5"/>
      <c r="J67" s="6" t="s">
        <v>16</v>
      </c>
      <c r="K67" s="6">
        <v>0.8507</v>
      </c>
      <c r="L67" s="6">
        <v>0.9619</v>
      </c>
      <c r="M67" s="6">
        <v>0.7395</v>
      </c>
      <c r="N67" s="6">
        <v>0.9535</v>
      </c>
      <c r="O67" s="6">
        <v>0.7195</v>
      </c>
      <c r="P67" s="10"/>
      <c r="Q67" s="10"/>
      <c r="R67" s="10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4"/>
    </row>
    <row r="68" ht="30.75" spans="1:34">
      <c r="A68" s="5"/>
      <c r="B68" s="8"/>
      <c r="C68" s="6" t="s">
        <v>14</v>
      </c>
      <c r="D68" s="6">
        <v>0.8819</v>
      </c>
      <c r="E68" s="6">
        <v>0.9378</v>
      </c>
      <c r="F68" s="6">
        <v>0.8261</v>
      </c>
      <c r="G68" s="6">
        <v>0.9501</v>
      </c>
      <c r="H68" s="6">
        <v>0.7687</v>
      </c>
      <c r="I68" s="5"/>
      <c r="J68" s="6" t="s">
        <v>16</v>
      </c>
      <c r="K68" s="6">
        <v>0.8227</v>
      </c>
      <c r="L68" s="6">
        <v>0.7978</v>
      </c>
      <c r="M68" s="6">
        <v>0.8476</v>
      </c>
      <c r="N68" s="6">
        <v>0.9008</v>
      </c>
      <c r="O68" s="6">
        <v>0.6462</v>
      </c>
      <c r="P68" s="10"/>
      <c r="Q68" s="10"/>
      <c r="R68" s="10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4"/>
    </row>
    <row r="69" ht="30.75" spans="1:34">
      <c r="A69" s="5"/>
      <c r="B69" s="8"/>
      <c r="C69" s="6" t="s">
        <v>15</v>
      </c>
      <c r="D69" s="6">
        <v>0.9199</v>
      </c>
      <c r="E69" s="6">
        <v>0.9151</v>
      </c>
      <c r="F69" s="6">
        <v>0.9247</v>
      </c>
      <c r="G69" s="6">
        <v>0.9675</v>
      </c>
      <c r="H69" s="6">
        <v>0.8398</v>
      </c>
      <c r="I69" s="5"/>
      <c r="J69" s="6" t="s">
        <v>16</v>
      </c>
      <c r="K69" s="6">
        <v>0.7859</v>
      </c>
      <c r="L69" s="6">
        <v>0.8227</v>
      </c>
      <c r="M69" s="6">
        <v>0.7491</v>
      </c>
      <c r="N69" s="6">
        <v>0.8529</v>
      </c>
      <c r="O69" s="6">
        <v>0.5734</v>
      </c>
      <c r="P69" s="10"/>
      <c r="Q69" s="10"/>
      <c r="R69" s="10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4"/>
    </row>
    <row r="70" ht="30.75" spans="1:34">
      <c r="A70" s="5"/>
      <c r="B70" s="8"/>
      <c r="C70" s="6" t="s">
        <v>16</v>
      </c>
      <c r="D70" s="6">
        <v>0.809</v>
      </c>
      <c r="E70" s="6">
        <v>0.8511</v>
      </c>
      <c r="F70" s="6">
        <v>0.7669</v>
      </c>
      <c r="G70" s="6">
        <v>0.8924</v>
      </c>
      <c r="H70" s="6">
        <v>0.6202</v>
      </c>
      <c r="I70" s="5"/>
      <c r="J70" s="6" t="s">
        <v>16</v>
      </c>
      <c r="K70" s="6">
        <v>0.7451</v>
      </c>
      <c r="L70" s="6">
        <v>0.7279</v>
      </c>
      <c r="M70" s="6">
        <v>0.7622</v>
      </c>
      <c r="N70" s="6">
        <v>0.8211</v>
      </c>
      <c r="O70" s="6">
        <v>0.4905</v>
      </c>
      <c r="P70" s="10"/>
      <c r="Q70" s="10"/>
      <c r="R70" s="10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4"/>
    </row>
    <row r="71" ht="30.75" spans="1:34">
      <c r="A71" s="5"/>
      <c r="B71" s="8"/>
      <c r="C71" s="6" t="s">
        <v>12</v>
      </c>
      <c r="D71" s="6">
        <v>0.9231</v>
      </c>
      <c r="E71" s="6">
        <v>0.9204</v>
      </c>
      <c r="F71" s="6">
        <v>0.9257</v>
      </c>
      <c r="G71" s="6">
        <v>0.9713</v>
      </c>
      <c r="H71" s="6">
        <v>0.8462</v>
      </c>
      <c r="I71" s="5"/>
      <c r="J71" s="6" t="s">
        <v>16</v>
      </c>
      <c r="K71" s="6">
        <v>0.7474</v>
      </c>
      <c r="L71" s="6">
        <v>0.9216</v>
      </c>
      <c r="M71" s="6">
        <v>0.5732</v>
      </c>
      <c r="N71" s="6">
        <v>0.8428</v>
      </c>
      <c r="O71" s="6">
        <v>0.5958</v>
      </c>
      <c r="P71" s="10"/>
      <c r="Q71" s="10"/>
      <c r="R71" s="10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4"/>
    </row>
    <row r="72" ht="30.75" spans="1:34">
      <c r="A72" s="5"/>
      <c r="B72" s="8" t="s">
        <v>29</v>
      </c>
      <c r="C72" s="6" t="s">
        <v>10</v>
      </c>
      <c r="D72" s="6">
        <v>0.9226</v>
      </c>
      <c r="E72" s="6">
        <v>0.9394</v>
      </c>
      <c r="F72" s="6">
        <v>0.9226</v>
      </c>
      <c r="G72" s="6">
        <v>0.975</v>
      </c>
      <c r="H72" s="6">
        <v>0.846</v>
      </c>
      <c r="I72" s="5"/>
      <c r="J72" s="6" t="s">
        <v>16</v>
      </c>
      <c r="K72" s="6">
        <v>0.7051</v>
      </c>
      <c r="L72" s="6">
        <v>0.5677</v>
      </c>
      <c r="M72" s="6">
        <v>0.8425</v>
      </c>
      <c r="N72" s="6">
        <v>0.7712</v>
      </c>
      <c r="O72" s="6">
        <v>0.4267</v>
      </c>
      <c r="P72" s="10"/>
      <c r="Q72" s="10"/>
      <c r="R72" s="10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4"/>
    </row>
    <row r="73" ht="30.75" spans="1:34">
      <c r="A73" s="5"/>
      <c r="B73" s="8"/>
      <c r="C73" s="6" t="s">
        <v>11</v>
      </c>
      <c r="D73" s="6">
        <v>0.9268</v>
      </c>
      <c r="E73" s="6">
        <v>0.9233</v>
      </c>
      <c r="F73" s="6">
        <v>0.9304</v>
      </c>
      <c r="G73" s="6">
        <v>0.9547</v>
      </c>
      <c r="H73" s="6">
        <v>0.8244</v>
      </c>
      <c r="I73" s="5"/>
      <c r="J73" s="6" t="s">
        <v>16</v>
      </c>
      <c r="K73" s="6">
        <v>0.7507</v>
      </c>
      <c r="L73" s="6">
        <v>0.6997</v>
      </c>
      <c r="M73" s="6">
        <v>0.8044</v>
      </c>
      <c r="N73" s="6">
        <v>0.8278</v>
      </c>
      <c r="O73" s="6">
        <v>0.5061</v>
      </c>
      <c r="P73" s="10"/>
      <c r="Q73" s="10"/>
      <c r="R73" s="10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4"/>
    </row>
    <row r="74" ht="30.75" spans="1:34">
      <c r="A74" s="5"/>
      <c r="B74" s="8"/>
      <c r="C74" s="6" t="s">
        <v>13</v>
      </c>
      <c r="D74" s="6">
        <v>0.9384</v>
      </c>
      <c r="E74" s="6">
        <v>0.9381</v>
      </c>
      <c r="F74" s="6">
        <v>0.9387</v>
      </c>
      <c r="G74" s="6">
        <v>0.9785</v>
      </c>
      <c r="H74" s="6">
        <v>0.8768</v>
      </c>
      <c r="I74" s="5"/>
      <c r="J74" s="5"/>
      <c r="K74" s="5"/>
      <c r="L74" s="5"/>
      <c r="M74" s="5"/>
      <c r="N74" s="5"/>
      <c r="O74" s="5"/>
      <c r="P74" s="10"/>
      <c r="Q74" s="10"/>
      <c r="R74" s="10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4"/>
    </row>
    <row r="75" ht="30.75" spans="1:34">
      <c r="A75" s="5"/>
      <c r="B75" s="8"/>
      <c r="C75" s="6" t="s">
        <v>14</v>
      </c>
      <c r="D75" s="6">
        <v>0.926</v>
      </c>
      <c r="E75" s="6">
        <v>0.925</v>
      </c>
      <c r="F75" s="6">
        <v>0.926</v>
      </c>
      <c r="G75" s="6">
        <v>0.962</v>
      </c>
      <c r="H75" s="6">
        <v>0.851</v>
      </c>
      <c r="I75" s="5"/>
      <c r="J75" s="5"/>
      <c r="K75" s="5"/>
      <c r="L75" s="5"/>
      <c r="M75" s="5"/>
      <c r="N75" s="5"/>
      <c r="O75" s="5"/>
      <c r="P75" s="10"/>
      <c r="Q75" s="10"/>
      <c r="R75" s="10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4"/>
    </row>
    <row r="76" ht="30.75" spans="1:34">
      <c r="A76" s="5"/>
      <c r="B76" s="8"/>
      <c r="C76" s="6" t="s">
        <v>15</v>
      </c>
      <c r="D76" s="6">
        <v>0.9248</v>
      </c>
      <c r="E76" s="6">
        <v>0.9413</v>
      </c>
      <c r="F76" s="6">
        <v>0.9084</v>
      </c>
      <c r="G76" s="6">
        <v>0.9718</v>
      </c>
      <c r="H76" s="6">
        <v>0.8502</v>
      </c>
      <c r="I76" s="5"/>
      <c r="J76" s="5"/>
      <c r="K76" s="5"/>
      <c r="L76" s="5"/>
      <c r="M76" s="5"/>
      <c r="N76" s="5"/>
      <c r="O76" s="5"/>
      <c r="P76" s="10"/>
      <c r="Q76" s="10"/>
      <c r="R76" s="10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4"/>
    </row>
    <row r="77" ht="30.75" spans="1:34">
      <c r="A77" s="5"/>
      <c r="B77" s="8"/>
      <c r="C77" s="6" t="s">
        <v>16</v>
      </c>
      <c r="D77" s="6">
        <v>0.8507</v>
      </c>
      <c r="E77" s="6">
        <v>0.9619</v>
      </c>
      <c r="F77" s="6">
        <v>0.7395</v>
      </c>
      <c r="G77" s="6">
        <v>0.9535</v>
      </c>
      <c r="H77" s="6">
        <v>0.7195</v>
      </c>
      <c r="I77" s="5"/>
      <c r="J77" s="5"/>
      <c r="K77" s="5"/>
      <c r="L77" s="5"/>
      <c r="M77" s="5"/>
      <c r="N77" s="5"/>
      <c r="O77" s="5"/>
      <c r="P77" s="10"/>
      <c r="Q77" s="10"/>
      <c r="R77" s="10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4"/>
    </row>
    <row r="78" ht="30.75" spans="1:34">
      <c r="A78" s="5"/>
      <c r="B78" s="8"/>
      <c r="C78" s="6" t="s">
        <v>12</v>
      </c>
      <c r="D78" s="6">
        <v>0.9388</v>
      </c>
      <c r="E78" s="6">
        <v>0.9497</v>
      </c>
      <c r="F78" s="6">
        <v>0.9278</v>
      </c>
      <c r="G78" s="6">
        <v>0.9813</v>
      </c>
      <c r="H78" s="6">
        <v>0.8778</v>
      </c>
      <c r="I78" s="5"/>
      <c r="J78" s="5"/>
      <c r="K78" s="5"/>
      <c r="L78" s="5"/>
      <c r="M78" s="5"/>
      <c r="N78" s="5"/>
      <c r="O78" s="5"/>
      <c r="P78" s="10"/>
      <c r="Q78" s="10"/>
      <c r="R78" s="10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4"/>
    </row>
    <row r="79" ht="30.75" spans="1:34">
      <c r="A79" s="5"/>
      <c r="B79" s="8" t="s">
        <v>30</v>
      </c>
      <c r="C79" s="6" t="s">
        <v>10</v>
      </c>
      <c r="D79" s="6">
        <v>0.8842</v>
      </c>
      <c r="E79" s="6">
        <v>0.8631</v>
      </c>
      <c r="F79" s="6">
        <v>0.9052</v>
      </c>
      <c r="G79" s="6">
        <v>0.95</v>
      </c>
      <c r="H79" s="6">
        <v>0.769</v>
      </c>
      <c r="I79" s="5"/>
      <c r="J79" s="5"/>
      <c r="K79" s="5"/>
      <c r="L79" s="5"/>
      <c r="M79" s="5"/>
      <c r="N79" s="5"/>
      <c r="O79" s="5"/>
      <c r="P79" s="10"/>
      <c r="Q79" s="10"/>
      <c r="R79" s="10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4"/>
    </row>
    <row r="80" ht="30.75" spans="1:34">
      <c r="A80" s="5"/>
      <c r="B80" s="8"/>
      <c r="C80" s="6" t="s">
        <v>11</v>
      </c>
      <c r="D80" s="6">
        <v>0.898</v>
      </c>
      <c r="E80" s="6">
        <v>0.894</v>
      </c>
      <c r="F80" s="6">
        <v>0.902</v>
      </c>
      <c r="G80" s="6">
        <v>0.941</v>
      </c>
      <c r="H80" s="6">
        <v>0.796</v>
      </c>
      <c r="I80" s="5"/>
      <c r="J80" s="5"/>
      <c r="K80" s="5"/>
      <c r="L80" s="5"/>
      <c r="M80" s="5"/>
      <c r="N80" s="5"/>
      <c r="O80" s="5"/>
      <c r="P80" s="10"/>
      <c r="Q80" s="10"/>
      <c r="R80" s="10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4"/>
    </row>
    <row r="81" ht="30.75" spans="1:34">
      <c r="A81" s="5"/>
      <c r="B81" s="8"/>
      <c r="C81" s="6" t="s">
        <v>13</v>
      </c>
      <c r="D81" s="6">
        <v>0.9024</v>
      </c>
      <c r="E81" s="6">
        <v>0.8938</v>
      </c>
      <c r="F81" s="6">
        <v>0.911</v>
      </c>
      <c r="G81" s="6">
        <v>0.9643</v>
      </c>
      <c r="H81" s="6">
        <v>0.805</v>
      </c>
      <c r="I81" s="5"/>
      <c r="J81" s="5"/>
      <c r="K81" s="5"/>
      <c r="L81" s="5"/>
      <c r="M81" s="5"/>
      <c r="N81" s="5"/>
      <c r="O81" s="5"/>
      <c r="P81" s="10"/>
      <c r="Q81" s="10"/>
      <c r="R81" s="10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4"/>
    </row>
    <row r="82" ht="30.75" spans="1:34">
      <c r="A82" s="5"/>
      <c r="B82" s="8"/>
      <c r="C82" s="6" t="s">
        <v>14</v>
      </c>
      <c r="D82" s="6">
        <v>0.896</v>
      </c>
      <c r="E82" s="6">
        <v>0.891</v>
      </c>
      <c r="F82" s="6">
        <v>0.901</v>
      </c>
      <c r="G82" s="6">
        <v>0.947</v>
      </c>
      <c r="H82" s="6">
        <v>0.792</v>
      </c>
      <c r="I82" s="5"/>
      <c r="J82" s="5"/>
      <c r="K82" s="5"/>
      <c r="L82" s="5"/>
      <c r="M82" s="5"/>
      <c r="N82" s="5"/>
      <c r="O82" s="5"/>
      <c r="P82" s="10"/>
      <c r="Q82" s="10"/>
      <c r="R82" s="10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4"/>
    </row>
    <row r="83" ht="30.75" spans="1:34">
      <c r="A83" s="5"/>
      <c r="B83" s="8"/>
      <c r="C83" s="6" t="s">
        <v>15</v>
      </c>
      <c r="D83" s="6">
        <v>0.8987</v>
      </c>
      <c r="E83" s="6">
        <v>0.9047</v>
      </c>
      <c r="F83" s="6">
        <v>0.8926</v>
      </c>
      <c r="G83" s="6">
        <v>0.9635</v>
      </c>
      <c r="H83" s="6">
        <v>0.7974</v>
      </c>
      <c r="I83" s="5"/>
      <c r="J83" s="5"/>
      <c r="K83" s="5"/>
      <c r="L83" s="5"/>
      <c r="M83" s="5"/>
      <c r="N83" s="5"/>
      <c r="O83" s="5"/>
      <c r="P83" s="10"/>
      <c r="Q83" s="10"/>
      <c r="R83" s="10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4"/>
    </row>
    <row r="84" ht="30.75" spans="1:34">
      <c r="A84" s="5"/>
      <c r="B84" s="8"/>
      <c r="C84" s="6" t="s">
        <v>16</v>
      </c>
      <c r="D84" s="6">
        <v>0.8227</v>
      </c>
      <c r="E84" s="6">
        <v>0.7978</v>
      </c>
      <c r="F84" s="6">
        <v>0.8476</v>
      </c>
      <c r="G84" s="6">
        <v>0.9008</v>
      </c>
      <c r="H84" s="6">
        <v>0.6462</v>
      </c>
      <c r="I84" s="5"/>
      <c r="J84" s="5"/>
      <c r="K84" s="5"/>
      <c r="L84" s="5"/>
      <c r="M84" s="5"/>
      <c r="N84" s="5"/>
      <c r="O84" s="5"/>
      <c r="P84" s="10"/>
      <c r="Q84" s="10"/>
      <c r="R84" s="10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4"/>
    </row>
    <row r="85" ht="30.75" spans="1:34">
      <c r="A85" s="5"/>
      <c r="B85" s="8"/>
      <c r="C85" s="6" t="s">
        <v>12</v>
      </c>
      <c r="D85" s="6">
        <v>0.9072</v>
      </c>
      <c r="E85" s="6">
        <v>0.898</v>
      </c>
      <c r="F85" s="6">
        <v>0.9164</v>
      </c>
      <c r="G85" s="6">
        <v>0.9686</v>
      </c>
      <c r="H85" s="6">
        <v>0.8146</v>
      </c>
      <c r="I85" s="5"/>
      <c r="J85" s="5"/>
      <c r="K85" s="5"/>
      <c r="L85" s="5"/>
      <c r="M85" s="5"/>
      <c r="N85" s="5"/>
      <c r="O85" s="5"/>
      <c r="P85" s="10"/>
      <c r="Q85" s="10"/>
      <c r="R85" s="10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4"/>
    </row>
    <row r="86" ht="30.75" spans="1:34">
      <c r="A86" s="5"/>
      <c r="B86" s="8" t="s">
        <v>31</v>
      </c>
      <c r="C86" s="6" t="s">
        <v>10</v>
      </c>
      <c r="D86" s="6">
        <v>0.8545</v>
      </c>
      <c r="E86" s="6">
        <v>0.8796</v>
      </c>
      <c r="F86" s="6">
        <v>0.8294</v>
      </c>
      <c r="G86" s="6">
        <v>0.926</v>
      </c>
      <c r="H86" s="6">
        <v>0.71</v>
      </c>
      <c r="I86" s="5"/>
      <c r="J86" s="5"/>
      <c r="K86" s="5"/>
      <c r="L86" s="5"/>
      <c r="M86" s="5"/>
      <c r="N86" s="5"/>
      <c r="O86" s="5"/>
      <c r="P86" s="10"/>
      <c r="Q86" s="10"/>
      <c r="R86" s="10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4"/>
    </row>
    <row r="87" ht="30.75" spans="1:34">
      <c r="A87" s="5"/>
      <c r="B87" s="8"/>
      <c r="C87" s="6" t="s">
        <v>11</v>
      </c>
      <c r="D87" s="6">
        <v>0.8261</v>
      </c>
      <c r="E87" s="6">
        <v>0.8094</v>
      </c>
      <c r="F87" s="6">
        <v>0.8428</v>
      </c>
      <c r="G87" s="6">
        <v>0.8589</v>
      </c>
      <c r="H87" s="6">
        <v>0.6525</v>
      </c>
      <c r="I87" s="5"/>
      <c r="J87" s="5"/>
      <c r="K87" s="5"/>
      <c r="L87" s="5"/>
      <c r="M87" s="5"/>
      <c r="N87" s="5"/>
      <c r="O87" s="5"/>
      <c r="P87" s="10"/>
      <c r="Q87" s="10"/>
      <c r="R87" s="10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4"/>
    </row>
    <row r="88" ht="30.75" spans="1:34">
      <c r="A88" s="5"/>
      <c r="B88" s="8"/>
      <c r="C88" s="6" t="s">
        <v>13</v>
      </c>
      <c r="D88" s="6">
        <v>0.7892</v>
      </c>
      <c r="E88" s="6">
        <v>0.8695</v>
      </c>
      <c r="F88" s="7">
        <v>0.709</v>
      </c>
      <c r="G88" s="6">
        <v>0.8889</v>
      </c>
      <c r="H88" s="6">
        <v>0.5861</v>
      </c>
      <c r="I88" s="5"/>
      <c r="J88" s="5"/>
      <c r="K88" s="5"/>
      <c r="L88" s="5"/>
      <c r="M88" s="5"/>
      <c r="N88" s="5"/>
      <c r="O88" s="5"/>
      <c r="P88" s="10"/>
      <c r="Q88" s="10"/>
      <c r="R88" s="10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4"/>
    </row>
    <row r="89" ht="30.75" spans="1:34">
      <c r="A89" s="5"/>
      <c r="B89" s="8"/>
      <c r="C89" s="6" t="s">
        <v>14</v>
      </c>
      <c r="D89" s="6">
        <v>0.781</v>
      </c>
      <c r="E89" s="6">
        <v>0.743</v>
      </c>
      <c r="F89" s="6">
        <v>0.819</v>
      </c>
      <c r="G89" s="6">
        <v>0.865</v>
      </c>
      <c r="H89" s="6">
        <v>0.564</v>
      </c>
      <c r="I89" s="5"/>
      <c r="J89" s="5"/>
      <c r="K89" s="5"/>
      <c r="L89" s="5"/>
      <c r="M89" s="5"/>
      <c r="N89" s="5"/>
      <c r="O89" s="5"/>
      <c r="P89" s="10"/>
      <c r="Q89" s="10"/>
      <c r="R89" s="10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4"/>
    </row>
    <row r="90" ht="30.75" spans="1:34">
      <c r="A90" s="5"/>
      <c r="B90" s="8"/>
      <c r="C90" s="6" t="s">
        <v>15</v>
      </c>
      <c r="D90" s="6">
        <v>0.8161</v>
      </c>
      <c r="E90" s="6">
        <v>0.7859</v>
      </c>
      <c r="F90" s="6">
        <v>0.8461</v>
      </c>
      <c r="G90" s="6">
        <v>0.8884</v>
      </c>
      <c r="H90" s="6">
        <v>0.6332</v>
      </c>
      <c r="I90" s="5"/>
      <c r="J90" s="5"/>
      <c r="K90" s="5"/>
      <c r="L90" s="5"/>
      <c r="M90" s="5"/>
      <c r="N90" s="5"/>
      <c r="O90" s="5"/>
      <c r="P90" s="10"/>
      <c r="Q90" s="10"/>
      <c r="R90" s="10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4"/>
    </row>
    <row r="91" ht="30.75" spans="1:34">
      <c r="A91" s="5"/>
      <c r="B91" s="8"/>
      <c r="C91" s="6" t="s">
        <v>16</v>
      </c>
      <c r="D91" s="6">
        <v>0.7859</v>
      </c>
      <c r="E91" s="6">
        <v>0.8227</v>
      </c>
      <c r="F91" s="6">
        <v>0.7491</v>
      </c>
      <c r="G91" s="6">
        <v>0.8529</v>
      </c>
      <c r="H91" s="6">
        <v>0.5734</v>
      </c>
      <c r="I91" s="5"/>
      <c r="J91" s="5"/>
      <c r="K91" s="5"/>
      <c r="L91" s="5"/>
      <c r="M91" s="5"/>
      <c r="N91" s="5"/>
      <c r="O91" s="5"/>
      <c r="P91" s="10"/>
      <c r="Q91" s="10"/>
      <c r="R91" s="10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4"/>
    </row>
    <row r="92" ht="30.75" spans="1:34">
      <c r="A92" s="5"/>
      <c r="B92" s="8"/>
      <c r="C92" s="6" t="s">
        <v>12</v>
      </c>
      <c r="D92" s="6">
        <v>0.8177</v>
      </c>
      <c r="E92" s="6">
        <v>0.8166</v>
      </c>
      <c r="F92" s="6">
        <v>0.8188</v>
      </c>
      <c r="G92" s="6">
        <v>0.8806</v>
      </c>
      <c r="H92" s="6">
        <v>0.6354</v>
      </c>
      <c r="I92" s="5"/>
      <c r="J92" s="5"/>
      <c r="K92" s="5"/>
      <c r="L92" s="5"/>
      <c r="M92" s="5"/>
      <c r="N92" s="5"/>
      <c r="O92" s="5"/>
      <c r="P92" s="10"/>
      <c r="Q92" s="10"/>
      <c r="R92" s="10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4"/>
    </row>
    <row r="93" ht="30.75" spans="1:34">
      <c r="A93" s="5"/>
      <c r="B93" s="8" t="s">
        <v>32</v>
      </c>
      <c r="C93" s="6" t="s">
        <v>10</v>
      </c>
      <c r="D93" s="6">
        <v>0.7855</v>
      </c>
      <c r="E93" s="6">
        <v>0.7538</v>
      </c>
      <c r="F93" s="6">
        <v>0.8172</v>
      </c>
      <c r="G93" s="6">
        <v>0.868</v>
      </c>
      <c r="H93" s="6">
        <v>0.572</v>
      </c>
      <c r="I93" s="5"/>
      <c r="J93" s="5"/>
      <c r="K93" s="5"/>
      <c r="L93" s="5"/>
      <c r="M93" s="5"/>
      <c r="N93" s="5"/>
      <c r="O93" s="5"/>
      <c r="P93" s="10"/>
      <c r="Q93" s="10"/>
      <c r="R93" s="10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4"/>
    </row>
    <row r="94" ht="30.75" spans="1:34">
      <c r="A94" s="5"/>
      <c r="B94" s="8"/>
      <c r="C94" s="6" t="s">
        <v>11</v>
      </c>
      <c r="D94" s="6">
        <v>0.8011</v>
      </c>
      <c r="E94" s="6">
        <v>0.7237</v>
      </c>
      <c r="F94" s="6">
        <v>0.8785</v>
      </c>
      <c r="G94" s="6">
        <v>0.8709</v>
      </c>
      <c r="H94" s="6">
        <v>0.6096</v>
      </c>
      <c r="I94" s="5"/>
      <c r="J94" s="5"/>
      <c r="K94" s="5"/>
      <c r="L94" s="5"/>
      <c r="M94" s="5"/>
      <c r="N94" s="5"/>
      <c r="O94" s="5"/>
      <c r="P94" s="10"/>
      <c r="Q94" s="10"/>
      <c r="R94" s="10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4"/>
    </row>
    <row r="95" ht="30.75" spans="1:34">
      <c r="A95" s="5"/>
      <c r="B95" s="8"/>
      <c r="C95" s="6" t="s">
        <v>13</v>
      </c>
      <c r="D95" s="6">
        <v>0.8256</v>
      </c>
      <c r="E95" s="6">
        <v>0.7464</v>
      </c>
      <c r="F95" s="6">
        <v>0.9049</v>
      </c>
      <c r="G95" s="6">
        <v>0.903</v>
      </c>
      <c r="H95" s="6">
        <v>0.6596</v>
      </c>
      <c r="I95" s="5"/>
      <c r="J95" s="5"/>
      <c r="K95" s="5"/>
      <c r="L95" s="5"/>
      <c r="M95" s="5"/>
      <c r="N95" s="5"/>
      <c r="O95" s="5"/>
      <c r="P95" s="10"/>
      <c r="Q95" s="10"/>
      <c r="R95" s="10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4"/>
    </row>
    <row r="96" ht="30.75" spans="1:34">
      <c r="A96" s="5"/>
      <c r="B96" s="8"/>
      <c r="C96" s="6" t="s">
        <v>14</v>
      </c>
      <c r="D96" s="6">
        <v>0.813</v>
      </c>
      <c r="E96" s="6">
        <v>0.801</v>
      </c>
      <c r="F96" s="6">
        <v>0.825</v>
      </c>
      <c r="G96" s="6">
        <v>0.85</v>
      </c>
      <c r="H96" s="6">
        <v>0.627</v>
      </c>
      <c r="I96" s="5"/>
      <c r="J96" s="5"/>
      <c r="K96" s="5"/>
      <c r="L96" s="5"/>
      <c r="M96" s="5"/>
      <c r="N96" s="5"/>
      <c r="O96" s="5"/>
      <c r="P96" s="10"/>
      <c r="Q96" s="10"/>
      <c r="R96" s="10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4"/>
    </row>
    <row r="97" ht="30.75" spans="1:34">
      <c r="A97" s="5"/>
      <c r="B97" s="8"/>
      <c r="C97" s="6" t="s">
        <v>15</v>
      </c>
      <c r="D97" s="6">
        <v>0.8011</v>
      </c>
      <c r="E97" s="6">
        <v>0.7992</v>
      </c>
      <c r="F97" s="6">
        <v>0.8029</v>
      </c>
      <c r="G97" s="6">
        <v>0.8838</v>
      </c>
      <c r="H97" s="6">
        <v>0.6022</v>
      </c>
      <c r="I97" s="5"/>
      <c r="J97" s="5"/>
      <c r="K97" s="5"/>
      <c r="L97" s="5"/>
      <c r="M97" s="5"/>
      <c r="N97" s="5"/>
      <c r="O97" s="5"/>
      <c r="P97" s="10"/>
      <c r="Q97" s="10"/>
      <c r="R97" s="10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4"/>
    </row>
    <row r="98" ht="30.75" spans="1:34">
      <c r="A98" s="5"/>
      <c r="B98" s="8"/>
      <c r="C98" s="6" t="s">
        <v>16</v>
      </c>
      <c r="D98" s="6">
        <v>0.7451</v>
      </c>
      <c r="E98" s="6">
        <v>0.7279</v>
      </c>
      <c r="F98" s="6">
        <v>0.7622</v>
      </c>
      <c r="G98" s="6">
        <v>0.8211</v>
      </c>
      <c r="H98" s="6">
        <v>0.4905</v>
      </c>
      <c r="I98" s="5"/>
      <c r="J98" s="5"/>
      <c r="K98" s="5"/>
      <c r="L98" s="5"/>
      <c r="M98" s="5"/>
      <c r="N98" s="5"/>
      <c r="O98" s="5"/>
      <c r="P98" s="10"/>
      <c r="Q98" s="10"/>
      <c r="R98" s="10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4"/>
    </row>
    <row r="99" ht="30.75" spans="1:34">
      <c r="A99" s="5"/>
      <c r="B99" s="8"/>
      <c r="C99" s="6" t="s">
        <v>12</v>
      </c>
      <c r="D99" s="6">
        <v>0.827</v>
      </c>
      <c r="E99" s="6">
        <v>0.8167</v>
      </c>
      <c r="F99" s="6">
        <v>0.8373</v>
      </c>
      <c r="G99" s="6">
        <v>0.9053</v>
      </c>
      <c r="H99" s="6">
        <v>0.6542</v>
      </c>
      <c r="I99" s="5"/>
      <c r="J99" s="5"/>
      <c r="K99" s="5"/>
      <c r="L99" s="5"/>
      <c r="M99" s="5"/>
      <c r="N99" s="5"/>
      <c r="O99" s="5"/>
      <c r="P99" s="10"/>
      <c r="Q99" s="10"/>
      <c r="R99" s="10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4"/>
    </row>
    <row r="100" ht="30.75" spans="1:34">
      <c r="A100" s="5"/>
      <c r="B100" s="8" t="s">
        <v>33</v>
      </c>
      <c r="C100" s="6" t="s">
        <v>10</v>
      </c>
      <c r="D100" s="6">
        <v>0.8563</v>
      </c>
      <c r="E100" s="6">
        <v>0.9579</v>
      </c>
      <c r="F100" s="6">
        <v>0.7548</v>
      </c>
      <c r="G100" s="6">
        <v>0.926</v>
      </c>
      <c r="H100" s="6">
        <v>0.728</v>
      </c>
      <c r="I100" s="5"/>
      <c r="J100" s="5"/>
      <c r="K100" s="5"/>
      <c r="L100" s="5"/>
      <c r="M100" s="5"/>
      <c r="N100" s="5"/>
      <c r="O100" s="5"/>
      <c r="P100" s="10"/>
      <c r="Q100" s="10"/>
      <c r="R100" s="10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4"/>
    </row>
    <row r="101" ht="30.75" spans="1:34">
      <c r="A101" s="5"/>
      <c r="B101" s="8"/>
      <c r="C101" s="6" t="s">
        <v>11</v>
      </c>
      <c r="D101" s="6">
        <v>0.874</v>
      </c>
      <c r="E101" s="6">
        <v>0.9334</v>
      </c>
      <c r="F101" s="6">
        <v>0.8154</v>
      </c>
      <c r="G101" s="6">
        <v>0.928</v>
      </c>
      <c r="H101" s="6">
        <v>0.754</v>
      </c>
      <c r="I101" s="5"/>
      <c r="J101" s="5"/>
      <c r="K101" s="5"/>
      <c r="L101" s="5"/>
      <c r="M101" s="5"/>
      <c r="N101" s="5"/>
      <c r="O101" s="5"/>
      <c r="P101" s="10"/>
      <c r="Q101" s="10"/>
      <c r="R101" s="10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4"/>
    </row>
    <row r="102" ht="30.75" spans="1:34">
      <c r="A102" s="5"/>
      <c r="B102" s="8"/>
      <c r="C102" s="6" t="s">
        <v>13</v>
      </c>
      <c r="D102" s="6">
        <v>0.8797</v>
      </c>
      <c r="E102" s="6">
        <v>0.9528</v>
      </c>
      <c r="F102" s="6">
        <v>0.9065</v>
      </c>
      <c r="G102" s="6">
        <v>0.9414</v>
      </c>
      <c r="H102" s="6">
        <v>0.7676</v>
      </c>
      <c r="I102" s="5"/>
      <c r="J102" s="5"/>
      <c r="K102" s="5"/>
      <c r="L102" s="5"/>
      <c r="M102" s="5"/>
      <c r="N102" s="5"/>
      <c r="O102" s="5"/>
      <c r="P102" s="10"/>
      <c r="Q102" s="10"/>
      <c r="R102" s="10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4"/>
    </row>
    <row r="103" ht="30.75" spans="1:34">
      <c r="A103" s="5"/>
      <c r="B103" s="8"/>
      <c r="C103" s="6" t="s">
        <v>14</v>
      </c>
      <c r="D103" s="6">
        <v>0.874</v>
      </c>
      <c r="E103" s="6">
        <v>0.925</v>
      </c>
      <c r="F103" s="6">
        <v>0.823</v>
      </c>
      <c r="G103" s="6">
        <v>0.9381</v>
      </c>
      <c r="H103" s="6">
        <v>0.752</v>
      </c>
      <c r="I103" s="5"/>
      <c r="J103" s="5"/>
      <c r="K103" s="5"/>
      <c r="L103" s="5"/>
      <c r="M103" s="5"/>
      <c r="N103" s="5"/>
      <c r="O103" s="5"/>
      <c r="P103" s="10"/>
      <c r="Q103" s="10"/>
      <c r="R103" s="10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4"/>
    </row>
    <row r="104" ht="30.75" spans="1:34">
      <c r="A104" s="5"/>
      <c r="B104" s="8"/>
      <c r="C104" s="6" t="s">
        <v>15</v>
      </c>
      <c r="D104" s="6">
        <v>0.8716</v>
      </c>
      <c r="E104" s="6">
        <v>0.9343</v>
      </c>
      <c r="F104" s="6">
        <v>0.8118</v>
      </c>
      <c r="G104" s="6">
        <v>0.9442</v>
      </c>
      <c r="H104" s="6">
        <v>0.7547</v>
      </c>
      <c r="I104" s="5"/>
      <c r="J104" s="5"/>
      <c r="K104" s="5"/>
      <c r="L104" s="5"/>
      <c r="M104" s="5"/>
      <c r="N104" s="5"/>
      <c r="O104" s="5"/>
      <c r="P104" s="10"/>
      <c r="Q104" s="10"/>
      <c r="R104" s="10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4"/>
    </row>
    <row r="105" ht="30.75" spans="1:34">
      <c r="A105" s="5"/>
      <c r="B105" s="8"/>
      <c r="C105" s="6" t="s">
        <v>16</v>
      </c>
      <c r="D105" s="6">
        <v>0.7474</v>
      </c>
      <c r="E105" s="6">
        <v>0.9216</v>
      </c>
      <c r="F105" s="6">
        <v>0.5732</v>
      </c>
      <c r="G105" s="6">
        <v>0.8428</v>
      </c>
      <c r="H105" s="6">
        <v>0.5958</v>
      </c>
      <c r="I105" s="5"/>
      <c r="J105" s="5"/>
      <c r="K105" s="5"/>
      <c r="L105" s="5"/>
      <c r="M105" s="5"/>
      <c r="N105" s="5"/>
      <c r="O105" s="5"/>
      <c r="P105" s="10"/>
      <c r="Q105" s="10"/>
      <c r="R105" s="10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4"/>
    </row>
    <row r="106" ht="30.75" spans="1:34">
      <c r="A106" s="5"/>
      <c r="B106" s="8"/>
      <c r="C106" s="6" t="s">
        <v>12</v>
      </c>
      <c r="D106" s="6">
        <v>0.8821</v>
      </c>
      <c r="E106" s="6">
        <v>0.9528</v>
      </c>
      <c r="F106" s="6">
        <v>0.8114</v>
      </c>
      <c r="G106" s="6">
        <v>0.9437</v>
      </c>
      <c r="H106" s="6">
        <v>0.772</v>
      </c>
      <c r="I106" s="5"/>
      <c r="J106" s="5"/>
      <c r="K106" s="5"/>
      <c r="L106" s="5"/>
      <c r="M106" s="5"/>
      <c r="N106" s="5"/>
      <c r="O106" s="5"/>
      <c r="P106" s="10"/>
      <c r="Q106" s="10"/>
      <c r="R106" s="10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4"/>
    </row>
    <row r="107" ht="30.75" spans="1:34">
      <c r="A107" s="5"/>
      <c r="B107" s="8" t="s">
        <v>34</v>
      </c>
      <c r="C107" s="6" t="s">
        <v>10</v>
      </c>
      <c r="D107" s="6">
        <v>0.7342</v>
      </c>
      <c r="E107" s="6">
        <v>0.7425</v>
      </c>
      <c r="F107" s="6">
        <v>0.7259</v>
      </c>
      <c r="G107" s="6">
        <v>0.821</v>
      </c>
      <c r="H107" s="6">
        <v>0.468</v>
      </c>
      <c r="I107" s="5"/>
      <c r="J107" s="5"/>
      <c r="K107" s="5"/>
      <c r="L107" s="5"/>
      <c r="M107" s="5"/>
      <c r="N107" s="5"/>
      <c r="O107" s="5"/>
      <c r="P107" s="10"/>
      <c r="Q107" s="10"/>
      <c r="R107" s="10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4"/>
    </row>
    <row r="108" ht="30.75" spans="1:34">
      <c r="A108" s="5"/>
      <c r="B108" s="8"/>
      <c r="C108" s="6" t="s">
        <v>11</v>
      </c>
      <c r="D108" s="6">
        <v>0.7738</v>
      </c>
      <c r="E108" s="6">
        <v>0.7176</v>
      </c>
      <c r="F108" s="6">
        <v>0.8301</v>
      </c>
      <c r="G108" s="6">
        <v>0.8361</v>
      </c>
      <c r="H108" s="6">
        <v>0.5512</v>
      </c>
      <c r="I108" s="5"/>
      <c r="J108" s="5"/>
      <c r="K108" s="5"/>
      <c r="L108" s="5"/>
      <c r="M108" s="5"/>
      <c r="N108" s="5"/>
      <c r="O108" s="5"/>
      <c r="P108" s="10"/>
      <c r="Q108" s="10"/>
      <c r="R108" s="10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4"/>
    </row>
    <row r="109" ht="30.75" spans="1:34">
      <c r="A109" s="5"/>
      <c r="B109" s="8"/>
      <c r="C109" s="6" t="s">
        <v>13</v>
      </c>
      <c r="D109" s="6">
        <v>0.7297</v>
      </c>
      <c r="E109" s="6">
        <v>0.7625</v>
      </c>
      <c r="F109" s="6">
        <v>0.6968</v>
      </c>
      <c r="G109" s="6">
        <v>0.8035</v>
      </c>
      <c r="H109" s="6">
        <v>0.4604</v>
      </c>
      <c r="I109" s="5"/>
      <c r="J109" s="5"/>
      <c r="K109" s="5"/>
      <c r="L109" s="5"/>
      <c r="M109" s="5"/>
      <c r="N109" s="5"/>
      <c r="O109" s="5"/>
      <c r="P109" s="10"/>
      <c r="Q109" s="10"/>
      <c r="R109" s="10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4"/>
    </row>
    <row r="110" ht="30.75" spans="1:34">
      <c r="A110" s="5"/>
      <c r="B110" s="8"/>
      <c r="C110" s="6" t="s">
        <v>14</v>
      </c>
      <c r="D110" s="6">
        <v>0.752</v>
      </c>
      <c r="E110" s="6">
        <v>0.772</v>
      </c>
      <c r="F110" s="6">
        <v>0.732</v>
      </c>
      <c r="G110" s="6">
        <v>0.838</v>
      </c>
      <c r="H110" s="6">
        <v>0.505</v>
      </c>
      <c r="I110" s="5"/>
      <c r="J110" s="5"/>
      <c r="K110" s="5"/>
      <c r="L110" s="5"/>
      <c r="M110" s="5"/>
      <c r="N110" s="5"/>
      <c r="O110" s="5"/>
      <c r="P110" s="10"/>
      <c r="Q110" s="10"/>
      <c r="R110" s="10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4"/>
    </row>
    <row r="111" ht="30.75" spans="1:34">
      <c r="A111" s="5"/>
      <c r="B111" s="8"/>
      <c r="C111" s="6" t="s">
        <v>15</v>
      </c>
      <c r="D111" s="6">
        <v>0.7619</v>
      </c>
      <c r="E111" s="6">
        <v>0.7359</v>
      </c>
      <c r="F111" s="6">
        <v>0.788</v>
      </c>
      <c r="G111" s="6">
        <v>0.8142</v>
      </c>
      <c r="H111" s="6">
        <v>0.5246</v>
      </c>
      <c r="I111" s="5"/>
      <c r="J111" s="5"/>
      <c r="K111" s="5"/>
      <c r="L111" s="5"/>
      <c r="M111" s="5"/>
      <c r="N111" s="5"/>
      <c r="O111" s="5"/>
      <c r="P111" s="10"/>
      <c r="Q111" s="10"/>
      <c r="R111" s="10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4"/>
    </row>
    <row r="112" ht="30.75" spans="1:34">
      <c r="A112" s="5"/>
      <c r="B112" s="8"/>
      <c r="C112" s="6" t="s">
        <v>16</v>
      </c>
      <c r="D112" s="6">
        <v>0.7051</v>
      </c>
      <c r="E112" s="6">
        <v>0.5677</v>
      </c>
      <c r="F112" s="6">
        <v>0.8425</v>
      </c>
      <c r="G112" s="6">
        <v>0.7712</v>
      </c>
      <c r="H112" s="6">
        <v>0.4267</v>
      </c>
      <c r="I112" s="5"/>
      <c r="J112" s="5"/>
      <c r="K112" s="5"/>
      <c r="L112" s="5"/>
      <c r="M112" s="5"/>
      <c r="N112" s="5"/>
      <c r="O112" s="5"/>
      <c r="P112" s="10"/>
      <c r="Q112" s="10"/>
      <c r="R112" s="10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4"/>
    </row>
    <row r="113" ht="30.75" spans="1:34">
      <c r="A113" s="5"/>
      <c r="B113" s="8"/>
      <c r="C113" s="6" t="s">
        <v>12</v>
      </c>
      <c r="D113" s="6">
        <v>0.768</v>
      </c>
      <c r="E113" s="6">
        <v>0.7271</v>
      </c>
      <c r="F113" s="6">
        <v>0.8088</v>
      </c>
      <c r="G113" s="6">
        <v>0.8454</v>
      </c>
      <c r="H113" s="6">
        <v>0.5378</v>
      </c>
      <c r="I113" s="5"/>
      <c r="J113" s="5"/>
      <c r="K113" s="5"/>
      <c r="L113" s="5"/>
      <c r="M113" s="5"/>
      <c r="N113" s="5"/>
      <c r="O113" s="5"/>
      <c r="P113" s="10"/>
      <c r="Q113" s="10"/>
      <c r="R113" s="10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4"/>
    </row>
    <row r="114" ht="30.75" spans="1:34">
      <c r="A114" s="5"/>
      <c r="B114" s="8" t="s">
        <v>35</v>
      </c>
      <c r="C114" s="6" t="s">
        <v>10</v>
      </c>
      <c r="D114" s="6">
        <v>0.8451</v>
      </c>
      <c r="E114" s="6">
        <v>0.825</v>
      </c>
      <c r="F114" s="6">
        <v>0.8652</v>
      </c>
      <c r="G114" s="6">
        <v>0.925</v>
      </c>
      <c r="H114" s="6">
        <v>0.691</v>
      </c>
      <c r="I114" s="5"/>
      <c r="J114" s="5"/>
      <c r="K114" s="5"/>
      <c r="L114" s="5"/>
      <c r="M114" s="5"/>
      <c r="N114" s="5"/>
      <c r="O114" s="5"/>
      <c r="P114" s="10"/>
      <c r="Q114" s="10"/>
      <c r="R114" s="10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4"/>
    </row>
    <row r="115" ht="30.75" spans="1:34">
      <c r="A115" s="5"/>
      <c r="B115" s="8"/>
      <c r="C115" s="6" t="s">
        <v>11</v>
      </c>
      <c r="D115" s="6">
        <v>0.8694</v>
      </c>
      <c r="E115" s="6">
        <v>0.889</v>
      </c>
      <c r="F115" s="6">
        <v>0.8492</v>
      </c>
      <c r="G115" s="6">
        <v>0.9261</v>
      </c>
      <c r="H115" s="6">
        <v>0.7394</v>
      </c>
      <c r="I115" s="5"/>
      <c r="J115" s="5"/>
      <c r="K115" s="5"/>
      <c r="L115" s="5"/>
      <c r="M115" s="5"/>
      <c r="N115" s="5"/>
      <c r="O115" s="5"/>
      <c r="P115" s="10"/>
      <c r="Q115" s="10"/>
      <c r="R115" s="10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4"/>
    </row>
    <row r="116" ht="30.75" spans="1:34">
      <c r="A116" s="5"/>
      <c r="B116" s="8"/>
      <c r="C116" s="6" t="s">
        <v>13</v>
      </c>
      <c r="D116" s="6">
        <v>0.8781</v>
      </c>
      <c r="E116" s="6">
        <v>0.8863</v>
      </c>
      <c r="F116" s="6">
        <v>0.8699</v>
      </c>
      <c r="G116" s="6">
        <v>0.9453</v>
      </c>
      <c r="H116" s="6">
        <v>0.7564</v>
      </c>
      <c r="I116" s="5"/>
      <c r="J116" s="5"/>
      <c r="K116" s="5"/>
      <c r="L116" s="5"/>
      <c r="M116" s="5"/>
      <c r="N116" s="5"/>
      <c r="O116" s="5"/>
      <c r="P116" s="10"/>
      <c r="Q116" s="10"/>
      <c r="R116" s="10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4"/>
    </row>
    <row r="117" ht="30.75" spans="1:34">
      <c r="A117" s="5"/>
      <c r="B117" s="8"/>
      <c r="C117" s="6" t="s">
        <v>14</v>
      </c>
      <c r="D117" s="6">
        <v>0.8633</v>
      </c>
      <c r="E117" s="6">
        <v>0.848</v>
      </c>
      <c r="F117" s="6">
        <v>0.878</v>
      </c>
      <c r="G117" s="6">
        <v>0.925</v>
      </c>
      <c r="H117" s="6">
        <v>0.7266</v>
      </c>
      <c r="I117" s="5"/>
      <c r="J117" s="5"/>
      <c r="K117" s="5"/>
      <c r="L117" s="5"/>
      <c r="M117" s="5"/>
      <c r="N117" s="5"/>
      <c r="O117" s="5"/>
      <c r="P117" s="10"/>
      <c r="Q117" s="10"/>
      <c r="R117" s="10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4"/>
    </row>
    <row r="118" ht="30.75" spans="1:34">
      <c r="A118" s="5"/>
      <c r="B118" s="8"/>
      <c r="C118" s="6" t="s">
        <v>15</v>
      </c>
      <c r="D118" s="6">
        <v>0.8421</v>
      </c>
      <c r="E118" s="6">
        <v>0.8234</v>
      </c>
      <c r="F118" s="6">
        <v>0.8321</v>
      </c>
      <c r="G118" s="6">
        <v>0.9486</v>
      </c>
      <c r="H118" s="6">
        <v>0.7423</v>
      </c>
      <c r="I118" s="5"/>
      <c r="J118" s="5"/>
      <c r="K118" s="5"/>
      <c r="L118" s="5"/>
      <c r="M118" s="5"/>
      <c r="N118" s="5"/>
      <c r="O118" s="5"/>
      <c r="P118" s="10"/>
      <c r="Q118" s="10"/>
      <c r="R118" s="10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4"/>
    </row>
    <row r="119" ht="30.75" spans="1:34">
      <c r="A119" s="5"/>
      <c r="B119" s="8"/>
      <c r="C119" s="6" t="s">
        <v>16</v>
      </c>
      <c r="D119" s="6">
        <v>0.7507</v>
      </c>
      <c r="E119" s="6">
        <v>0.6997</v>
      </c>
      <c r="F119" s="6">
        <v>0.8044</v>
      </c>
      <c r="G119" s="6">
        <v>0.8278</v>
      </c>
      <c r="H119" s="6">
        <v>0.5061</v>
      </c>
      <c r="I119" s="5"/>
      <c r="J119" s="5"/>
      <c r="K119" s="5"/>
      <c r="L119" s="5"/>
      <c r="M119" s="5"/>
      <c r="N119" s="5"/>
      <c r="O119" s="5"/>
      <c r="P119" s="10"/>
      <c r="Q119" s="10"/>
      <c r="R119" s="10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4"/>
    </row>
    <row r="120" ht="30.75" spans="1:34">
      <c r="A120" s="5"/>
      <c r="B120" s="8"/>
      <c r="C120" s="6" t="s">
        <v>12</v>
      </c>
      <c r="D120" s="6">
        <v>0.8774</v>
      </c>
      <c r="E120" s="6">
        <v>0.9024</v>
      </c>
      <c r="F120" s="6">
        <v>0.8524</v>
      </c>
      <c r="G120" s="6">
        <v>0.9485</v>
      </c>
      <c r="H120" s="7">
        <v>0.7558</v>
      </c>
      <c r="I120" s="5"/>
      <c r="J120" s="5"/>
      <c r="K120" s="5"/>
      <c r="L120" s="5"/>
      <c r="M120" s="5"/>
      <c r="N120" s="5"/>
      <c r="O120" s="5"/>
      <c r="P120" s="10"/>
      <c r="Q120" s="10"/>
      <c r="R120" s="10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4"/>
    </row>
  </sheetData>
  <mergeCells count="17">
    <mergeCell ref="B2:B8"/>
    <mergeCell ref="B9:B15"/>
    <mergeCell ref="B16:B22"/>
    <mergeCell ref="B23:B29"/>
    <mergeCell ref="B30:B36"/>
    <mergeCell ref="B37:B43"/>
    <mergeCell ref="B44:B50"/>
    <mergeCell ref="B51:B57"/>
    <mergeCell ref="B58:B64"/>
    <mergeCell ref="B65:B71"/>
    <mergeCell ref="B72:B78"/>
    <mergeCell ref="B79:B85"/>
    <mergeCell ref="B86:B92"/>
    <mergeCell ref="B93:B99"/>
    <mergeCell ref="B100:B106"/>
    <mergeCell ref="B107:B113"/>
    <mergeCell ref="B114:B1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5" sqref="D5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一块海绵</dc:creator>
  <cp:lastModifiedBy>Teacher.Z</cp:lastModifiedBy>
  <dcterms:created xsi:type="dcterms:W3CDTF">2023-05-27T05:29:00Z</dcterms:created>
  <dcterms:modified xsi:type="dcterms:W3CDTF">2023-07-23T13:27:52Z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AD7ADB8EB3D147078EB3EAEC76450FDE_12</vt:lpwstr>
  </property>
</Properties>
</file>