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تحلیل الودگی تهران(تلخابی-کامرانی)\data - Copy\"/>
    </mc:Choice>
  </mc:AlternateContent>
  <xr:revisionPtr revIDLastSave="0" documentId="13_ncr:1_{AF934F2F-E22C-4CFC-B61D-6A0497A692A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3" i="2"/>
  <c r="P4" i="2"/>
  <c r="P5" i="2"/>
  <c r="P6" i="2"/>
  <c r="P2" i="2"/>
  <c r="L3" i="2"/>
  <c r="N3" i="2" s="1"/>
  <c r="L4" i="2"/>
  <c r="N4" i="2" s="1"/>
  <c r="L5" i="2"/>
  <c r="N5" i="2" s="1"/>
  <c r="L6" i="2"/>
  <c r="N6" i="2" s="1"/>
  <c r="L2" i="2"/>
  <c r="N2" i="2" s="1"/>
  <c r="H3" i="2"/>
  <c r="M3" i="2" s="1"/>
  <c r="H4" i="2"/>
  <c r="M4" i="2" s="1"/>
  <c r="H5" i="2"/>
  <c r="M5" i="2" s="1"/>
  <c r="H6" i="2"/>
  <c r="M6" i="2" s="1"/>
  <c r="H2" i="2"/>
  <c r="M2" i="2" s="1"/>
  <c r="O2" i="2" l="1"/>
  <c r="Q2" i="2" s="1"/>
  <c r="O6" i="2"/>
  <c r="Q6" i="2" s="1"/>
  <c r="O5" i="2"/>
  <c r="Q5" i="2" s="1"/>
  <c r="O4" i="2"/>
  <c r="Q4" i="2" s="1"/>
  <c r="O3" i="2"/>
  <c r="Q3" i="2" s="1"/>
  <c r="Q3" i="1" l="1"/>
  <c r="Q4" i="1"/>
  <c r="Q5" i="1"/>
  <c r="Q6" i="1"/>
  <c r="Q2" i="1"/>
  <c r="R3" i="1" l="1"/>
  <c r="R4" i="1"/>
  <c r="R5" i="1"/>
  <c r="R6" i="1"/>
  <c r="R2" i="1"/>
  <c r="P5" i="1"/>
  <c r="P6" i="1"/>
  <c r="O3" i="1"/>
  <c r="O4" i="1"/>
  <c r="O2" i="1"/>
  <c r="P2" i="1"/>
  <c r="O6" i="1"/>
  <c r="O5" i="1"/>
  <c r="F2" i="1"/>
  <c r="F4" i="1"/>
  <c r="F6" i="1"/>
  <c r="F5" i="1"/>
  <c r="F3" i="1"/>
</calcChain>
</file>

<file path=xl/sharedStrings.xml><?xml version="1.0" encoding="utf-8"?>
<sst xmlns="http://schemas.openxmlformats.org/spreadsheetml/2006/main" count="55" uniqueCount="29">
  <si>
    <t>Y</t>
  </si>
  <si>
    <t>M</t>
  </si>
  <si>
    <t>D</t>
  </si>
  <si>
    <t>T</t>
  </si>
  <si>
    <t>P1</t>
  </si>
  <si>
    <t>H1</t>
  </si>
  <si>
    <t>P2</t>
  </si>
  <si>
    <t>H2</t>
  </si>
  <si>
    <t>Wind Speed(M/S)</t>
  </si>
  <si>
    <t>AGL(m)</t>
  </si>
  <si>
    <t>(m) MSL</t>
  </si>
  <si>
    <t>jan</t>
  </si>
  <si>
    <t>nov</t>
  </si>
  <si>
    <t>inversion type</t>
  </si>
  <si>
    <t>Subsidence</t>
  </si>
  <si>
    <t>T1©</t>
  </si>
  <si>
    <t>T2©</t>
  </si>
  <si>
    <t>w-direction</t>
  </si>
  <si>
    <t>P</t>
  </si>
  <si>
    <t>H</t>
  </si>
  <si>
    <t>Radiation</t>
  </si>
  <si>
    <t>dz</t>
  </si>
  <si>
    <t>t1k</t>
  </si>
  <si>
    <t>t2k</t>
  </si>
  <si>
    <t>θ1</t>
  </si>
  <si>
    <t>θ2</t>
  </si>
  <si>
    <t>Δθ</t>
  </si>
  <si>
    <t>ΔZ</t>
  </si>
  <si>
    <t>مقدار شدت وارونگی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</si>
</sst>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9"/>
      <color theme="1"/>
      <name val="Cambria"/>
      <family val="1"/>
      <scheme val="major"/>
    </font>
    <font>
      <sz val="9"/>
      <name val="Calibri"/>
      <family val="2"/>
      <scheme val="minor"/>
    </font>
    <font>
      <b/>
      <sz val="9"/>
      <name val="Cambria"/>
      <family val="1"/>
      <scheme val="major"/>
    </font>
    <font>
      <b/>
      <sz val="8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5" fontId="9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zoomScale="130" zoomScaleNormal="130" workbookViewId="0">
      <selection activeCell="R3" sqref="R3"/>
    </sheetView>
  </sheetViews>
  <sheetFormatPr defaultRowHeight="12" x14ac:dyDescent="0.25"/>
  <cols>
    <col min="1" max="1" width="7" style="9" customWidth="1"/>
    <col min="2" max="2" width="5.85546875" style="9" customWidth="1"/>
    <col min="3" max="3" width="5.28515625" style="9" customWidth="1"/>
    <col min="4" max="4" width="11.28515625" style="9" customWidth="1"/>
    <col min="5" max="5" width="9.140625" style="9"/>
    <col min="6" max="6" width="7" style="9" customWidth="1"/>
    <col min="7" max="7" width="6.28515625" style="9" customWidth="1"/>
    <col min="8" max="8" width="5" style="9" customWidth="1"/>
    <col min="9" max="9" width="5.85546875" style="9" customWidth="1"/>
    <col min="10" max="10" width="6.140625" style="9" customWidth="1"/>
    <col min="11" max="11" width="6.5703125" style="9" customWidth="1"/>
    <col min="12" max="12" width="5.7109375" style="9" customWidth="1"/>
    <col min="13" max="13" width="12.7109375" style="9" customWidth="1"/>
    <col min="14" max="14" width="9.7109375" style="9" customWidth="1"/>
    <col min="15" max="15" width="6" style="9" customWidth="1"/>
    <col min="16" max="16" width="6.7109375" style="9" customWidth="1"/>
    <col min="17" max="17" width="5.7109375" style="9" customWidth="1"/>
    <col min="18" max="16384" width="9.140625" style="9"/>
  </cols>
  <sheetData>
    <row r="1" spans="1:18" s="7" customFormat="1" x14ac:dyDescent="0.25">
      <c r="A1" s="1" t="s">
        <v>0</v>
      </c>
      <c r="B1" s="1" t="s">
        <v>1</v>
      </c>
      <c r="C1" s="1" t="s">
        <v>2</v>
      </c>
      <c r="D1" s="1" t="s">
        <v>13</v>
      </c>
      <c r="E1" s="1" t="s">
        <v>10</v>
      </c>
      <c r="F1" s="1" t="s">
        <v>9</v>
      </c>
      <c r="G1" s="1" t="s">
        <v>4</v>
      </c>
      <c r="H1" s="1" t="s">
        <v>5</v>
      </c>
      <c r="I1" s="1" t="s">
        <v>15</v>
      </c>
      <c r="J1" s="1" t="s">
        <v>6</v>
      </c>
      <c r="K1" s="1" t="s">
        <v>7</v>
      </c>
      <c r="L1" s="1" t="s">
        <v>16</v>
      </c>
      <c r="M1" s="14" t="s">
        <v>8</v>
      </c>
      <c r="N1" s="14" t="s">
        <v>17</v>
      </c>
      <c r="O1" s="1" t="s">
        <v>18</v>
      </c>
      <c r="P1" s="1" t="s">
        <v>19</v>
      </c>
      <c r="Q1" s="1" t="s">
        <v>3</v>
      </c>
      <c r="R1" s="15" t="s">
        <v>21</v>
      </c>
    </row>
    <row r="2" spans="1:18" x14ac:dyDescent="0.25">
      <c r="A2" s="3">
        <v>2014</v>
      </c>
      <c r="B2" s="3" t="s">
        <v>11</v>
      </c>
      <c r="C2" s="3">
        <v>22</v>
      </c>
      <c r="D2" s="8" t="s">
        <v>20</v>
      </c>
      <c r="E2" s="2">
        <v>1218</v>
      </c>
      <c r="F2" s="2">
        <f>E2-1191</f>
        <v>27</v>
      </c>
      <c r="G2" s="2">
        <v>884</v>
      </c>
      <c r="H2" s="2">
        <v>0</v>
      </c>
      <c r="I2" s="2">
        <v>3.4</v>
      </c>
      <c r="J2" s="2">
        <v>881</v>
      </c>
      <c r="K2" s="2">
        <v>27</v>
      </c>
      <c r="L2" s="2">
        <v>6.4</v>
      </c>
      <c r="M2" s="2">
        <v>1</v>
      </c>
      <c r="N2" s="2">
        <v>178</v>
      </c>
      <c r="O2" s="2">
        <f>(G2+J2)/2</f>
        <v>882.5</v>
      </c>
      <c r="P2" s="2">
        <f>AVERAGE(H2,K2)</f>
        <v>13.5</v>
      </c>
      <c r="Q2" s="2">
        <f>L2-I2</f>
        <v>3.0000000000000004</v>
      </c>
      <c r="R2" s="2">
        <f>K2-H2</f>
        <v>27</v>
      </c>
    </row>
    <row r="3" spans="1:18" x14ac:dyDescent="0.25">
      <c r="A3" s="4">
        <v>2014</v>
      </c>
      <c r="B3" s="4" t="s">
        <v>11</v>
      </c>
      <c r="C3" s="4">
        <v>22</v>
      </c>
      <c r="D3" s="2" t="s">
        <v>14</v>
      </c>
      <c r="E3" s="2">
        <v>2119</v>
      </c>
      <c r="F3" s="2">
        <f>E3-1191</f>
        <v>928</v>
      </c>
      <c r="G3" s="2">
        <v>795</v>
      </c>
      <c r="H3" s="2">
        <v>865</v>
      </c>
      <c r="I3" s="2">
        <v>2.2000000000000002</v>
      </c>
      <c r="J3" s="2">
        <v>781</v>
      </c>
      <c r="K3" s="2">
        <v>1008</v>
      </c>
      <c r="L3" s="2">
        <v>3.2</v>
      </c>
      <c r="M3" s="2">
        <v>6.4</v>
      </c>
      <c r="N3" s="2">
        <v>350</v>
      </c>
      <c r="O3" s="2">
        <f>AVERAGE(G3,J3)</f>
        <v>788</v>
      </c>
      <c r="P3" s="2">
        <f t="shared" ref="P3:P6" si="0">AVERAGE(H3,K3)</f>
        <v>936.5</v>
      </c>
      <c r="Q3" s="2">
        <f t="shared" ref="Q3:Q6" si="1">L3-I3</f>
        <v>1</v>
      </c>
      <c r="R3" s="2">
        <f t="shared" ref="R3:R6" si="2">K3-H3</f>
        <v>143</v>
      </c>
    </row>
    <row r="4" spans="1:18" x14ac:dyDescent="0.25">
      <c r="A4" s="5">
        <v>2015</v>
      </c>
      <c r="B4" s="5" t="s">
        <v>11</v>
      </c>
      <c r="C4" s="5">
        <v>25</v>
      </c>
      <c r="D4" s="10" t="s">
        <v>20</v>
      </c>
      <c r="E4" s="11">
        <v>1227</v>
      </c>
      <c r="F4" s="11">
        <f>E4-1191</f>
        <v>36</v>
      </c>
      <c r="G4" s="11">
        <v>890</v>
      </c>
      <c r="H4" s="11">
        <v>0</v>
      </c>
      <c r="I4" s="11">
        <v>2</v>
      </c>
      <c r="J4" s="11">
        <v>886</v>
      </c>
      <c r="K4" s="11">
        <v>36</v>
      </c>
      <c r="L4" s="11">
        <v>3</v>
      </c>
      <c r="M4" s="11">
        <v>2.1</v>
      </c>
      <c r="N4" s="11">
        <v>280</v>
      </c>
      <c r="O4" s="11">
        <f>AVERAGE(G4,J4)</f>
        <v>888</v>
      </c>
      <c r="P4" s="11">
        <f t="shared" si="0"/>
        <v>18</v>
      </c>
      <c r="Q4" s="11">
        <f t="shared" si="1"/>
        <v>1</v>
      </c>
      <c r="R4" s="11">
        <f t="shared" si="2"/>
        <v>36</v>
      </c>
    </row>
    <row r="5" spans="1:18" x14ac:dyDescent="0.25">
      <c r="A5" s="6">
        <v>2016</v>
      </c>
      <c r="B5" s="6" t="s">
        <v>12</v>
      </c>
      <c r="C5" s="6">
        <v>27</v>
      </c>
      <c r="D5" s="12" t="s">
        <v>20</v>
      </c>
      <c r="E5" s="13">
        <v>1281</v>
      </c>
      <c r="F5" s="13">
        <f>E5-1191</f>
        <v>90</v>
      </c>
      <c r="G5" s="13">
        <v>890</v>
      </c>
      <c r="H5" s="13">
        <v>0</v>
      </c>
      <c r="I5" s="13">
        <v>-1.7</v>
      </c>
      <c r="J5" s="13">
        <v>880</v>
      </c>
      <c r="K5" s="13">
        <v>90</v>
      </c>
      <c r="L5" s="13">
        <v>0</v>
      </c>
      <c r="M5" s="13">
        <v>2.1</v>
      </c>
      <c r="N5" s="13">
        <v>255</v>
      </c>
      <c r="O5" s="13">
        <f>AVERAGE(G5,J5)</f>
        <v>885</v>
      </c>
      <c r="P5" s="13">
        <f t="shared" si="0"/>
        <v>45</v>
      </c>
      <c r="Q5" s="13">
        <f t="shared" si="1"/>
        <v>1.7</v>
      </c>
      <c r="R5" s="13">
        <f t="shared" si="2"/>
        <v>90</v>
      </c>
    </row>
    <row r="6" spans="1:18" x14ac:dyDescent="0.25">
      <c r="A6" s="6">
        <v>2016</v>
      </c>
      <c r="B6" s="6" t="s">
        <v>12</v>
      </c>
      <c r="C6" s="6">
        <v>27</v>
      </c>
      <c r="D6" s="13" t="s">
        <v>14</v>
      </c>
      <c r="E6" s="13">
        <v>2101</v>
      </c>
      <c r="F6" s="13">
        <f t="shared" ref="F6" si="3">E6-1191</f>
        <v>910</v>
      </c>
      <c r="G6" s="13">
        <v>833</v>
      </c>
      <c r="H6" s="13">
        <v>527</v>
      </c>
      <c r="I6" s="13">
        <v>-3.1</v>
      </c>
      <c r="J6" s="13">
        <v>794</v>
      </c>
      <c r="K6" s="13">
        <v>910</v>
      </c>
      <c r="L6" s="13">
        <v>1.4</v>
      </c>
      <c r="M6" s="13">
        <v>3.1</v>
      </c>
      <c r="N6" s="13">
        <v>247</v>
      </c>
      <c r="O6" s="13">
        <f>AVERAGE(G6,J6)</f>
        <v>813.5</v>
      </c>
      <c r="P6" s="13">
        <f t="shared" si="0"/>
        <v>718.5</v>
      </c>
      <c r="Q6" s="13">
        <f t="shared" si="1"/>
        <v>4.5</v>
      </c>
      <c r="R6" s="13">
        <f t="shared" si="2"/>
        <v>383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A3B5-77B4-4DED-906B-6B6EDBB5A8F4}">
  <dimension ref="A1:Q6"/>
  <sheetViews>
    <sheetView tabSelected="1" workbookViewId="0">
      <selection activeCell="Q2" sqref="Q2"/>
    </sheetView>
  </sheetViews>
  <sheetFormatPr defaultRowHeight="15" x14ac:dyDescent="0.25"/>
  <cols>
    <col min="1" max="1" width="7" style="9" customWidth="1"/>
    <col min="2" max="2" width="5.85546875" style="9" customWidth="1"/>
    <col min="3" max="3" width="5.28515625" style="9" customWidth="1"/>
    <col min="4" max="4" width="11.28515625" style="9" customWidth="1"/>
    <col min="5" max="5" width="6.28515625" style="9" customWidth="1"/>
    <col min="6" max="6" width="5" style="9" customWidth="1"/>
    <col min="7" max="8" width="5.85546875" style="9" customWidth="1"/>
    <col min="9" max="9" width="6.140625" style="9" customWidth="1"/>
    <col min="10" max="10" width="6.5703125" style="9" customWidth="1"/>
    <col min="11" max="11" width="5.7109375" style="9" customWidth="1"/>
    <col min="12" max="12" width="6.5703125" style="9" customWidth="1"/>
    <col min="13" max="13" width="9.140625" style="9"/>
    <col min="17" max="17" width="12.85546875" customWidth="1"/>
  </cols>
  <sheetData>
    <row r="1" spans="1:17" ht="18" x14ac:dyDescent="0.25">
      <c r="A1" s="1" t="s">
        <v>0</v>
      </c>
      <c r="B1" s="1" t="s">
        <v>1</v>
      </c>
      <c r="C1" s="1" t="s">
        <v>2</v>
      </c>
      <c r="D1" s="1" t="s">
        <v>13</v>
      </c>
      <c r="E1" s="1" t="s">
        <v>4</v>
      </c>
      <c r="F1" s="1" t="s">
        <v>5</v>
      </c>
      <c r="G1" s="1" t="s">
        <v>15</v>
      </c>
      <c r="H1" s="1" t="s">
        <v>22</v>
      </c>
      <c r="I1" s="1" t="s">
        <v>6</v>
      </c>
      <c r="J1" s="1" t="s">
        <v>7</v>
      </c>
      <c r="K1" s="1" t="s">
        <v>16</v>
      </c>
      <c r="L1" s="1" t="s">
        <v>23</v>
      </c>
      <c r="M1" s="17" t="s">
        <v>24</v>
      </c>
      <c r="N1" s="18" t="s">
        <v>25</v>
      </c>
      <c r="O1" s="19" t="s">
        <v>26</v>
      </c>
      <c r="P1" s="18" t="s">
        <v>27</v>
      </c>
      <c r="Q1" s="20" t="s">
        <v>28</v>
      </c>
    </row>
    <row r="2" spans="1:17" x14ac:dyDescent="0.25">
      <c r="A2" s="3">
        <v>2014</v>
      </c>
      <c r="B2" s="3" t="s">
        <v>11</v>
      </c>
      <c r="C2" s="3">
        <v>22</v>
      </c>
      <c r="D2" s="8" t="s">
        <v>20</v>
      </c>
      <c r="E2" s="2">
        <v>884</v>
      </c>
      <c r="F2" s="2">
        <v>0</v>
      </c>
      <c r="G2" s="2">
        <v>3.4</v>
      </c>
      <c r="H2" s="16">
        <f>G2+273.15</f>
        <v>276.54999999999995</v>
      </c>
      <c r="I2" s="2">
        <v>881</v>
      </c>
      <c r="J2" s="2">
        <v>27</v>
      </c>
      <c r="K2" s="2">
        <v>6.4</v>
      </c>
      <c r="L2" s="16">
        <f>K2+273.15</f>
        <v>279.54999999999995</v>
      </c>
      <c r="M2" s="21">
        <f>H2*((1000/E2)^0.286)</f>
        <v>286.47604678233603</v>
      </c>
      <c r="N2" s="21">
        <f>L2*((1000/I2)^0.286)</f>
        <v>289.86540548995299</v>
      </c>
      <c r="O2" s="21">
        <f>(N2-M2)^2</f>
        <v>11.487752448898934</v>
      </c>
      <c r="P2" s="22">
        <f>14.91*(J2-F2)</f>
        <v>402.57</v>
      </c>
      <c r="Q2" s="23">
        <f>O2/P2</f>
        <v>2.8536037083982748E-2</v>
      </c>
    </row>
    <row r="3" spans="1:17" x14ac:dyDescent="0.25">
      <c r="A3" s="4">
        <v>2014</v>
      </c>
      <c r="B3" s="4" t="s">
        <v>11</v>
      </c>
      <c r="C3" s="4">
        <v>22</v>
      </c>
      <c r="D3" s="2" t="s">
        <v>14</v>
      </c>
      <c r="E3" s="2">
        <v>795</v>
      </c>
      <c r="F3" s="2">
        <v>865</v>
      </c>
      <c r="G3" s="2">
        <v>2.2000000000000002</v>
      </c>
      <c r="H3" s="16">
        <f t="shared" ref="H3:H6" si="0">G3+273.15</f>
        <v>275.34999999999997</v>
      </c>
      <c r="I3" s="2">
        <v>781</v>
      </c>
      <c r="J3" s="2">
        <v>1008</v>
      </c>
      <c r="K3" s="2">
        <v>3.2</v>
      </c>
      <c r="L3" s="16">
        <f t="shared" ref="L3:L6" si="1">K3+273.15</f>
        <v>276.34999999999997</v>
      </c>
      <c r="M3" s="21">
        <f t="shared" ref="M3:M6" si="2">H3*((1000/E3)^0.286)</f>
        <v>294.0221723660988</v>
      </c>
      <c r="N3" s="21">
        <f t="shared" ref="N3:N6" si="3">L3*((1000/I3)^0.286)</f>
        <v>296.59325702696901</v>
      </c>
      <c r="O3" s="21">
        <f t="shared" ref="O3:O6" si="4">(N3-M3)^2</f>
        <v>6.6104763333620964</v>
      </c>
      <c r="P3" s="22">
        <f t="shared" ref="P3:P6" si="5">14.91*(J3-F3)</f>
        <v>2132.13</v>
      </c>
      <c r="Q3" s="23">
        <f t="shared" ref="Q3:Q6" si="6">O3/P3</f>
        <v>3.1004096060568988E-3</v>
      </c>
    </row>
    <row r="4" spans="1:17" x14ac:dyDescent="0.25">
      <c r="A4" s="5">
        <v>2015</v>
      </c>
      <c r="B4" s="5" t="s">
        <v>11</v>
      </c>
      <c r="C4" s="5">
        <v>25</v>
      </c>
      <c r="D4" s="10" t="s">
        <v>20</v>
      </c>
      <c r="E4" s="11">
        <v>890</v>
      </c>
      <c r="F4" s="11">
        <v>0</v>
      </c>
      <c r="G4" s="11">
        <v>2</v>
      </c>
      <c r="H4" s="16">
        <f t="shared" si="0"/>
        <v>275.14999999999998</v>
      </c>
      <c r="I4" s="11">
        <v>886</v>
      </c>
      <c r="J4" s="11">
        <v>36</v>
      </c>
      <c r="K4" s="11">
        <v>3</v>
      </c>
      <c r="L4" s="16">
        <f t="shared" si="1"/>
        <v>276.14999999999998</v>
      </c>
      <c r="M4" s="21">
        <f t="shared" si="2"/>
        <v>284.47491429107998</v>
      </c>
      <c r="N4" s="21">
        <f t="shared" si="3"/>
        <v>285.87685988595564</v>
      </c>
      <c r="O4" s="21">
        <f t="shared" si="4"/>
        <v>1.9654514509912566</v>
      </c>
      <c r="P4" s="22">
        <f t="shared" si="5"/>
        <v>536.76</v>
      </c>
      <c r="Q4" s="23">
        <f t="shared" si="6"/>
        <v>3.6616950797213961E-3</v>
      </c>
    </row>
    <row r="5" spans="1:17" x14ac:dyDescent="0.25">
      <c r="A5" s="6">
        <v>2016</v>
      </c>
      <c r="B5" s="6" t="s">
        <v>12</v>
      </c>
      <c r="C5" s="6">
        <v>27</v>
      </c>
      <c r="D5" s="12" t="s">
        <v>20</v>
      </c>
      <c r="E5" s="13">
        <v>890</v>
      </c>
      <c r="F5" s="13">
        <v>0</v>
      </c>
      <c r="G5" s="13">
        <v>-2.5</v>
      </c>
      <c r="H5" s="16">
        <f t="shared" si="0"/>
        <v>270.64999999999998</v>
      </c>
      <c r="I5" s="13">
        <v>880</v>
      </c>
      <c r="J5" s="13">
        <v>90</v>
      </c>
      <c r="K5" s="13">
        <v>0.3</v>
      </c>
      <c r="L5" s="16">
        <f t="shared" si="1"/>
        <v>273.45</v>
      </c>
      <c r="M5" s="21">
        <f t="shared" si="2"/>
        <v>279.82240796976481</v>
      </c>
      <c r="N5" s="21">
        <f t="shared" si="3"/>
        <v>283.63242850394238</v>
      </c>
      <c r="O5" s="21">
        <f t="shared" si="4"/>
        <v>14.516256470854719</v>
      </c>
      <c r="P5" s="22">
        <f t="shared" si="5"/>
        <v>1341.9</v>
      </c>
      <c r="Q5" s="23">
        <f t="shared" si="6"/>
        <v>1.0817688703222831E-2</v>
      </c>
    </row>
    <row r="6" spans="1:17" x14ac:dyDescent="0.25">
      <c r="A6" s="6">
        <v>2016</v>
      </c>
      <c r="B6" s="6" t="s">
        <v>12</v>
      </c>
      <c r="C6" s="6">
        <v>27</v>
      </c>
      <c r="D6" s="13" t="s">
        <v>14</v>
      </c>
      <c r="E6" s="13">
        <v>833</v>
      </c>
      <c r="F6" s="13">
        <v>527</v>
      </c>
      <c r="G6" s="13">
        <v>-3.1</v>
      </c>
      <c r="H6" s="16">
        <f t="shared" si="0"/>
        <v>270.04999999999995</v>
      </c>
      <c r="I6" s="13">
        <v>794</v>
      </c>
      <c r="J6" s="13">
        <v>910</v>
      </c>
      <c r="K6" s="13">
        <v>1.4</v>
      </c>
      <c r="L6" s="16">
        <f t="shared" si="1"/>
        <v>274.54999999999995</v>
      </c>
      <c r="M6" s="21">
        <f t="shared" si="2"/>
        <v>284.53763091418801</v>
      </c>
      <c r="N6" s="21">
        <f t="shared" si="3"/>
        <v>293.27347444762944</v>
      </c>
      <c r="O6" s="21">
        <f t="shared" si="4"/>
        <v>76.31496224077037</v>
      </c>
      <c r="P6" s="22">
        <f t="shared" si="5"/>
        <v>5710.53</v>
      </c>
      <c r="Q6" s="23">
        <f t="shared" si="6"/>
        <v>1.3363901816603779E-2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dolatshahi</dc:creator>
  <cp:lastModifiedBy>meysam</cp:lastModifiedBy>
  <dcterms:created xsi:type="dcterms:W3CDTF">2022-07-24T11:18:04Z</dcterms:created>
  <dcterms:modified xsi:type="dcterms:W3CDTF">2022-10-02T09:57:14Z</dcterms:modified>
</cp:coreProperties>
</file>