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D:\数据\细胞增值抑制试验\SKOV3\"/>
    </mc:Choice>
  </mc:AlternateContent>
  <xr:revisionPtr revIDLastSave="0" documentId="13_ncr:1_{550F3FEE-831C-4334-A689-47947E862076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联合" sheetId="1" r:id="rId1"/>
    <sheet name="Sheet1" sheetId="4" r:id="rId2"/>
    <sheet name="Sheet2" sheetId="2" r:id="rId3"/>
    <sheet name="凋亡联合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2" l="1"/>
  <c r="D19" i="3"/>
  <c r="C19" i="3"/>
  <c r="D15" i="3"/>
  <c r="C15" i="3"/>
  <c r="H22" i="2"/>
  <c r="H23" i="2"/>
  <c r="H24" i="2"/>
  <c r="E22" i="2"/>
  <c r="E23" i="2"/>
  <c r="E24" i="2"/>
  <c r="E25" i="2"/>
  <c r="H21" i="2"/>
  <c r="E21" i="2"/>
  <c r="B22" i="2"/>
  <c r="B23" i="2"/>
  <c r="B24" i="2"/>
  <c r="B25" i="2"/>
  <c r="B21" i="2"/>
  <c r="A9" i="2"/>
  <c r="A10" i="2"/>
  <c r="A11" i="2"/>
  <c r="A12" i="2"/>
  <c r="N9" i="2"/>
  <c r="N10" i="2"/>
  <c r="N11" i="2"/>
  <c r="M9" i="2"/>
  <c r="M10" i="2"/>
  <c r="M11" i="2"/>
  <c r="J9" i="2"/>
  <c r="J10" i="2"/>
  <c r="J11" i="2"/>
  <c r="J12" i="2"/>
  <c r="G9" i="2"/>
  <c r="G10" i="2"/>
  <c r="G11" i="2"/>
  <c r="G12" i="2"/>
  <c r="D9" i="2"/>
  <c r="D10" i="2"/>
  <c r="D11" i="2"/>
  <c r="D12" i="2"/>
  <c r="K9" i="2"/>
  <c r="K10" i="2"/>
  <c r="K11" i="2"/>
  <c r="K12" i="2"/>
  <c r="H9" i="2"/>
  <c r="H10" i="2"/>
  <c r="H11" i="2"/>
  <c r="H12" i="2"/>
  <c r="E9" i="2"/>
  <c r="E10" i="2"/>
  <c r="E11" i="2"/>
  <c r="E12" i="2"/>
  <c r="N8" i="2"/>
  <c r="K8" i="2"/>
  <c r="H8" i="2"/>
  <c r="E8" i="2"/>
  <c r="M8" i="2"/>
  <c r="J8" i="2"/>
  <c r="G8" i="2"/>
  <c r="D8" i="2"/>
  <c r="B9" i="2"/>
  <c r="B10" i="2"/>
  <c r="B11" i="2"/>
  <c r="B12" i="2"/>
  <c r="B8" i="2"/>
  <c r="A8" i="2"/>
</calcChain>
</file>

<file path=xl/sharedStrings.xml><?xml version="1.0" encoding="utf-8"?>
<sst xmlns="http://schemas.openxmlformats.org/spreadsheetml/2006/main" count="216" uniqueCount="99">
  <si>
    <t>T-CUS</t>
    <phoneticPr fontId="1" type="noConversion"/>
  </si>
  <si>
    <t>CsA</t>
    <phoneticPr fontId="1" type="noConversion"/>
  </si>
  <si>
    <r>
      <t>CsA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µmol/L</t>
    </r>
    <r>
      <rPr>
        <sz val="11"/>
        <color theme="1"/>
        <rFont val="等线"/>
        <family val="2"/>
      </rPr>
      <t>）</t>
    </r>
    <phoneticPr fontId="1" type="noConversion"/>
  </si>
  <si>
    <t>Synergistic level</t>
    <phoneticPr fontId="1" type="noConversion"/>
  </si>
  <si>
    <r>
      <t>A</t>
    </r>
    <r>
      <rPr>
        <vertAlign val="subscript"/>
        <sz val="11"/>
        <color theme="1"/>
        <rFont val="Times New Roman"/>
        <family val="1"/>
      </rPr>
      <t>550nm</t>
    </r>
    <phoneticPr fontId="1" type="noConversion"/>
  </si>
  <si>
    <r>
      <t>T-CUS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nmol/L</t>
    </r>
    <r>
      <rPr>
        <sz val="11"/>
        <color theme="1"/>
        <rFont val="等线"/>
        <family val="2"/>
      </rPr>
      <t>）</t>
    </r>
    <phoneticPr fontId="1" type="noConversion"/>
  </si>
  <si>
    <r>
      <t>Inhibitory rate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%</t>
    </r>
    <r>
      <rPr>
        <sz val="11"/>
        <color theme="1"/>
        <rFont val="等线"/>
        <family val="2"/>
      </rPr>
      <t>）</t>
    </r>
    <phoneticPr fontId="1" type="noConversion"/>
  </si>
  <si>
    <t>1.392±0.024</t>
    <phoneticPr fontId="1" type="noConversion"/>
  </si>
  <si>
    <t>1.082±0.025</t>
    <phoneticPr fontId="1" type="noConversion"/>
  </si>
  <si>
    <t>0.463±0.049</t>
    <phoneticPr fontId="1" type="noConversion"/>
  </si>
  <si>
    <t>1.466±0.046</t>
    <phoneticPr fontId="1" type="noConversion"/>
  </si>
  <si>
    <t>1.247±0.028</t>
    <phoneticPr fontId="1" type="noConversion"/>
  </si>
  <si>
    <t>1.061±0.072</t>
    <phoneticPr fontId="1" type="noConversion"/>
  </si>
  <si>
    <t>1.212±0.049</t>
    <phoneticPr fontId="1" type="noConversion"/>
  </si>
  <si>
    <t>0.326±0.007</t>
    <phoneticPr fontId="1" type="noConversion"/>
  </si>
  <si>
    <t>mean</t>
    <phoneticPr fontId="1" type="noConversion"/>
  </si>
  <si>
    <t>sd</t>
    <phoneticPr fontId="1" type="noConversion"/>
  </si>
  <si>
    <t>10+32</t>
  </si>
  <si>
    <t>10+16</t>
  </si>
  <si>
    <t>10+8</t>
  </si>
  <si>
    <t>1+32</t>
  </si>
  <si>
    <t>1+16</t>
  </si>
  <si>
    <t>1+8</t>
  </si>
  <si>
    <t>0.1+32</t>
  </si>
  <si>
    <t>0.1+16</t>
  </si>
  <si>
    <t>0.1+8</t>
  </si>
  <si>
    <t>0.01+32</t>
  </si>
  <si>
    <t>0.01+16</t>
  </si>
  <si>
    <t>0.01+8</t>
  </si>
  <si>
    <t>0.001+32</t>
  </si>
  <si>
    <t>0.001+16</t>
  </si>
  <si>
    <t>0.001+8</t>
  </si>
  <si>
    <t>34.92±8.84</t>
    <phoneticPr fontId="1" type="noConversion"/>
  </si>
  <si>
    <t>74.28±6.80</t>
    <phoneticPr fontId="1" type="noConversion"/>
  </si>
  <si>
    <t>79.46±4.74</t>
    <phoneticPr fontId="1" type="noConversion"/>
  </si>
  <si>
    <t>0.85±0.28</t>
    <phoneticPr fontId="1" type="noConversion"/>
  </si>
  <si>
    <t>3.69±0.51</t>
    <phoneticPr fontId="1" type="noConversion"/>
  </si>
  <si>
    <t>17.95±0.25</t>
    <phoneticPr fontId="1" type="noConversion"/>
  </si>
  <si>
    <t>37.82±10.97</t>
    <phoneticPr fontId="1" type="noConversion"/>
  </si>
  <si>
    <t>81.95±8.16</t>
    <phoneticPr fontId="1" type="noConversion"/>
  </si>
  <si>
    <t>11.70±3.62</t>
    <phoneticPr fontId="1" type="noConversion"/>
  </si>
  <si>
    <t>17.59±3.50</t>
    <phoneticPr fontId="1" type="noConversion"/>
  </si>
  <si>
    <t>27.69±1.88</t>
    <phoneticPr fontId="1" type="noConversion"/>
  </si>
  <si>
    <t>45.95±7.46</t>
    <phoneticPr fontId="1" type="noConversion"/>
  </si>
  <si>
    <t>83.76±7.43</t>
    <phoneticPr fontId="1" type="noConversion"/>
  </si>
  <si>
    <t>88.37±4.60</t>
    <phoneticPr fontId="1" type="noConversion"/>
  </si>
  <si>
    <t>46.57±12.49</t>
    <phoneticPr fontId="1" type="noConversion"/>
  </si>
  <si>
    <t>57.46±12.37</t>
    <phoneticPr fontId="1" type="noConversion"/>
  </si>
  <si>
    <t>63.07±13.99</t>
    <phoneticPr fontId="1" type="noConversion"/>
  </si>
  <si>
    <t>78.02±12.22</t>
    <phoneticPr fontId="1" type="noConversion"/>
  </si>
  <si>
    <t>93.02±3.87</t>
    <phoneticPr fontId="1" type="noConversion"/>
  </si>
  <si>
    <t>95.17±2.71</t>
    <phoneticPr fontId="1" type="noConversion"/>
  </si>
  <si>
    <t>0.362±0.029</t>
    <phoneticPr fontId="1" type="noConversion"/>
  </si>
  <si>
    <t>1.501±0.018</t>
    <phoneticPr fontId="1" type="noConversion"/>
  </si>
  <si>
    <t>0.361±0.043</t>
    <phoneticPr fontId="1" type="noConversion"/>
  </si>
  <si>
    <t>0.270±0.033</t>
    <phoneticPr fontId="1" type="noConversion"/>
  </si>
  <si>
    <t>1.300±0.022</t>
    <phoneticPr fontId="1" type="noConversion"/>
  </si>
  <si>
    <t>1.076±0.008</t>
    <phoneticPr fontId="1" type="noConversion"/>
  </si>
  <si>
    <t>0.900±0.018</t>
    <phoneticPr fontId="1" type="noConversion"/>
  </si>
  <si>
    <t>0.226±0.022</t>
    <phoneticPr fontId="1" type="noConversion"/>
  </si>
  <si>
    <t>0.944±0.015</t>
    <phoneticPr fontId="1" type="noConversion"/>
  </si>
  <si>
    <t>0.778±0.027</t>
    <phoneticPr fontId="1" type="noConversion"/>
  </si>
  <si>
    <t>0.710±0.015</t>
    <phoneticPr fontId="1" type="noConversion"/>
  </si>
  <si>
    <t>0.464±0.017</t>
    <phoneticPr fontId="1" type="noConversion"/>
  </si>
  <si>
    <t>0.147±0.002</t>
    <phoneticPr fontId="1" type="noConversion"/>
  </si>
  <si>
    <t>0.102±0.003</t>
    <phoneticPr fontId="1" type="noConversion"/>
  </si>
  <si>
    <t>1.517±0.045</t>
    <phoneticPr fontId="1" type="noConversion"/>
  </si>
  <si>
    <t>1.516±0.017</t>
    <phoneticPr fontId="1" type="noConversion"/>
  </si>
  <si>
    <t>0.56±0.74</t>
    <phoneticPr fontId="1" type="noConversion"/>
  </si>
  <si>
    <t>8.70±0.73</t>
    <phoneticPr fontId="1" type="noConversion"/>
  </si>
  <si>
    <t>85.89±5.25</t>
    <phoneticPr fontId="1" type="noConversion"/>
  </si>
  <si>
    <t>+++</t>
    <phoneticPr fontId="1" type="noConversion"/>
  </si>
  <si>
    <t>++</t>
    <phoneticPr fontId="1" type="noConversion"/>
  </si>
  <si>
    <t>+</t>
    <phoneticPr fontId="1" type="noConversion"/>
  </si>
  <si>
    <t>T-CUS+CsA</t>
    <phoneticPr fontId="1" type="noConversion"/>
  </si>
  <si>
    <t>0.001+8000</t>
    <phoneticPr fontId="1" type="noConversion"/>
  </si>
  <si>
    <t>0.001+16000</t>
    <phoneticPr fontId="1" type="noConversion"/>
  </si>
  <si>
    <t>0.01+8000</t>
    <phoneticPr fontId="1" type="noConversion"/>
  </si>
  <si>
    <t>0.01+16000</t>
    <phoneticPr fontId="1" type="noConversion"/>
  </si>
  <si>
    <t>q       value</t>
    <phoneticPr fontId="1" type="noConversion"/>
  </si>
  <si>
    <t>3.39±0.35</t>
    <phoneticPr fontId="1" type="noConversion"/>
  </si>
  <si>
    <t>9.65±0.16</t>
    <phoneticPr fontId="1" type="noConversion"/>
  </si>
  <si>
    <t>24.66±0.07</t>
    <phoneticPr fontId="1" type="noConversion"/>
  </si>
  <si>
    <t>7.06±0.13</t>
    <phoneticPr fontId="1" type="noConversion"/>
  </si>
  <si>
    <t>6.31±0.21</t>
    <phoneticPr fontId="1" type="noConversion"/>
  </si>
  <si>
    <t>23.82±1.45</t>
    <phoneticPr fontId="1" type="noConversion"/>
  </si>
  <si>
    <t>10.63±0.15</t>
    <phoneticPr fontId="1" type="noConversion"/>
  </si>
  <si>
    <t>-</t>
    <phoneticPr fontId="1" type="noConversion"/>
  </si>
  <si>
    <r>
      <t>Drug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nmol/L</t>
    </r>
    <r>
      <rPr>
        <sz val="11"/>
        <color theme="1"/>
        <rFont val="等线"/>
        <family val="2"/>
      </rPr>
      <t>）</t>
    </r>
    <phoneticPr fontId="1" type="noConversion"/>
  </si>
  <si>
    <r>
      <t>Apoptotic rate of SKOV3 cells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%</t>
    </r>
    <r>
      <rPr>
        <sz val="11"/>
        <color theme="1"/>
        <rFont val="等线"/>
        <family val="2"/>
      </rPr>
      <t>）</t>
    </r>
    <phoneticPr fontId="1" type="noConversion"/>
  </si>
  <si>
    <t>q value</t>
    <phoneticPr fontId="1" type="noConversion"/>
  </si>
  <si>
    <t>32.63±2.91</t>
    <phoneticPr fontId="1" type="noConversion"/>
  </si>
  <si>
    <t>24.97±0.69</t>
    <phoneticPr fontId="1" type="noConversion"/>
  </si>
  <si>
    <t>CI</t>
    <phoneticPr fontId="1" type="noConversion"/>
  </si>
  <si>
    <t>description</t>
    <phoneticPr fontId="1" type="noConversion"/>
  </si>
  <si>
    <t>+++++</t>
    <phoneticPr fontId="1" type="noConversion"/>
  </si>
  <si>
    <t>,&lt;0.01</t>
    <phoneticPr fontId="1" type="noConversion"/>
  </si>
  <si>
    <r>
      <t>Drug</t>
    </r>
    <r>
      <rPr>
        <sz val="10"/>
        <color theme="1"/>
        <rFont val="等线"/>
        <family val="2"/>
      </rPr>
      <t>（</t>
    </r>
    <r>
      <rPr>
        <sz val="10"/>
        <color theme="1"/>
        <rFont val="Times New Roman"/>
        <family val="1"/>
      </rPr>
      <t>nmol/L</t>
    </r>
    <r>
      <rPr>
        <sz val="10"/>
        <color theme="1"/>
        <rFont val="等线"/>
        <family val="2"/>
      </rPr>
      <t>）</t>
    </r>
    <phoneticPr fontId="1" type="noConversion"/>
  </si>
  <si>
    <r>
      <t>Apoptotic rate of SKOV3 cells</t>
    </r>
    <r>
      <rPr>
        <sz val="10"/>
        <color theme="1"/>
        <rFont val="等线"/>
        <family val="2"/>
      </rPr>
      <t>（</t>
    </r>
    <r>
      <rPr>
        <sz val="10"/>
        <color theme="1"/>
        <rFont val="Times New Roman"/>
        <family val="1"/>
      </rPr>
      <t>%</t>
    </r>
    <r>
      <rPr>
        <sz val="10"/>
        <color theme="1"/>
        <rFont val="等线"/>
        <family val="2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</si>
</sst>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_ "/>
    <numFmt numFmtId="177" formatCode="0.0000"/>
    <numFmt numFmtId="178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vertAlign val="subscript"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quotePrefix="1"/>
    <xf numFmtId="177" fontId="0" fillId="0" borderId="0" xfId="0" quotePrefix="1" applyNumberFormat="1"/>
    <xf numFmtId="177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78" fontId="2" fillId="0" borderId="3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quotePrefix="1" applyBorder="1" applyAlignment="1">
      <alignment horizontal="left" vertical="center"/>
    </xf>
    <xf numFmtId="177" fontId="0" fillId="0" borderId="0" xfId="0" quotePrefix="1" applyNumberFormat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/>
    <xf numFmtId="0" fontId="5" fillId="0" borderId="0" xfId="0" applyFont="1" applyAlignment="1">
      <alignment horizontal="center" vertical="center"/>
    </xf>
    <xf numFmtId="0" fontId="5" fillId="0" borderId="0" xfId="0" quotePrefix="1" applyFont="1"/>
    <xf numFmtId="0" fontId="5" fillId="0" borderId="3" xfId="0" applyFont="1" applyBorder="1" applyAlignment="1">
      <alignment horizontal="center" vertical="center"/>
    </xf>
    <xf numFmtId="0" fontId="5" fillId="0" borderId="3" xfId="0" quotePrefix="1" applyFont="1" applyBorder="1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opLeftCell="B1" workbookViewId="0">
      <selection activeCell="K1" sqref="K1:O16"/>
    </sheetView>
  </sheetViews>
  <sheetFormatPr defaultRowHeight="13.8" x14ac:dyDescent="0.25"/>
  <cols>
    <col min="1" max="1" width="14.44140625" customWidth="1"/>
    <col min="2" max="2" width="19.6640625" customWidth="1"/>
    <col min="3" max="3" width="12.6640625" customWidth="1"/>
    <col min="4" max="4" width="18" customWidth="1"/>
    <col min="5" max="5" width="13.6640625" customWidth="1"/>
    <col min="6" max="6" width="17.88671875" customWidth="1"/>
    <col min="10" max="10" width="8.21875" customWidth="1"/>
    <col min="11" max="11" width="10.44140625" customWidth="1"/>
    <col min="12" max="12" width="12.109375" customWidth="1"/>
    <col min="13" max="13" width="13.6640625" customWidth="1"/>
    <col min="14" max="14" width="13.109375" customWidth="1"/>
    <col min="15" max="15" width="9.77734375" customWidth="1"/>
  </cols>
  <sheetData>
    <row r="1" spans="1:15" ht="36" customHeight="1" x14ac:dyDescent="0.25">
      <c r="A1" s="7" t="s">
        <v>2</v>
      </c>
      <c r="B1" s="7" t="s">
        <v>5</v>
      </c>
      <c r="C1" s="7" t="s">
        <v>4</v>
      </c>
      <c r="D1" s="7" t="s">
        <v>6</v>
      </c>
      <c r="E1" s="7" t="s">
        <v>90</v>
      </c>
      <c r="F1" s="7" t="s">
        <v>3</v>
      </c>
      <c r="G1" s="7" t="s">
        <v>93</v>
      </c>
      <c r="K1" s="14" t="s">
        <v>2</v>
      </c>
      <c r="L1" s="14" t="s">
        <v>5</v>
      </c>
      <c r="M1" s="14" t="s">
        <v>6</v>
      </c>
      <c r="N1" s="14" t="s">
        <v>93</v>
      </c>
      <c r="O1" s="14" t="s">
        <v>3</v>
      </c>
    </row>
    <row r="2" spans="1:15" x14ac:dyDescent="0.25">
      <c r="A2" s="3">
        <v>0</v>
      </c>
      <c r="B2" s="3">
        <v>0</v>
      </c>
      <c r="C2" s="3" t="s">
        <v>66</v>
      </c>
      <c r="D2" s="3">
        <v>0</v>
      </c>
      <c r="E2" s="3"/>
      <c r="F2" s="3"/>
      <c r="K2" s="15">
        <v>8</v>
      </c>
      <c r="L2" s="15">
        <v>1E-3</v>
      </c>
      <c r="M2" s="16" t="s">
        <v>36</v>
      </c>
      <c r="N2" s="21">
        <v>0.8579</v>
      </c>
      <c r="O2" s="22" t="s">
        <v>73</v>
      </c>
    </row>
    <row r="3" spans="1:15" x14ac:dyDescent="0.25">
      <c r="A3" s="3">
        <v>0</v>
      </c>
      <c r="B3" s="3">
        <v>1E-3</v>
      </c>
      <c r="C3" s="3" t="s">
        <v>67</v>
      </c>
      <c r="D3" s="4" t="s">
        <v>68</v>
      </c>
      <c r="E3" s="3"/>
      <c r="F3" s="3"/>
      <c r="G3" s="1"/>
      <c r="H3" s="1"/>
      <c r="I3" s="1"/>
      <c r="J3" s="1"/>
      <c r="K3" s="17">
        <v>8</v>
      </c>
      <c r="L3" s="17">
        <v>0.01</v>
      </c>
      <c r="M3" s="18" t="s">
        <v>37</v>
      </c>
      <c r="N3" s="12">
        <v>0.56310000000000004</v>
      </c>
      <c r="O3" s="23" t="s">
        <v>71</v>
      </c>
    </row>
    <row r="4" spans="1:15" x14ac:dyDescent="0.25">
      <c r="A4" s="3">
        <v>0</v>
      </c>
      <c r="B4" s="3">
        <v>0.01</v>
      </c>
      <c r="C4" s="3" t="s">
        <v>7</v>
      </c>
      <c r="D4" s="4" t="s">
        <v>69</v>
      </c>
      <c r="E4" s="3"/>
      <c r="F4" s="3"/>
      <c r="G4" s="1"/>
      <c r="H4" s="1"/>
      <c r="I4" s="1"/>
      <c r="J4" s="1"/>
      <c r="K4" s="17">
        <v>8</v>
      </c>
      <c r="L4" s="17">
        <v>0.1</v>
      </c>
      <c r="M4" s="18" t="s">
        <v>38</v>
      </c>
      <c r="N4" s="12">
        <v>0.69340000000000002</v>
      </c>
      <c r="O4" s="23" t="s">
        <v>71</v>
      </c>
    </row>
    <row r="5" spans="1:15" x14ac:dyDescent="0.25">
      <c r="A5" s="3">
        <v>0</v>
      </c>
      <c r="B5" s="3">
        <v>0.1</v>
      </c>
      <c r="C5" s="3" t="s">
        <v>8</v>
      </c>
      <c r="D5" s="4" t="s">
        <v>32</v>
      </c>
      <c r="E5" s="3"/>
      <c r="F5" s="3"/>
      <c r="G5" s="1"/>
      <c r="H5" s="1"/>
      <c r="I5" s="1"/>
      <c r="J5" s="1"/>
      <c r="K5" s="17">
        <v>8</v>
      </c>
      <c r="L5" s="17">
        <v>1</v>
      </c>
      <c r="M5" s="18" t="s">
        <v>39</v>
      </c>
      <c r="N5" s="12">
        <v>0.4017</v>
      </c>
      <c r="O5" s="23" t="s">
        <v>71</v>
      </c>
    </row>
    <row r="6" spans="1:15" x14ac:dyDescent="0.25">
      <c r="A6" s="3">
        <v>0</v>
      </c>
      <c r="B6" s="3">
        <v>1</v>
      </c>
      <c r="C6" s="3" t="s">
        <v>9</v>
      </c>
      <c r="D6" s="4" t="s">
        <v>33</v>
      </c>
      <c r="E6" s="3"/>
      <c r="F6" s="3"/>
      <c r="G6" s="1"/>
      <c r="H6" s="1"/>
      <c r="I6" s="1"/>
      <c r="J6" s="1"/>
      <c r="K6" s="17">
        <v>8</v>
      </c>
      <c r="L6" s="17">
        <v>10</v>
      </c>
      <c r="M6" s="18" t="s">
        <v>70</v>
      </c>
      <c r="N6" s="12">
        <v>1.7564</v>
      </c>
      <c r="O6" s="12" t="s">
        <v>87</v>
      </c>
    </row>
    <row r="7" spans="1:15" x14ac:dyDescent="0.25">
      <c r="A7" s="3">
        <v>0</v>
      </c>
      <c r="B7" s="3">
        <v>10</v>
      </c>
      <c r="C7" s="3" t="s">
        <v>52</v>
      </c>
      <c r="D7" s="4" t="s">
        <v>34</v>
      </c>
      <c r="E7" s="3"/>
      <c r="F7" s="3"/>
      <c r="G7" s="1"/>
      <c r="H7" s="1"/>
      <c r="I7" s="1"/>
      <c r="J7" s="1"/>
      <c r="K7" s="17">
        <v>16</v>
      </c>
      <c r="L7" s="17">
        <v>1E-3</v>
      </c>
      <c r="M7" s="18" t="s">
        <v>41</v>
      </c>
      <c r="N7" s="12">
        <v>0.81310000000000004</v>
      </c>
      <c r="O7" s="24" t="s">
        <v>72</v>
      </c>
    </row>
    <row r="8" spans="1:15" x14ac:dyDescent="0.25">
      <c r="A8" s="3">
        <v>8</v>
      </c>
      <c r="B8" s="3">
        <v>0</v>
      </c>
      <c r="C8" s="3" t="s">
        <v>53</v>
      </c>
      <c r="D8" s="4" t="s">
        <v>35</v>
      </c>
      <c r="E8" s="3"/>
      <c r="F8" s="3"/>
      <c r="K8" s="17">
        <v>16</v>
      </c>
      <c r="L8" s="17">
        <v>0.01</v>
      </c>
      <c r="M8" s="18" t="s">
        <v>42</v>
      </c>
      <c r="N8" s="12">
        <v>0.74470000000000003</v>
      </c>
      <c r="O8" s="24" t="s">
        <v>72</v>
      </c>
    </row>
    <row r="9" spans="1:15" x14ac:dyDescent="0.25">
      <c r="A9" s="3">
        <v>8</v>
      </c>
      <c r="B9" s="3">
        <v>1E-3</v>
      </c>
      <c r="C9" s="3" t="s">
        <v>10</v>
      </c>
      <c r="D9" s="4" t="s">
        <v>36</v>
      </c>
      <c r="E9" s="3">
        <v>2.6953</v>
      </c>
      <c r="F9" s="5" t="s">
        <v>71</v>
      </c>
      <c r="G9">
        <v>0.8579</v>
      </c>
      <c r="H9" s="10" t="s">
        <v>72</v>
      </c>
      <c r="K9" s="17">
        <v>16</v>
      </c>
      <c r="L9" s="17">
        <v>0.1</v>
      </c>
      <c r="M9" s="18" t="s">
        <v>43</v>
      </c>
      <c r="N9" s="12">
        <v>0.77800000000000002</v>
      </c>
      <c r="O9" s="24" t="s">
        <v>72</v>
      </c>
    </row>
    <row r="10" spans="1:15" x14ac:dyDescent="0.25">
      <c r="A10" s="3">
        <v>8</v>
      </c>
      <c r="B10" s="3">
        <v>0.01</v>
      </c>
      <c r="C10" s="3" t="s">
        <v>11</v>
      </c>
      <c r="D10" s="4" t="s">
        <v>37</v>
      </c>
      <c r="E10" s="3">
        <v>1.8934</v>
      </c>
      <c r="F10" s="5" t="s">
        <v>72</v>
      </c>
      <c r="G10" s="2">
        <v>0.56310000000000004</v>
      </c>
      <c r="H10" s="11" t="s">
        <v>71</v>
      </c>
      <c r="K10" s="17">
        <v>16</v>
      </c>
      <c r="L10" s="17">
        <v>1</v>
      </c>
      <c r="M10" s="18" t="s">
        <v>44</v>
      </c>
      <c r="N10" s="12">
        <v>0.50919999999999999</v>
      </c>
      <c r="O10" s="23" t="s">
        <v>71</v>
      </c>
    </row>
    <row r="11" spans="1:15" x14ac:dyDescent="0.25">
      <c r="A11" s="3">
        <v>8</v>
      </c>
      <c r="B11" s="3">
        <v>0.1</v>
      </c>
      <c r="C11" s="3" t="s">
        <v>12</v>
      </c>
      <c r="D11" s="4" t="s">
        <v>38</v>
      </c>
      <c r="E11" s="3">
        <v>1.0589999999999999</v>
      </c>
      <c r="F11" s="3" t="s">
        <v>73</v>
      </c>
      <c r="G11" s="2">
        <v>0.69340000000000002</v>
      </c>
      <c r="H11" s="11" t="s">
        <v>71</v>
      </c>
      <c r="K11" s="17">
        <v>16</v>
      </c>
      <c r="L11" s="17">
        <v>10</v>
      </c>
      <c r="M11" s="18" t="s">
        <v>45</v>
      </c>
      <c r="N11" s="12">
        <v>1.4540999999999999</v>
      </c>
      <c r="O11" s="12" t="s">
        <v>87</v>
      </c>
    </row>
    <row r="12" spans="1:15" x14ac:dyDescent="0.25">
      <c r="A12" s="3">
        <v>8</v>
      </c>
      <c r="B12" s="3">
        <v>1</v>
      </c>
      <c r="C12" s="3" t="s">
        <v>54</v>
      </c>
      <c r="D12" s="4" t="s">
        <v>39</v>
      </c>
      <c r="E12" s="3">
        <v>1.0992999999999999</v>
      </c>
      <c r="F12" s="3" t="s">
        <v>73</v>
      </c>
      <c r="G12" s="2">
        <v>0.4017</v>
      </c>
      <c r="H12" s="11" t="s">
        <v>71</v>
      </c>
      <c r="K12" s="17">
        <v>32</v>
      </c>
      <c r="L12" s="17">
        <v>1E-3</v>
      </c>
      <c r="M12" s="18" t="s">
        <v>47</v>
      </c>
      <c r="N12" s="25">
        <v>0.91639999999999999</v>
      </c>
      <c r="O12" s="24" t="s">
        <v>73</v>
      </c>
    </row>
    <row r="13" spans="1:15" x14ac:dyDescent="0.25">
      <c r="A13" s="3">
        <v>8</v>
      </c>
      <c r="B13" s="3">
        <v>10</v>
      </c>
      <c r="C13" s="3" t="s">
        <v>55</v>
      </c>
      <c r="D13" s="4" t="s">
        <v>70</v>
      </c>
      <c r="E13" s="3">
        <v>1.0782</v>
      </c>
      <c r="F13" s="3" t="s">
        <v>73</v>
      </c>
      <c r="G13" s="2">
        <v>1.7564</v>
      </c>
      <c r="H13" s="12" t="s">
        <v>87</v>
      </c>
      <c r="K13" s="17">
        <v>32</v>
      </c>
      <c r="L13" s="17">
        <v>0.01</v>
      </c>
      <c r="M13" s="18" t="s">
        <v>48</v>
      </c>
      <c r="N13" s="25">
        <v>0.86240000000000006</v>
      </c>
      <c r="O13" s="24" t="s">
        <v>73</v>
      </c>
    </row>
    <row r="14" spans="1:15" x14ac:dyDescent="0.25">
      <c r="A14" s="3">
        <v>16</v>
      </c>
      <c r="B14" s="3">
        <v>0</v>
      </c>
      <c r="C14" s="3" t="s">
        <v>56</v>
      </c>
      <c r="D14" s="4" t="s">
        <v>40</v>
      </c>
      <c r="E14" s="3"/>
      <c r="F14" s="3"/>
      <c r="K14" s="17">
        <v>32</v>
      </c>
      <c r="L14" s="17">
        <v>0.1</v>
      </c>
      <c r="M14" s="18" t="s">
        <v>49</v>
      </c>
      <c r="N14" s="25">
        <v>0.71909999999999996</v>
      </c>
      <c r="O14" s="24" t="s">
        <v>72</v>
      </c>
    </row>
    <row r="15" spans="1:15" x14ac:dyDescent="0.25">
      <c r="A15" s="3">
        <v>16</v>
      </c>
      <c r="B15" s="3">
        <v>1E-3</v>
      </c>
      <c r="C15" s="3" t="s">
        <v>13</v>
      </c>
      <c r="D15" s="4" t="s">
        <v>41</v>
      </c>
      <c r="E15" s="3">
        <v>1.4490000000000001</v>
      </c>
      <c r="F15" s="5" t="s">
        <v>72</v>
      </c>
      <c r="G15" s="2">
        <v>0.81310000000000004</v>
      </c>
      <c r="H15" s="10" t="s">
        <v>72</v>
      </c>
      <c r="I15" s="2"/>
      <c r="J15" s="2"/>
      <c r="K15" s="17">
        <v>32</v>
      </c>
      <c r="L15" s="17">
        <v>1</v>
      </c>
      <c r="M15" s="18" t="s">
        <v>50</v>
      </c>
      <c r="N15" s="25">
        <v>0.51439999999999997</v>
      </c>
      <c r="O15" s="23" t="s">
        <v>71</v>
      </c>
    </row>
    <row r="16" spans="1:15" x14ac:dyDescent="0.25">
      <c r="A16" s="3">
        <v>16</v>
      </c>
      <c r="B16" s="3">
        <v>0.01</v>
      </c>
      <c r="C16" s="3" t="s">
        <v>57</v>
      </c>
      <c r="D16" s="4" t="s">
        <v>42</v>
      </c>
      <c r="E16" s="3">
        <v>1.4348000000000001</v>
      </c>
      <c r="F16" s="5" t="s">
        <v>72</v>
      </c>
      <c r="G16" s="2">
        <v>0.74470000000000003</v>
      </c>
      <c r="H16" s="10" t="s">
        <v>72</v>
      </c>
      <c r="I16" s="2"/>
      <c r="J16" s="2"/>
      <c r="K16" s="19">
        <v>32</v>
      </c>
      <c r="L16" s="19">
        <v>10</v>
      </c>
      <c r="M16" s="20" t="s">
        <v>51</v>
      </c>
      <c r="N16" s="26">
        <v>0.72150000000000003</v>
      </c>
      <c r="O16" s="27" t="s">
        <v>72</v>
      </c>
    </row>
    <row r="17" spans="1:13" x14ac:dyDescent="0.25">
      <c r="A17" s="3">
        <v>16</v>
      </c>
      <c r="B17" s="3">
        <v>0.1</v>
      </c>
      <c r="C17" s="3" t="s">
        <v>58</v>
      </c>
      <c r="D17" s="4" t="s">
        <v>43</v>
      </c>
      <c r="E17" s="3">
        <v>1.0738000000000001</v>
      </c>
      <c r="F17" s="3" t="s">
        <v>73</v>
      </c>
      <c r="G17" s="2">
        <v>0.77800000000000002</v>
      </c>
      <c r="H17" s="10" t="s">
        <v>72</v>
      </c>
      <c r="I17" s="2"/>
      <c r="J17" s="2"/>
      <c r="K17" s="2"/>
      <c r="L17" s="2"/>
      <c r="M17" s="2"/>
    </row>
    <row r="18" spans="1:13" x14ac:dyDescent="0.25">
      <c r="A18" s="3">
        <v>16</v>
      </c>
      <c r="B18" s="3">
        <v>1</v>
      </c>
      <c r="C18" s="3" t="s">
        <v>14</v>
      </c>
      <c r="D18" s="4" t="s">
        <v>44</v>
      </c>
      <c r="E18" s="3">
        <v>1.0811999999999999</v>
      </c>
      <c r="F18" s="3" t="s">
        <v>73</v>
      </c>
      <c r="G18" s="2">
        <v>0.50919999999999999</v>
      </c>
      <c r="H18" s="11" t="s">
        <v>71</v>
      </c>
      <c r="I18" s="2"/>
      <c r="J18" s="2"/>
      <c r="K18" s="2"/>
      <c r="L18" s="2"/>
      <c r="M18" s="2"/>
    </row>
    <row r="19" spans="1:13" x14ac:dyDescent="0.25">
      <c r="A19" s="3">
        <v>16</v>
      </c>
      <c r="B19" s="3">
        <v>10</v>
      </c>
      <c r="C19" s="3" t="s">
        <v>59</v>
      </c>
      <c r="D19" s="4" t="s">
        <v>45</v>
      </c>
      <c r="E19" s="3">
        <v>1.0782</v>
      </c>
      <c r="F19" s="3" t="s">
        <v>73</v>
      </c>
      <c r="G19" s="2">
        <v>1.4540999999999999</v>
      </c>
      <c r="H19" s="12" t="s">
        <v>87</v>
      </c>
      <c r="I19" s="2"/>
      <c r="J19" s="2"/>
      <c r="K19" s="2"/>
      <c r="L19" s="2"/>
      <c r="M19" s="2"/>
    </row>
    <row r="20" spans="1:13" x14ac:dyDescent="0.25">
      <c r="A20" s="3">
        <v>32</v>
      </c>
      <c r="B20" s="3">
        <v>0</v>
      </c>
      <c r="C20" s="3" t="s">
        <v>60</v>
      </c>
      <c r="D20" s="4" t="s">
        <v>46</v>
      </c>
      <c r="E20" s="3"/>
      <c r="F20" s="3"/>
    </row>
    <row r="21" spans="1:13" x14ac:dyDescent="0.25">
      <c r="A21" s="3">
        <v>32</v>
      </c>
      <c r="B21" s="3">
        <v>1E-3</v>
      </c>
      <c r="C21" s="3" t="s">
        <v>61</v>
      </c>
      <c r="D21" s="4" t="s">
        <v>47</v>
      </c>
      <c r="E21" s="3">
        <v>1.2374000000000001</v>
      </c>
      <c r="F21" s="5" t="s">
        <v>72</v>
      </c>
      <c r="G21">
        <v>0.91639999999999999</v>
      </c>
      <c r="H21" s="10" t="s">
        <v>72</v>
      </c>
    </row>
    <row r="22" spans="1:13" x14ac:dyDescent="0.25">
      <c r="A22" s="3">
        <v>32</v>
      </c>
      <c r="B22" s="3">
        <v>0.01</v>
      </c>
      <c r="C22" s="3" t="s">
        <v>62</v>
      </c>
      <c r="D22" s="4" t="s">
        <v>48</v>
      </c>
      <c r="E22" s="3">
        <v>1.2337</v>
      </c>
      <c r="F22" s="5" t="s">
        <v>72</v>
      </c>
      <c r="G22">
        <v>0.86240000000000006</v>
      </c>
      <c r="H22" s="10" t="s">
        <v>72</v>
      </c>
    </row>
    <row r="23" spans="1:13" x14ac:dyDescent="0.25">
      <c r="A23" s="3">
        <v>32</v>
      </c>
      <c r="B23" s="3">
        <v>0.1</v>
      </c>
      <c r="C23" s="3" t="s">
        <v>63</v>
      </c>
      <c r="D23" s="4" t="s">
        <v>49</v>
      </c>
      <c r="E23" s="3">
        <v>1.2114</v>
      </c>
      <c r="F23" s="5" t="s">
        <v>72</v>
      </c>
      <c r="G23">
        <v>0.71909999999999996</v>
      </c>
      <c r="H23" s="10" t="s">
        <v>72</v>
      </c>
    </row>
    <row r="24" spans="1:13" x14ac:dyDescent="0.25">
      <c r="A24" s="3">
        <v>32</v>
      </c>
      <c r="B24" s="3">
        <v>1</v>
      </c>
      <c r="C24" s="3" t="s">
        <v>64</v>
      </c>
      <c r="D24" s="4" t="s">
        <v>50</v>
      </c>
      <c r="E24" s="3">
        <v>1.0853999999999999</v>
      </c>
      <c r="F24" s="3" t="s">
        <v>73</v>
      </c>
      <c r="G24">
        <v>0.51439999999999997</v>
      </c>
      <c r="H24" s="11" t="s">
        <v>71</v>
      </c>
    </row>
    <row r="25" spans="1:13" x14ac:dyDescent="0.25">
      <c r="A25" s="3">
        <v>32</v>
      </c>
      <c r="B25" s="3">
        <v>10</v>
      </c>
      <c r="C25" s="3" t="s">
        <v>65</v>
      </c>
      <c r="D25" s="4" t="s">
        <v>51</v>
      </c>
      <c r="E25" s="3">
        <v>1.0734999999999999</v>
      </c>
      <c r="F25" s="3" t="s">
        <v>73</v>
      </c>
      <c r="G25">
        <v>0.72150000000000003</v>
      </c>
      <c r="H25" s="10" t="s">
        <v>72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4E051-7998-4F52-95A9-F6CE89954A12}">
  <dimension ref="A1:B20"/>
  <sheetViews>
    <sheetView workbookViewId="0">
      <selection activeCell="E23" sqref="E23"/>
    </sheetView>
  </sheetViews>
  <sheetFormatPr defaultRowHeight="13.8" x14ac:dyDescent="0.25"/>
  <sheetData>
    <row r="1" spans="1:2" x14ac:dyDescent="0.25">
      <c r="A1">
        <v>1</v>
      </c>
      <c r="B1">
        <v>0.56000000000000005</v>
      </c>
    </row>
    <row r="2" spans="1:2" x14ac:dyDescent="0.25">
      <c r="A2">
        <v>1</v>
      </c>
      <c r="B2">
        <v>8.6999999999999993</v>
      </c>
    </row>
    <row r="3" spans="1:2" x14ac:dyDescent="0.25">
      <c r="A3">
        <v>1</v>
      </c>
      <c r="B3">
        <v>34.92</v>
      </c>
    </row>
    <row r="4" spans="1:2" x14ac:dyDescent="0.25">
      <c r="A4">
        <v>1</v>
      </c>
      <c r="B4">
        <v>74.28</v>
      </c>
    </row>
    <row r="5" spans="1:2" x14ac:dyDescent="0.25">
      <c r="A5">
        <v>1</v>
      </c>
      <c r="B5">
        <v>79.459999999999994</v>
      </c>
    </row>
    <row r="6" spans="1:2" x14ac:dyDescent="0.25">
      <c r="A6">
        <v>2</v>
      </c>
      <c r="B6">
        <v>3.69</v>
      </c>
    </row>
    <row r="7" spans="1:2" x14ac:dyDescent="0.25">
      <c r="A7">
        <v>2</v>
      </c>
      <c r="B7">
        <v>17.95</v>
      </c>
    </row>
    <row r="8" spans="1:2" x14ac:dyDescent="0.25">
      <c r="A8">
        <v>2</v>
      </c>
      <c r="B8">
        <v>37.82</v>
      </c>
    </row>
    <row r="9" spans="1:2" x14ac:dyDescent="0.25">
      <c r="A9">
        <v>2</v>
      </c>
      <c r="B9">
        <v>81.95</v>
      </c>
    </row>
    <row r="10" spans="1:2" x14ac:dyDescent="0.25">
      <c r="A10">
        <v>2</v>
      </c>
      <c r="B10">
        <v>85.89</v>
      </c>
    </row>
    <row r="11" spans="1:2" x14ac:dyDescent="0.25">
      <c r="A11">
        <v>3</v>
      </c>
      <c r="B11">
        <v>17.59</v>
      </c>
    </row>
    <row r="12" spans="1:2" x14ac:dyDescent="0.25">
      <c r="A12">
        <v>3</v>
      </c>
      <c r="B12">
        <v>27.69</v>
      </c>
    </row>
    <row r="13" spans="1:2" x14ac:dyDescent="0.25">
      <c r="A13">
        <v>3</v>
      </c>
      <c r="B13">
        <v>45.95</v>
      </c>
    </row>
    <row r="14" spans="1:2" x14ac:dyDescent="0.25">
      <c r="A14">
        <v>3</v>
      </c>
      <c r="B14">
        <v>83.76</v>
      </c>
    </row>
    <row r="15" spans="1:2" x14ac:dyDescent="0.25">
      <c r="A15">
        <v>3</v>
      </c>
      <c r="B15">
        <v>88.37</v>
      </c>
    </row>
    <row r="16" spans="1:2" x14ac:dyDescent="0.25">
      <c r="A16">
        <v>4</v>
      </c>
      <c r="B16">
        <v>57.46</v>
      </c>
    </row>
    <row r="17" spans="1:2" x14ac:dyDescent="0.25">
      <c r="A17">
        <v>4</v>
      </c>
      <c r="B17">
        <v>63.07</v>
      </c>
    </row>
    <row r="18" spans="1:2" x14ac:dyDescent="0.25">
      <c r="A18">
        <v>4</v>
      </c>
      <c r="B18">
        <v>78.02</v>
      </c>
    </row>
    <row r="19" spans="1:2" x14ac:dyDescent="0.25">
      <c r="A19">
        <v>4</v>
      </c>
      <c r="B19">
        <v>93.02</v>
      </c>
    </row>
    <row r="20" spans="1:2" x14ac:dyDescent="0.25">
      <c r="A20">
        <v>4</v>
      </c>
      <c r="B20">
        <v>95.17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55A3-7A18-4135-AD5D-C467A2D58440}">
  <dimension ref="A1:T25"/>
  <sheetViews>
    <sheetView workbookViewId="0">
      <selection activeCell="K19" sqref="K19"/>
    </sheetView>
  </sheetViews>
  <sheetFormatPr defaultRowHeight="13.8" x14ac:dyDescent="0.25"/>
  <sheetData>
    <row r="1" spans="1:20" x14ac:dyDescent="0.25">
      <c r="A1">
        <v>0.76107264534564245</v>
      </c>
      <c r="B1">
        <v>0.82816133962389527</v>
      </c>
      <c r="D1">
        <v>0.93252005714913722</v>
      </c>
      <c r="E1">
        <v>0.97089507608478964</v>
      </c>
      <c r="G1">
        <v>0.85119243872953076</v>
      </c>
      <c r="H1">
        <v>0.91627350654528539</v>
      </c>
      <c r="J1">
        <v>0.82173865259918677</v>
      </c>
      <c r="K1">
        <v>0.89593992956342616</v>
      </c>
      <c r="M1">
        <v>0.49631827673370699</v>
      </c>
      <c r="N1">
        <v>0.77981925709349464</v>
      </c>
    </row>
    <row r="2" spans="1:20" x14ac:dyDescent="0.25">
      <c r="A2">
        <v>0.6946917243653149</v>
      </c>
      <c r="B2">
        <v>0.79088311515715326</v>
      </c>
      <c r="D2">
        <v>0.90284646664468626</v>
      </c>
      <c r="E2">
        <v>0.95753870689082332</v>
      </c>
      <c r="G2">
        <v>0.78503132212331028</v>
      </c>
      <c r="H2">
        <v>0.89015881453917201</v>
      </c>
      <c r="J2">
        <v>0.76173205846796355</v>
      </c>
      <c r="K2">
        <v>0.87720114293308526</v>
      </c>
      <c r="M2">
        <v>0.37740411034179588</v>
      </c>
      <c r="N2">
        <v>0.55405674795667492</v>
      </c>
    </row>
    <row r="3" spans="1:20" x14ac:dyDescent="0.25">
      <c r="A3">
        <v>0.2867348060226399</v>
      </c>
      <c r="B3">
        <v>0.41172170908366013</v>
      </c>
      <c r="D3">
        <v>0.69381250686888674</v>
      </c>
      <c r="E3">
        <v>0.86663565685427602</v>
      </c>
      <c r="G3">
        <v>0.40674799428508635</v>
      </c>
      <c r="H3">
        <v>0.5121935012293175</v>
      </c>
      <c r="J3">
        <v>0.30058248159138357</v>
      </c>
      <c r="K3">
        <v>0.45577779254435513</v>
      </c>
      <c r="M3">
        <v>0.14254313660841844</v>
      </c>
      <c r="N3">
        <v>9.1368197222406855E-2</v>
      </c>
    </row>
    <row r="4" spans="1:20" x14ac:dyDescent="0.25">
      <c r="A4">
        <v>8.1877129354874234E-2</v>
      </c>
      <c r="B4">
        <v>9.2165592398166019E-2</v>
      </c>
      <c r="D4">
        <v>0.53181668315199482</v>
      </c>
      <c r="E4">
        <v>0.72968303541763579</v>
      </c>
      <c r="G4">
        <v>0.29025167600835267</v>
      </c>
      <c r="H4">
        <v>0.26360555518639106</v>
      </c>
      <c r="J4">
        <v>0.17771183646554567</v>
      </c>
      <c r="K4">
        <v>0.1812745032892551</v>
      </c>
      <c r="M4">
        <v>1.0550609957138191E-2</v>
      </c>
      <c r="N4">
        <v>6.6449597979930664E-3</v>
      </c>
    </row>
    <row r="5" spans="1:20" x14ac:dyDescent="0.25">
      <c r="A5">
        <v>3.2970656116071417E-4</v>
      </c>
      <c r="B5">
        <v>1.0831284470729008E-2</v>
      </c>
      <c r="D5">
        <v>0.48719639520826463</v>
      </c>
      <c r="E5">
        <v>0.66210379427204469</v>
      </c>
      <c r="G5">
        <v>0.20057149137267827</v>
      </c>
      <c r="H5">
        <v>0.15117283540434578</v>
      </c>
      <c r="J5">
        <v>3.3300362677217255E-2</v>
      </c>
      <c r="K5">
        <v>4.0534254767758737E-2</v>
      </c>
    </row>
    <row r="7" spans="1:20" x14ac:dyDescent="0.25">
      <c r="A7" t="s">
        <v>15</v>
      </c>
      <c r="B7" t="s">
        <v>16</v>
      </c>
      <c r="D7" t="s">
        <v>15</v>
      </c>
      <c r="E7" t="s">
        <v>16</v>
      </c>
      <c r="G7" t="s">
        <v>15</v>
      </c>
      <c r="H7" t="s">
        <v>16</v>
      </c>
      <c r="J7" t="s">
        <v>15</v>
      </c>
      <c r="K7" t="s">
        <v>16</v>
      </c>
      <c r="M7" t="s">
        <v>15</v>
      </c>
      <c r="N7" t="s">
        <v>16</v>
      </c>
    </row>
    <row r="8" spans="1:20" x14ac:dyDescent="0.25">
      <c r="A8">
        <f>AVERAGE(A1:B1)*100</f>
        <v>79.461699248476876</v>
      </c>
      <c r="B8">
        <f>_xlfn.STDEV.S(A1:B1)*100</f>
        <v>4.7438870665103696</v>
      </c>
      <c r="D8">
        <f>AVERAGE(D1:E1)*100</f>
        <v>95.170756661696345</v>
      </c>
      <c r="E8">
        <f>_xlfn.STDEV.S(D1:E1)*100</f>
        <v>2.7135236117561998</v>
      </c>
      <c r="G8">
        <f>AVERAGE(G1:H1)*100</f>
        <v>88.37329726374081</v>
      </c>
      <c r="H8">
        <f>_xlfn.STDEV.S(G1:H1)*100</f>
        <v>4.6019264379381664</v>
      </c>
      <c r="J8">
        <f>AVERAGE(J1:K1)*100</f>
        <v>85.883929108130658</v>
      </c>
      <c r="K8">
        <f>_xlfn.STDEV.S(J1:K1)*100</f>
        <v>5.2468226114114831</v>
      </c>
      <c r="M8">
        <f>AVERAGE(M1:N1)*100</f>
        <v>63.806876691360081</v>
      </c>
      <c r="N8">
        <f>_xlfn.STDEV.S(M1:N1)*100</f>
        <v>20.046546568544002</v>
      </c>
      <c r="Q8" s="6"/>
      <c r="R8" s="6"/>
    </row>
    <row r="9" spans="1:20" x14ac:dyDescent="0.25">
      <c r="A9">
        <f t="shared" ref="A9:A12" si="0">AVERAGE(A2:B2)*100</f>
        <v>74.278741976123413</v>
      </c>
      <c r="B9">
        <f t="shared" ref="B9:B12" si="1">_xlfn.STDEV.S(A2:B2)*100</f>
        <v>6.801758472067414</v>
      </c>
      <c r="D9">
        <f t="shared" ref="D9:D12" si="2">AVERAGE(D2:E2)*100</f>
        <v>93.019258676775479</v>
      </c>
      <c r="E9">
        <f t="shared" ref="E9:E12" si="3">_xlfn.STDEV.S(D2:E2)*100</f>
        <v>3.8673253956327329</v>
      </c>
      <c r="G9">
        <f t="shared" ref="G9:G12" si="4">AVERAGE(G2:H2)*100</f>
        <v>83.759506833124121</v>
      </c>
      <c r="H9">
        <f t="shared" ref="H9:H12" si="5">_xlfn.STDEV.S(G2:H2)*100</f>
        <v>7.4336362776393159</v>
      </c>
      <c r="J9">
        <f t="shared" ref="J9:J12" si="6">AVERAGE(J2:K2)*100</f>
        <v>81.946660070052445</v>
      </c>
      <c r="K9">
        <f t="shared" ref="K9:K12" si="7">_xlfn.STDEV.S(J2:K2)*100</f>
        <v>8.1648972642689799</v>
      </c>
      <c r="M9">
        <f t="shared" ref="M9:M11" si="8">AVERAGE(M2:N2)*100</f>
        <v>46.573042914923541</v>
      </c>
      <c r="N9">
        <f t="shared" ref="N9:N11" si="9">_xlfn.STDEV.S(M2:N2)*100</f>
        <v>12.491227797197061</v>
      </c>
      <c r="Q9" s="6"/>
      <c r="R9" s="6"/>
    </row>
    <row r="10" spans="1:20" x14ac:dyDescent="0.25">
      <c r="A10">
        <f t="shared" si="0"/>
        <v>34.922825755315003</v>
      </c>
      <c r="B10">
        <f t="shared" si="1"/>
        <v>8.837908671395315</v>
      </c>
      <c r="D10">
        <f t="shared" si="2"/>
        <v>78.022408186158131</v>
      </c>
      <c r="E10">
        <f t="shared" si="3"/>
        <v>12.22044213006895</v>
      </c>
      <c r="G10">
        <f t="shared" si="4"/>
        <v>45.947074775720189</v>
      </c>
      <c r="H10">
        <f t="shared" si="5"/>
        <v>7.4561233005919085</v>
      </c>
      <c r="J10">
        <f t="shared" si="6"/>
        <v>37.818013706786935</v>
      </c>
      <c r="K10">
        <f t="shared" si="7"/>
        <v>10.973965678320111</v>
      </c>
      <c r="M10">
        <f t="shared" si="8"/>
        <v>11.695566691541265</v>
      </c>
      <c r="N10">
        <f t="shared" si="9"/>
        <v>3.6186146666659278</v>
      </c>
    </row>
    <row r="11" spans="1:20" x14ac:dyDescent="0.25">
      <c r="A11">
        <f t="shared" si="0"/>
        <v>8.7021360876520131</v>
      </c>
      <c r="B11">
        <f t="shared" si="1"/>
        <v>0.72750419858988047</v>
      </c>
      <c r="D11">
        <f t="shared" si="2"/>
        <v>63.074985928481532</v>
      </c>
      <c r="E11">
        <f t="shared" si="3"/>
        <v>13.9912639455681</v>
      </c>
      <c r="G11">
        <f t="shared" si="4"/>
        <v>27.692861559737185</v>
      </c>
      <c r="H11">
        <f t="shared" si="5"/>
        <v>1.8841652725525113</v>
      </c>
      <c r="J11">
        <f t="shared" si="6"/>
        <v>17.949316987740037</v>
      </c>
      <c r="K11">
        <f t="shared" si="7"/>
        <v>0.25191858701532732</v>
      </c>
      <c r="M11">
        <f t="shared" si="8"/>
        <v>0.85977848775656285</v>
      </c>
      <c r="N11">
        <f t="shared" si="9"/>
        <v>0.27617117124738361</v>
      </c>
    </row>
    <row r="12" spans="1:20" x14ac:dyDescent="0.25">
      <c r="A12">
        <f t="shared" si="0"/>
        <v>0.5580495515944861</v>
      </c>
      <c r="B12">
        <f t="shared" si="1"/>
        <v>0.74257369530145889</v>
      </c>
      <c r="D12">
        <f t="shared" si="2"/>
        <v>57.465009474015474</v>
      </c>
      <c r="E12">
        <f t="shared" si="3"/>
        <v>12.36782079576999</v>
      </c>
      <c r="G12">
        <f t="shared" si="4"/>
        <v>17.587216338851203</v>
      </c>
      <c r="H12">
        <f t="shared" si="5"/>
        <v>3.4930124616709226</v>
      </c>
      <c r="J12">
        <f t="shared" si="6"/>
        <v>3.6917308722487996</v>
      </c>
      <c r="K12">
        <f t="shared" si="7"/>
        <v>0.51151341515936133</v>
      </c>
    </row>
    <row r="15" spans="1:20" x14ac:dyDescent="0.25">
      <c r="A15" s="2">
        <v>1.0514694890445815</v>
      </c>
      <c r="B15" s="2">
        <v>1.0954781104417384</v>
      </c>
      <c r="C15" s="2" t="s">
        <v>17</v>
      </c>
      <c r="D15" s="2">
        <v>1.0858097466976819</v>
      </c>
      <c r="E15" s="2">
        <v>1.0705071268676425</v>
      </c>
      <c r="F15" s="2" t="s">
        <v>18</v>
      </c>
      <c r="G15" s="2">
        <v>1.0803526730636845</v>
      </c>
      <c r="H15" s="2">
        <v>1.0761467716200939</v>
      </c>
      <c r="I15" s="2" t="s">
        <v>19</v>
      </c>
      <c r="P15">
        <v>0.76107264534564245</v>
      </c>
      <c r="Q15">
        <v>0.6946917243653149</v>
      </c>
      <c r="R15">
        <v>0.2867348060226399</v>
      </c>
      <c r="S15">
        <v>8.1877129354874234E-2</v>
      </c>
      <c r="T15">
        <v>3.2970656116071417E-4</v>
      </c>
    </row>
    <row r="16" spans="1:20" x14ac:dyDescent="0.25">
      <c r="A16" s="2">
        <v>1.0560167735457762</v>
      </c>
      <c r="B16" s="2">
        <v>1.1147404263261886</v>
      </c>
      <c r="C16" s="2" t="s">
        <v>20</v>
      </c>
      <c r="D16" s="2">
        <v>1.0989754090217123</v>
      </c>
      <c r="E16" s="2">
        <v>1.0634235712990208</v>
      </c>
      <c r="F16" s="2" t="s">
        <v>21</v>
      </c>
      <c r="G16" s="2">
        <v>1.1071959891097873</v>
      </c>
      <c r="H16" s="2">
        <v>1.0914428496597361</v>
      </c>
      <c r="I16" s="2" t="s">
        <v>22</v>
      </c>
      <c r="P16">
        <v>0.82816133962389527</v>
      </c>
      <c r="Q16">
        <v>0.79088311515715326</v>
      </c>
      <c r="R16">
        <v>0.41172170908366013</v>
      </c>
      <c r="S16">
        <v>9.2165592398166019E-2</v>
      </c>
      <c r="T16">
        <v>1.0831284470729008E-2</v>
      </c>
    </row>
    <row r="17" spans="1:20" x14ac:dyDescent="0.25">
      <c r="A17" s="2">
        <v>1.1748422981986617</v>
      </c>
      <c r="B17" s="2">
        <v>1.2480347662995599</v>
      </c>
      <c r="C17" s="2" t="s">
        <v>23</v>
      </c>
      <c r="D17" s="2">
        <v>1.1003753217748808</v>
      </c>
      <c r="E17" s="2">
        <v>1.0472241332562073</v>
      </c>
      <c r="F17" s="2" t="s">
        <v>24</v>
      </c>
      <c r="G17" s="2">
        <v>1.0965929338771436</v>
      </c>
      <c r="H17" s="2">
        <v>1.0214853824948025</v>
      </c>
      <c r="I17" s="2" t="s">
        <v>25</v>
      </c>
    </row>
    <row r="18" spans="1:20" x14ac:dyDescent="0.25">
      <c r="A18" s="2">
        <v>1.2260337682082758</v>
      </c>
      <c r="B18" s="2">
        <v>1.2414587376539101</v>
      </c>
      <c r="C18" s="2" t="s">
        <v>26</v>
      </c>
      <c r="D18" s="2">
        <v>1.5053472782548212</v>
      </c>
      <c r="E18" s="2">
        <v>1.3642900521764272</v>
      </c>
      <c r="F18" s="2" t="s">
        <v>27</v>
      </c>
      <c r="G18" s="2">
        <v>1.8460079635191327</v>
      </c>
      <c r="H18" s="2">
        <v>1.9408507534687558</v>
      </c>
      <c r="I18" s="2" t="s">
        <v>28</v>
      </c>
      <c r="P18">
        <v>0.93252005714913722</v>
      </c>
      <c r="Q18">
        <v>0.90284646664468626</v>
      </c>
      <c r="R18">
        <v>0.69381250686888674</v>
      </c>
      <c r="S18">
        <v>0.53181668315199482</v>
      </c>
      <c r="T18">
        <v>0.48719639520826463</v>
      </c>
    </row>
    <row r="19" spans="1:20" x14ac:dyDescent="0.25">
      <c r="A19" s="2">
        <v>1.1846830023167363</v>
      </c>
      <c r="B19" s="2">
        <v>1.2902126257330513</v>
      </c>
      <c r="C19" s="2" t="s">
        <v>29</v>
      </c>
      <c r="D19" s="2">
        <v>1.4936573885606594</v>
      </c>
      <c r="E19" s="2">
        <v>1.4043080949552749</v>
      </c>
      <c r="F19" s="2" t="s">
        <v>30</v>
      </c>
      <c r="G19" s="2">
        <v>2.3289832242698401</v>
      </c>
      <c r="H19" s="2">
        <v>3.0615848966088799</v>
      </c>
      <c r="I19" s="2" t="s">
        <v>31</v>
      </c>
      <c r="P19">
        <v>0.97089507608478964</v>
      </c>
      <c r="Q19">
        <v>0.95753870689082332</v>
      </c>
      <c r="R19">
        <v>0.86663565685427602</v>
      </c>
      <c r="S19">
        <v>0.72968303541763579</v>
      </c>
      <c r="T19">
        <v>0.66210379427204469</v>
      </c>
    </row>
    <row r="20" spans="1:20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20" x14ac:dyDescent="0.25">
      <c r="B21" s="2">
        <f>AVERAGE(A15:B15)</f>
        <v>1.07347379974316</v>
      </c>
      <c r="C21" s="2" t="s">
        <v>17</v>
      </c>
      <c r="E21" s="2">
        <f>AVERAGE(D15:E15)</f>
        <v>1.0781584367826622</v>
      </c>
      <c r="F21" s="2" t="s">
        <v>18</v>
      </c>
      <c r="H21" s="2">
        <f>AVERAGE(G15:H15)</f>
        <v>1.0782497223418892</v>
      </c>
      <c r="I21" s="2" t="s">
        <v>19</v>
      </c>
    </row>
    <row r="22" spans="1:20" x14ac:dyDescent="0.25">
      <c r="B22" s="2">
        <f t="shared" ref="B22:B25" si="10">AVERAGE(A16:B16)</f>
        <v>1.0853785999359824</v>
      </c>
      <c r="C22" s="2" t="s">
        <v>20</v>
      </c>
      <c r="E22" s="2">
        <f t="shared" ref="E22:E25" si="11">AVERAGE(D16:E16)</f>
        <v>1.0811994901603665</v>
      </c>
      <c r="F22" s="2" t="s">
        <v>21</v>
      </c>
      <c r="H22" s="2">
        <f t="shared" ref="H22:H24" si="12">AVERAGE(G16:H16)</f>
        <v>1.0993194193847617</v>
      </c>
      <c r="I22" s="2" t="s">
        <v>22</v>
      </c>
    </row>
    <row r="23" spans="1:20" x14ac:dyDescent="0.25">
      <c r="B23" s="2">
        <f t="shared" si="10"/>
        <v>1.2114385322491108</v>
      </c>
      <c r="C23" s="2" t="s">
        <v>23</v>
      </c>
      <c r="E23" s="2">
        <f t="shared" si="11"/>
        <v>1.073799727515544</v>
      </c>
      <c r="F23" s="2" t="s">
        <v>24</v>
      </c>
      <c r="H23" s="2">
        <f t="shared" si="12"/>
        <v>1.0590391581859731</v>
      </c>
      <c r="I23" s="2" t="s">
        <v>25</v>
      </c>
    </row>
    <row r="24" spans="1:20" x14ac:dyDescent="0.25">
      <c r="B24" s="2">
        <f t="shared" si="10"/>
        <v>1.233746252931093</v>
      </c>
      <c r="C24" s="2" t="s">
        <v>26</v>
      </c>
      <c r="E24" s="2">
        <f t="shared" si="11"/>
        <v>1.4348186652156243</v>
      </c>
      <c r="F24" s="2" t="s">
        <v>27</v>
      </c>
      <c r="H24" s="2">
        <f t="shared" si="12"/>
        <v>1.8934293584939441</v>
      </c>
      <c r="I24" s="2" t="s">
        <v>28</v>
      </c>
    </row>
    <row r="25" spans="1:20" x14ac:dyDescent="0.25">
      <c r="B25" s="2">
        <f t="shared" si="10"/>
        <v>1.2374478140248937</v>
      </c>
      <c r="C25" s="2" t="s">
        <v>29</v>
      </c>
      <c r="E25" s="2">
        <f t="shared" si="11"/>
        <v>1.448982741757967</v>
      </c>
      <c r="F25" s="2" t="s">
        <v>30</v>
      </c>
      <c r="H25" s="2">
        <f>AVERAGE(G19:H19)</f>
        <v>2.6952840604393602</v>
      </c>
      <c r="I25" s="2" t="s">
        <v>31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9C9BB-FF45-4BAF-993F-84B56244BB4F}">
  <dimension ref="A1:O23"/>
  <sheetViews>
    <sheetView tabSelected="1" workbookViewId="0">
      <selection activeCell="K7" sqref="K7"/>
    </sheetView>
  </sheetViews>
  <sheetFormatPr defaultRowHeight="13.8" x14ac:dyDescent="0.25"/>
  <cols>
    <col min="1" max="1" width="13.109375" customWidth="1"/>
    <col min="2" max="2" width="15.5546875" customWidth="1"/>
    <col min="3" max="3" width="16.88671875" customWidth="1"/>
    <col min="4" max="4" width="7.6640625" customWidth="1"/>
    <col min="5" max="5" width="10.88671875" customWidth="1"/>
    <col min="6" max="6" width="10.5546875" bestFit="1" customWidth="1"/>
    <col min="7" max="7" width="11" customWidth="1"/>
    <col min="8" max="8" width="10" customWidth="1"/>
    <col min="11" max="11" width="13.21875" customWidth="1"/>
    <col min="12" max="12" width="14.21875" customWidth="1"/>
    <col min="13" max="13" width="19" customWidth="1"/>
    <col min="14" max="14" width="10.5546875" bestFit="1" customWidth="1"/>
    <col min="15" max="15" width="10" customWidth="1"/>
  </cols>
  <sheetData>
    <row r="1" spans="1:15" ht="40.200000000000003" customHeight="1" x14ac:dyDescent="0.25">
      <c r="A1" s="37" t="s">
        <v>88</v>
      </c>
      <c r="B1" s="37"/>
      <c r="C1" s="9" t="s">
        <v>89</v>
      </c>
      <c r="D1" s="7" t="s">
        <v>79</v>
      </c>
      <c r="E1" s="7" t="s">
        <v>3</v>
      </c>
      <c r="F1" s="13" t="s">
        <v>93</v>
      </c>
      <c r="G1" s="3" t="s">
        <v>94</v>
      </c>
      <c r="K1" s="38" t="s">
        <v>97</v>
      </c>
      <c r="L1" s="38"/>
      <c r="M1" s="28" t="s">
        <v>98</v>
      </c>
      <c r="N1" s="29" t="s">
        <v>93</v>
      </c>
      <c r="O1" s="30" t="s">
        <v>3</v>
      </c>
    </row>
    <row r="2" spans="1:15" x14ac:dyDescent="0.25">
      <c r="A2" s="3" t="s">
        <v>0</v>
      </c>
      <c r="B2" s="3">
        <v>0</v>
      </c>
      <c r="C2" s="3" t="s">
        <v>80</v>
      </c>
      <c r="D2" s="3" t="s">
        <v>87</v>
      </c>
      <c r="E2" s="3"/>
      <c r="F2" s="13"/>
      <c r="K2" s="31" t="s">
        <v>74</v>
      </c>
      <c r="L2" s="31" t="s">
        <v>75</v>
      </c>
      <c r="M2" s="31" t="s">
        <v>91</v>
      </c>
      <c r="N2" s="31" t="s">
        <v>96</v>
      </c>
      <c r="O2" s="32" t="s">
        <v>95</v>
      </c>
    </row>
    <row r="3" spans="1:15" x14ac:dyDescent="0.25">
      <c r="A3" s="3" t="s">
        <v>0</v>
      </c>
      <c r="B3" s="3">
        <v>1E-3</v>
      </c>
      <c r="C3" s="3" t="s">
        <v>84</v>
      </c>
      <c r="D3" s="3" t="s">
        <v>87</v>
      </c>
      <c r="E3" s="3"/>
      <c r="F3" s="13"/>
      <c r="K3" s="33"/>
      <c r="L3" s="33" t="s">
        <v>76</v>
      </c>
      <c r="M3" s="33" t="s">
        <v>92</v>
      </c>
      <c r="N3" s="33" t="s">
        <v>96</v>
      </c>
      <c r="O3" s="34" t="s">
        <v>95</v>
      </c>
    </row>
    <row r="4" spans="1:15" x14ac:dyDescent="0.25">
      <c r="A4" s="3"/>
      <c r="B4" s="3">
        <v>0.01</v>
      </c>
      <c r="C4" s="3" t="s">
        <v>83</v>
      </c>
      <c r="D4" s="3" t="s">
        <v>87</v>
      </c>
      <c r="E4" s="3"/>
      <c r="F4" s="13"/>
      <c r="K4" s="33"/>
      <c r="L4" s="33" t="s">
        <v>77</v>
      </c>
      <c r="M4" s="33" t="s">
        <v>82</v>
      </c>
      <c r="N4" s="33" t="s">
        <v>96</v>
      </c>
      <c r="O4" s="34" t="s">
        <v>95</v>
      </c>
    </row>
    <row r="5" spans="1:15" x14ac:dyDescent="0.25">
      <c r="A5" s="3" t="s">
        <v>1</v>
      </c>
      <c r="B5" s="3">
        <v>8000</v>
      </c>
      <c r="C5" s="3" t="s">
        <v>81</v>
      </c>
      <c r="D5" s="3" t="s">
        <v>87</v>
      </c>
      <c r="E5" s="3"/>
      <c r="F5" s="13"/>
      <c r="K5" s="35"/>
      <c r="L5" s="35" t="s">
        <v>78</v>
      </c>
      <c r="M5" s="35" t="s">
        <v>85</v>
      </c>
      <c r="N5" s="35" t="s">
        <v>96</v>
      </c>
      <c r="O5" s="36" t="s">
        <v>95</v>
      </c>
    </row>
    <row r="6" spans="1:15" x14ac:dyDescent="0.25">
      <c r="A6" s="3"/>
      <c r="B6" s="3">
        <v>16000</v>
      </c>
      <c r="C6" s="3" t="s">
        <v>86</v>
      </c>
      <c r="D6" s="3" t="s">
        <v>87</v>
      </c>
      <c r="E6" s="3"/>
      <c r="F6" s="13"/>
    </row>
    <row r="7" spans="1:15" x14ac:dyDescent="0.25">
      <c r="A7" s="3" t="s">
        <v>74</v>
      </c>
      <c r="B7" s="3" t="s">
        <v>75</v>
      </c>
      <c r="C7" s="3" t="s">
        <v>91</v>
      </c>
      <c r="D7" s="8">
        <v>2.14</v>
      </c>
      <c r="E7" s="5" t="s">
        <v>71</v>
      </c>
      <c r="F7" s="13">
        <v>5.91E-5</v>
      </c>
      <c r="G7" s="10" t="s">
        <v>95</v>
      </c>
    </row>
    <row r="8" spans="1:15" x14ac:dyDescent="0.25">
      <c r="A8" s="3"/>
      <c r="B8" s="3" t="s">
        <v>76</v>
      </c>
      <c r="C8" s="3" t="s">
        <v>92</v>
      </c>
      <c r="D8" s="8">
        <v>1.53</v>
      </c>
      <c r="E8" s="5" t="s">
        <v>72</v>
      </c>
      <c r="F8" s="13">
        <v>1.33E-3</v>
      </c>
      <c r="G8" s="10" t="s">
        <v>95</v>
      </c>
    </row>
    <row r="9" spans="1:15" x14ac:dyDescent="0.25">
      <c r="A9" s="3"/>
      <c r="B9" s="3" t="s">
        <v>77</v>
      </c>
      <c r="C9" s="3" t="s">
        <v>82</v>
      </c>
      <c r="D9" s="8">
        <v>1.538489373131088</v>
      </c>
      <c r="E9" s="5" t="s">
        <v>72</v>
      </c>
      <c r="F9" s="13">
        <v>7.3700000000000002E-4</v>
      </c>
      <c r="G9" s="10" t="s">
        <v>95</v>
      </c>
    </row>
    <row r="10" spans="1:15" x14ac:dyDescent="0.25">
      <c r="A10" s="3"/>
      <c r="B10" s="3" t="s">
        <v>78</v>
      </c>
      <c r="C10" s="3" t="s">
        <v>85</v>
      </c>
      <c r="D10" s="8">
        <v>1.4061789937165876</v>
      </c>
      <c r="E10" s="5" t="s">
        <v>72</v>
      </c>
      <c r="F10" s="13">
        <v>1.98E-3</v>
      </c>
      <c r="G10" s="10" t="s">
        <v>95</v>
      </c>
    </row>
    <row r="14" spans="1:15" x14ac:dyDescent="0.25">
      <c r="E14">
        <v>3.39</v>
      </c>
      <c r="F14">
        <v>0.35</v>
      </c>
    </row>
    <row r="15" spans="1:15" x14ac:dyDescent="0.25">
      <c r="B15">
        <v>32.9</v>
      </c>
      <c r="C15" s="6">
        <f>AVERAGE(B15:B17)</f>
        <v>32.633333333333333</v>
      </c>
      <c r="D15">
        <f>_xlfn.STDEV.S(B15:B17)</f>
        <v>2.9091808698211468</v>
      </c>
      <c r="E15">
        <v>6.31</v>
      </c>
      <c r="F15">
        <v>0.21</v>
      </c>
    </row>
    <row r="16" spans="1:15" x14ac:dyDescent="0.25">
      <c r="B16">
        <v>35.4</v>
      </c>
      <c r="E16">
        <v>7.06</v>
      </c>
      <c r="F16">
        <v>0.13</v>
      </c>
    </row>
    <row r="17" spans="2:6" x14ac:dyDescent="0.25">
      <c r="B17">
        <v>29.6</v>
      </c>
      <c r="E17">
        <v>9.65</v>
      </c>
      <c r="F17">
        <v>0.16</v>
      </c>
    </row>
    <row r="18" spans="2:6" x14ac:dyDescent="0.25">
      <c r="E18">
        <v>10.63</v>
      </c>
      <c r="F18">
        <v>0.15</v>
      </c>
    </row>
    <row r="19" spans="2:6" x14ac:dyDescent="0.25">
      <c r="B19">
        <v>24.55</v>
      </c>
      <c r="C19" s="6">
        <f>AVERAGE(B19:B21)</f>
        <v>24.966666666666669</v>
      </c>
      <c r="D19">
        <f>_xlfn.STDEV.S(B19:B21)</f>
        <v>0.68733785966825245</v>
      </c>
      <c r="E19">
        <v>32.630000000000003</v>
      </c>
      <c r="F19">
        <v>2.91</v>
      </c>
    </row>
    <row r="20" spans="2:6" x14ac:dyDescent="0.25">
      <c r="B20">
        <v>25.76</v>
      </c>
      <c r="E20" s="6">
        <v>24.97</v>
      </c>
      <c r="F20">
        <v>0.69</v>
      </c>
    </row>
    <row r="21" spans="2:6" x14ac:dyDescent="0.25">
      <c r="B21">
        <v>24.59</v>
      </c>
      <c r="E21" s="6">
        <v>24.66</v>
      </c>
      <c r="F21">
        <v>7.0000000000000007E-2</v>
      </c>
    </row>
    <row r="22" spans="2:6" x14ac:dyDescent="0.25">
      <c r="E22" s="6">
        <v>23.82</v>
      </c>
      <c r="F22">
        <v>1.45</v>
      </c>
    </row>
    <row r="23" spans="2:6" x14ac:dyDescent="0.25">
      <c r="E23" s="6"/>
    </row>
  </sheetData>
  <mergeCells count="2">
    <mergeCell ref="A1:B1"/>
    <mergeCell ref="K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联合</vt:lpstr>
      <vt:lpstr>Sheet1</vt:lpstr>
      <vt:lpstr>Sheet2</vt:lpstr>
      <vt:lpstr>凋亡联合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小谢</dc:creator>
  <cp:lastModifiedBy>小谢</cp:lastModifiedBy>
  <dcterms:created xsi:type="dcterms:W3CDTF">2015-06-05T18:19:34Z</dcterms:created>
  <dcterms:modified xsi:type="dcterms:W3CDTF">2023-07-04T03:40:43Z</dcterms:modified>
</cp:coreProperties>
</file>