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数据\凋亡\"/>
    </mc:Choice>
  </mc:AlternateContent>
  <xr:revisionPtr revIDLastSave="0" documentId="13_ncr:1_{9C6DBE0E-094E-4A3F-9999-1CBCA6BD1B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1" i="1" l="1"/>
  <c r="AL12" i="1"/>
  <c r="AL13" i="1"/>
  <c r="AL10" i="1"/>
  <c r="AK11" i="1"/>
  <c r="AK12" i="1"/>
  <c r="AK13" i="1"/>
  <c r="AK10" i="1"/>
  <c r="AB25" i="1"/>
  <c r="AC28" i="1"/>
  <c r="AB28" i="1"/>
  <c r="AC27" i="1"/>
  <c r="AB27" i="1"/>
  <c r="AC26" i="1"/>
  <c r="AB26" i="1"/>
  <c r="AC25" i="1"/>
  <c r="AB5" i="1"/>
  <c r="AB6" i="1"/>
  <c r="AB7" i="1"/>
  <c r="AB4" i="1"/>
  <c r="AC7" i="1"/>
  <c r="AC6" i="1"/>
  <c r="AC5" i="1"/>
  <c r="AC4" i="1"/>
  <c r="T26" i="1"/>
  <c r="T27" i="1"/>
  <c r="T28" i="1"/>
  <c r="T25" i="1"/>
  <c r="U28" i="1"/>
  <c r="U27" i="1"/>
  <c r="U26" i="1"/>
  <c r="U25" i="1"/>
  <c r="T5" i="1"/>
  <c r="T6" i="1"/>
  <c r="T7" i="1"/>
  <c r="T4" i="1"/>
  <c r="U7" i="1"/>
  <c r="U6" i="1"/>
  <c r="U5" i="1"/>
  <c r="U4" i="1"/>
  <c r="M5" i="1"/>
  <c r="M6" i="1"/>
  <c r="M7" i="1"/>
  <c r="M4" i="1"/>
  <c r="L5" i="1"/>
  <c r="L6" i="1"/>
  <c r="L7" i="1"/>
  <c r="L4" i="1"/>
  <c r="M26" i="1"/>
  <c r="M27" i="1"/>
  <c r="M28" i="1"/>
  <c r="M25" i="1"/>
  <c r="L26" i="1"/>
  <c r="L27" i="1"/>
  <c r="L28" i="1"/>
  <c r="L25" i="1"/>
  <c r="E26" i="1"/>
  <c r="E27" i="1"/>
  <c r="E28" i="1"/>
  <c r="E25" i="1"/>
  <c r="D26" i="1"/>
  <c r="D27" i="1"/>
  <c r="D28" i="1"/>
  <c r="D25" i="1"/>
  <c r="D5" i="1"/>
  <c r="E5" i="1"/>
  <c r="D6" i="1"/>
  <c r="E6" i="1"/>
  <c r="D7" i="1"/>
  <c r="E7" i="1"/>
  <c r="E4" i="1"/>
  <c r="D4" i="1"/>
  <c r="AL9" i="1"/>
  <c r="AK9" i="1"/>
  <c r="AJ20" i="1"/>
  <c r="AJ14" i="1"/>
  <c r="AJ8" i="1"/>
  <c r="AF23" i="1"/>
  <c r="AE23" i="1"/>
  <c r="AF2" i="1"/>
  <c r="AE2" i="1"/>
  <c r="X23" i="1"/>
  <c r="H2" i="1"/>
  <c r="AD23" i="1"/>
  <c r="AC23" i="1"/>
  <c r="AB23" i="1"/>
  <c r="AD2" i="1"/>
  <c r="AC2" i="1"/>
  <c r="AB2" i="1"/>
  <c r="V23" i="1"/>
  <c r="U23" i="1"/>
  <c r="T23" i="1"/>
  <c r="W23" i="1" s="1"/>
  <c r="V2" i="1"/>
  <c r="U2" i="1"/>
  <c r="T2" i="1"/>
  <c r="X2" i="1" s="1"/>
  <c r="N23" i="1"/>
  <c r="M23" i="1"/>
  <c r="L23" i="1"/>
  <c r="N2" i="1"/>
  <c r="M2" i="1"/>
  <c r="L2" i="1"/>
  <c r="F23" i="1"/>
  <c r="E23" i="1"/>
  <c r="D23" i="1"/>
  <c r="F2" i="1"/>
  <c r="E2" i="1"/>
  <c r="D2" i="1"/>
  <c r="G2" i="1" s="1"/>
  <c r="W2" i="1" l="1"/>
  <c r="P23" i="1"/>
  <c r="P2" i="1"/>
  <c r="O2" i="1"/>
  <c r="H23" i="1"/>
  <c r="O23" i="1"/>
  <c r="G23" i="1"/>
</calcChain>
</file>

<file path=xl/sharedStrings.xml><?xml version="1.0" encoding="utf-8"?>
<sst xmlns="http://schemas.openxmlformats.org/spreadsheetml/2006/main" count="280" uniqueCount="68">
  <si>
    <t>Name</t>
  </si>
  <si>
    <t>Statistic</t>
  </si>
  <si>
    <t>#Cells</t>
  </si>
  <si>
    <t>0_001+8-2.fcs</t>
  </si>
  <si>
    <t>Lymphocytes</t>
  </si>
  <si>
    <t>Q1: FITC-A- , Propidium Iodide-A+</t>
  </si>
  <si>
    <t>Q2: FITC-A+ , Propidium Iodide-A+</t>
  </si>
  <si>
    <t>Q3: FITC-A+ , Propidium Iodide-A-</t>
  </si>
  <si>
    <t>Q4: FITC-A- , Propidium Iodide-A-</t>
  </si>
  <si>
    <t>0_01+8-2.fcs</t>
  </si>
  <si>
    <t>0_001+8-3.fcs</t>
  </si>
  <si>
    <t>0_01+8-3.fcs</t>
  </si>
  <si>
    <t>0_001+8.fcs</t>
  </si>
  <si>
    <t>0_01+8.fcs</t>
  </si>
  <si>
    <t>0_001+16-2.fcs</t>
  </si>
  <si>
    <t>0_01+16-2.fcs</t>
  </si>
  <si>
    <t>0_001+16-3.fcs</t>
  </si>
  <si>
    <t>0_01+16-3.fcs</t>
  </si>
  <si>
    <t>0_001+16.fcs</t>
  </si>
  <si>
    <t>0_01+16.fcs</t>
  </si>
  <si>
    <t>0_001-2.fcs</t>
  </si>
  <si>
    <t>0_01-2.fcs</t>
  </si>
  <si>
    <t>0_001-3.fcs</t>
  </si>
  <si>
    <t>0_01-3.fcs</t>
  </si>
  <si>
    <t>0_001.fcs</t>
  </si>
  <si>
    <t>0_01.fcs</t>
  </si>
  <si>
    <t>8-2.fcs</t>
  </si>
  <si>
    <t>8-3.fcs</t>
  </si>
  <si>
    <t>8.fcs</t>
  </si>
  <si>
    <t>16-2.fcs</t>
  </si>
  <si>
    <t>16-3.fcs</t>
  </si>
  <si>
    <t>16.fcs</t>
  </si>
  <si>
    <t>blank.fcs</t>
  </si>
  <si>
    <t>ctrl-2.fcs</t>
  </si>
  <si>
    <t>ctrl-3.fcs</t>
  </si>
  <si>
    <t>ctrl.fcs</t>
  </si>
  <si>
    <t>fitc.fcs</t>
  </si>
  <si>
    <t>pi.fcs</t>
  </si>
  <si>
    <t>mean</t>
    <phoneticPr fontId="1" type="noConversion"/>
  </si>
  <si>
    <t>sd</t>
    <phoneticPr fontId="1" type="noConversion"/>
  </si>
  <si>
    <t>0.001+8</t>
    <phoneticPr fontId="1" type="noConversion"/>
  </si>
  <si>
    <t>0.01+8</t>
    <phoneticPr fontId="1" type="noConversion"/>
  </si>
  <si>
    <t>0.001+16</t>
    <phoneticPr fontId="1" type="noConversion"/>
  </si>
  <si>
    <t>0.01+16</t>
    <phoneticPr fontId="1" type="noConversion"/>
  </si>
  <si>
    <t>control</t>
    <phoneticPr fontId="1" type="noConversion"/>
  </si>
  <si>
    <t>mean</t>
  </si>
  <si>
    <t>sd</t>
  </si>
  <si>
    <r>
      <t>Drug</t>
    </r>
    <r>
      <rPr>
        <sz val="10"/>
        <color rgb="FF000000"/>
        <rFont val="等线"/>
        <family val="3"/>
        <charset val="134"/>
      </rPr>
      <t>（</t>
    </r>
    <r>
      <rPr>
        <sz val="10"/>
        <color rgb="FF000000"/>
        <rFont val="Times New Roman"/>
        <family val="1"/>
      </rPr>
      <t>nmol/L</t>
    </r>
    <r>
      <rPr>
        <sz val="10"/>
        <color rgb="FF000000"/>
        <rFont val="等线"/>
        <family val="3"/>
        <charset val="134"/>
      </rPr>
      <t>）</t>
    </r>
  </si>
  <si>
    <t>CI</t>
  </si>
  <si>
    <t>Synergistic level</t>
  </si>
  <si>
    <t>0.001+8000</t>
  </si>
  <si>
    <t>+++++</t>
  </si>
  <si>
    <t>0.001+16000</t>
  </si>
  <si>
    <t>24.97±0.69</t>
  </si>
  <si>
    <t>0.01+8000</t>
  </si>
  <si>
    <t>24.66±0.07</t>
  </si>
  <si>
    <t>0.01+16000</t>
  </si>
  <si>
    <t>23.82±1.45</t>
  </si>
  <si>
    <r>
      <t>Apoptotic rate of SKOV3 cells</t>
    </r>
    <r>
      <rPr>
        <sz val="10"/>
        <color rgb="FF000000"/>
        <rFont val="宋体"/>
        <family val="1"/>
        <charset val="134"/>
      </rPr>
      <t>（</t>
    </r>
    <r>
      <rPr>
        <sz val="10"/>
        <color rgb="FF000000"/>
        <rFont val="Times New Roman"/>
        <family val="1"/>
      </rPr>
      <t>%</t>
    </r>
    <r>
      <rPr>
        <sz val="10"/>
        <color rgb="FF000000"/>
        <rFont val="宋体"/>
        <family val="1"/>
        <charset val="134"/>
      </rPr>
      <t>）</t>
    </r>
    <phoneticPr fontId="1" type="noConversion"/>
  </si>
  <si>
    <r>
      <t>T-CUS</t>
    </r>
    <r>
      <rPr>
        <vertAlign val="subscript"/>
        <sz val="10"/>
        <color rgb="FF000000"/>
        <rFont val="Times New Roman"/>
        <family val="1"/>
      </rPr>
      <t>245C</t>
    </r>
    <r>
      <rPr>
        <sz val="10"/>
        <color rgb="FF000000"/>
        <rFont val="Times New Roman"/>
        <family val="1"/>
      </rPr>
      <t>+CsA</t>
    </r>
    <phoneticPr fontId="1" type="noConversion"/>
  </si>
  <si>
    <r>
      <t>T-CUS</t>
    </r>
    <r>
      <rPr>
        <vertAlign val="subscript"/>
        <sz val="10"/>
        <color rgb="FF000000"/>
        <rFont val="Times New Roman"/>
        <family val="1"/>
      </rPr>
      <t>245C</t>
    </r>
    <phoneticPr fontId="1" type="noConversion"/>
  </si>
  <si>
    <t>CsA</t>
    <phoneticPr fontId="1" type="noConversion"/>
  </si>
  <si>
    <t>32.63±2.91</t>
    <phoneticPr fontId="1" type="noConversion"/>
  </si>
  <si>
    <t>7.06±0.13</t>
    <phoneticPr fontId="1" type="noConversion"/>
  </si>
  <si>
    <t>6.31±0.21</t>
    <phoneticPr fontId="1" type="noConversion"/>
  </si>
  <si>
    <t>10.63±0.15</t>
    <phoneticPr fontId="1" type="noConversion"/>
  </si>
  <si>
    <t>9.65±0.17</t>
    <phoneticPr fontId="1" type="noConversion"/>
  </si>
  <si>
    <t>,&lt;0.1****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</si>
</sst>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sz val="10"/>
      <color rgb="FF000000"/>
      <name val="宋体"/>
      <family val="1"/>
      <charset val="134"/>
    </font>
    <font>
      <vertAlign val="subscript"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left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1"/>
  <sheetViews>
    <sheetView tabSelected="1" topLeftCell="U1" workbookViewId="0">
      <selection activeCell="AB4" sqref="AB4:AC7"/>
    </sheetView>
  </sheetViews>
  <sheetFormatPr defaultRowHeight="13.2" x14ac:dyDescent="0.25"/>
  <cols>
    <col min="1" max="1" width="30.88671875" customWidth="1"/>
    <col min="9" max="9" width="31.88671875" customWidth="1"/>
    <col min="17" max="17" width="32.88671875" customWidth="1"/>
    <col min="25" max="25" width="29.33203125" customWidth="1"/>
    <col min="33" max="33" width="31.21875" customWidth="1"/>
  </cols>
  <sheetData>
    <row r="1" spans="1:38" ht="12.75" customHeight="1" x14ac:dyDescent="0.25">
      <c r="A1" t="s">
        <v>0</v>
      </c>
      <c r="B1" t="s">
        <v>1</v>
      </c>
      <c r="C1" t="s">
        <v>2</v>
      </c>
      <c r="D1">
        <v>1</v>
      </c>
      <c r="E1">
        <v>2</v>
      </c>
      <c r="F1">
        <v>3</v>
      </c>
      <c r="G1" s="1" t="s">
        <v>38</v>
      </c>
      <c r="H1" s="1" t="s">
        <v>39</v>
      </c>
      <c r="I1" t="s">
        <v>0</v>
      </c>
      <c r="J1" t="s">
        <v>1</v>
      </c>
      <c r="K1" t="s">
        <v>2</v>
      </c>
      <c r="L1">
        <v>1</v>
      </c>
      <c r="M1">
        <v>2</v>
      </c>
      <c r="N1">
        <v>3</v>
      </c>
      <c r="O1" s="1" t="s">
        <v>38</v>
      </c>
      <c r="P1" s="1" t="s">
        <v>39</v>
      </c>
      <c r="Q1" t="s">
        <v>0</v>
      </c>
      <c r="R1" t="s">
        <v>1</v>
      </c>
      <c r="S1" t="s">
        <v>2</v>
      </c>
      <c r="T1">
        <v>1</v>
      </c>
      <c r="U1">
        <v>2</v>
      </c>
      <c r="V1">
        <v>3</v>
      </c>
      <c r="W1" s="1" t="s">
        <v>38</v>
      </c>
      <c r="X1" s="1" t="s">
        <v>39</v>
      </c>
      <c r="Y1" t="s">
        <v>0</v>
      </c>
      <c r="Z1" t="s">
        <v>1</v>
      </c>
      <c r="AA1" t="s">
        <v>2</v>
      </c>
      <c r="AB1">
        <v>1</v>
      </c>
      <c r="AC1">
        <v>2</v>
      </c>
      <c r="AD1">
        <v>3</v>
      </c>
      <c r="AE1" s="1" t="s">
        <v>38</v>
      </c>
      <c r="AF1" s="1" t="s">
        <v>39</v>
      </c>
      <c r="AG1" t="s">
        <v>0</v>
      </c>
      <c r="AH1" t="s">
        <v>1</v>
      </c>
      <c r="AI1" t="s">
        <v>2</v>
      </c>
    </row>
    <row r="2" spans="1:38" ht="12.75" customHeight="1" x14ac:dyDescent="0.25">
      <c r="A2" t="s">
        <v>3</v>
      </c>
      <c r="C2">
        <v>12673</v>
      </c>
      <c r="D2">
        <f>SUM(B5:B6)</f>
        <v>13.379999999999999</v>
      </c>
      <c r="E2">
        <f>SUM(B12:B13)</f>
        <v>12.34</v>
      </c>
      <c r="F2">
        <f>SUM(B19:B20)</f>
        <v>13.77</v>
      </c>
      <c r="G2">
        <f>AVERAGE(D2:F2)</f>
        <v>13.163333333333332</v>
      </c>
      <c r="H2">
        <f>_xlfn.STDEV.S(D2:F2)</f>
        <v>0.73921129140005215</v>
      </c>
      <c r="I2" t="s">
        <v>9</v>
      </c>
      <c r="K2">
        <v>12231</v>
      </c>
      <c r="L2">
        <f>SUM(J5:J6)</f>
        <v>24.57</v>
      </c>
      <c r="M2">
        <f>SUM(J12:J13)</f>
        <v>24.7</v>
      </c>
      <c r="N2">
        <f>SUM(J19:J20)</f>
        <v>24.700000000000003</v>
      </c>
      <c r="O2">
        <f>AVERAGE(L2:N2)</f>
        <v>24.656666666666666</v>
      </c>
      <c r="P2">
        <f>_xlfn.STDEV.S(L2:N2)</f>
        <v>7.5055534994651799E-2</v>
      </c>
      <c r="Q2" t="s">
        <v>14</v>
      </c>
      <c r="S2">
        <v>12938</v>
      </c>
      <c r="T2">
        <f>SUM(R5:R6)</f>
        <v>14.15</v>
      </c>
      <c r="U2">
        <f>SUM(R12:R13)</f>
        <v>13.219999999999999</v>
      </c>
      <c r="V2">
        <f>SUM(R19:R20)</f>
        <v>15.42</v>
      </c>
      <c r="W2">
        <f>AVERAGE(T2:V2)</f>
        <v>14.263333333333334</v>
      </c>
      <c r="X2">
        <f>_xlfn.STDEV.S(T2:V2)</f>
        <v>1.1043701070444338</v>
      </c>
      <c r="Y2" t="s">
        <v>15</v>
      </c>
      <c r="AA2">
        <v>12246</v>
      </c>
      <c r="AB2">
        <f>SUM(Z5:Z6)</f>
        <v>23.97</v>
      </c>
      <c r="AC2">
        <f>SUM(Z12:Z13)</f>
        <v>22.3</v>
      </c>
      <c r="AD2">
        <f>SUM(Z19:Z20)</f>
        <v>25.2</v>
      </c>
      <c r="AE2">
        <f>AVERAGE(AB2:AD2)</f>
        <v>23.823333333333334</v>
      </c>
      <c r="AF2">
        <f>_xlfn.STDEV.S(AB2:AD2)</f>
        <v>1.4555525869350552</v>
      </c>
      <c r="AG2" t="s">
        <v>32</v>
      </c>
      <c r="AI2">
        <v>16056</v>
      </c>
    </row>
    <row r="3" spans="1:38" ht="12.75" customHeight="1" x14ac:dyDescent="0.25">
      <c r="A3" t="s">
        <v>4</v>
      </c>
      <c r="B3">
        <v>91.1</v>
      </c>
      <c r="C3">
        <v>11548</v>
      </c>
      <c r="I3" t="s">
        <v>4</v>
      </c>
      <c r="J3">
        <v>91.4</v>
      </c>
      <c r="K3">
        <v>11178</v>
      </c>
      <c r="Q3" t="s">
        <v>4</v>
      </c>
      <c r="R3">
        <v>89.7</v>
      </c>
      <c r="S3">
        <v>11609</v>
      </c>
      <c r="Y3" t="s">
        <v>4</v>
      </c>
      <c r="Z3">
        <v>89.1</v>
      </c>
      <c r="AA3">
        <v>10910</v>
      </c>
      <c r="AG3" t="s">
        <v>4</v>
      </c>
      <c r="AH3">
        <v>77.5</v>
      </c>
      <c r="AI3">
        <v>12441</v>
      </c>
    </row>
    <row r="4" spans="1:38" ht="12.75" customHeight="1" x14ac:dyDescent="0.25">
      <c r="A4" t="s">
        <v>5</v>
      </c>
      <c r="B4">
        <v>0.91</v>
      </c>
      <c r="C4">
        <v>105</v>
      </c>
      <c r="D4" s="2">
        <f>AVERAGE(B4,B11,B18)</f>
        <v>1.18</v>
      </c>
      <c r="E4" s="2">
        <f>_xlfn.STDEV.S(B4,B11,B18)</f>
        <v>0.28618176042508309</v>
      </c>
      <c r="I4" t="s">
        <v>5</v>
      </c>
      <c r="J4">
        <v>2.67</v>
      </c>
      <c r="K4">
        <v>298</v>
      </c>
      <c r="L4" s="2">
        <f>AVERAGE(J4,J11,J18)</f>
        <v>3.1133333333333333</v>
      </c>
      <c r="M4" s="2">
        <f>_xlfn.STDEV.S(J4,J11,J18)</f>
        <v>0.67485800975711707</v>
      </c>
      <c r="Q4" t="s">
        <v>5</v>
      </c>
      <c r="R4">
        <v>2.66</v>
      </c>
      <c r="S4">
        <v>309</v>
      </c>
      <c r="T4" s="2">
        <f>AVERAGE(R4,R11,R18)</f>
        <v>2.3133333333333335</v>
      </c>
      <c r="U4" s="2">
        <f>_xlfn.STDEV.S(R4,R11,R18)</f>
        <v>0.31342197327777283</v>
      </c>
      <c r="Y4" t="s">
        <v>5</v>
      </c>
      <c r="Z4">
        <v>6.36</v>
      </c>
      <c r="AA4">
        <v>694</v>
      </c>
      <c r="AB4" s="2">
        <f>AVERAGE(Z4,Z11,Z18)</f>
        <v>6.6566666666666663</v>
      </c>
      <c r="AC4" s="2">
        <f>_xlfn.STDEV.S(Z4,Z11,Z18)</f>
        <v>0.96001736095413748</v>
      </c>
      <c r="AG4" t="s">
        <v>5</v>
      </c>
      <c r="AH4">
        <v>8.0400000000000003E-3</v>
      </c>
      <c r="AI4">
        <v>1</v>
      </c>
    </row>
    <row r="5" spans="1:38" ht="12.75" customHeight="1" x14ac:dyDescent="0.25">
      <c r="A5" t="s">
        <v>6</v>
      </c>
      <c r="B5">
        <v>12</v>
      </c>
      <c r="C5">
        <v>1380</v>
      </c>
      <c r="D5" s="2">
        <f t="shared" ref="D5:D7" si="0">AVERAGE(B5,B12,B19)</f>
        <v>11.766666666666666</v>
      </c>
      <c r="E5" s="2">
        <f t="shared" ref="E5:E7" si="1">_xlfn.STDEV.S(B5,B12,B19)</f>
        <v>0.58594652770823152</v>
      </c>
      <c r="I5" t="s">
        <v>6</v>
      </c>
      <c r="J5">
        <v>23.9</v>
      </c>
      <c r="K5">
        <v>2669</v>
      </c>
      <c r="L5" s="2">
        <f t="shared" ref="L5:L7" si="2">AVERAGE(J5,J12,J19)</f>
        <v>24</v>
      </c>
      <c r="M5" s="2">
        <f t="shared" ref="M5:M7" si="3">_xlfn.STDEV.S(J5,J12,J19)</f>
        <v>0.10000000000000142</v>
      </c>
      <c r="Q5" t="s">
        <v>6</v>
      </c>
      <c r="R5">
        <v>12.8</v>
      </c>
      <c r="S5">
        <v>1484</v>
      </c>
      <c r="T5" s="2">
        <f t="shared" ref="T5:T7" si="4">AVERAGE(R5,R12,R19)</f>
        <v>12.9</v>
      </c>
      <c r="U5" s="2">
        <f t="shared" ref="U5:U7" si="5">_xlfn.STDEV.S(R5,R12,R19)</f>
        <v>0.75498344352707492</v>
      </c>
      <c r="Y5" t="s">
        <v>6</v>
      </c>
      <c r="Z5">
        <v>23.7</v>
      </c>
      <c r="AA5">
        <v>2590</v>
      </c>
      <c r="AB5" s="2">
        <f t="shared" ref="AB5:AB7" si="6">AVERAGE(Z5,Z12,Z19)</f>
        <v>23.566666666666666</v>
      </c>
      <c r="AC5" s="2">
        <f t="shared" ref="AC5:AC7" si="7">_xlfn.STDEV.S(Z5,Z12,Z19)</f>
        <v>1.5044378795195674</v>
      </c>
      <c r="AG5" t="s">
        <v>6</v>
      </c>
      <c r="AH5">
        <v>0</v>
      </c>
      <c r="AI5">
        <v>0</v>
      </c>
    </row>
    <row r="6" spans="1:38" ht="12.75" customHeight="1" x14ac:dyDescent="0.25">
      <c r="A6" t="s">
        <v>7</v>
      </c>
      <c r="B6">
        <v>1.38</v>
      </c>
      <c r="C6">
        <v>159</v>
      </c>
      <c r="D6" s="2">
        <f t="shared" si="0"/>
        <v>1.3966666666666667</v>
      </c>
      <c r="E6" s="2">
        <f t="shared" si="1"/>
        <v>0.16563010998406463</v>
      </c>
      <c r="I6" t="s">
        <v>7</v>
      </c>
      <c r="J6">
        <v>0.67</v>
      </c>
      <c r="K6">
        <v>75</v>
      </c>
      <c r="L6" s="2">
        <f t="shared" si="2"/>
        <v>0.65666666666666673</v>
      </c>
      <c r="M6" s="2">
        <f t="shared" si="3"/>
        <v>5.131601439446884E-2</v>
      </c>
      <c r="Q6" t="s">
        <v>7</v>
      </c>
      <c r="R6">
        <v>1.35</v>
      </c>
      <c r="S6">
        <v>157</v>
      </c>
      <c r="T6" s="2">
        <f t="shared" si="4"/>
        <v>1.3633333333333333</v>
      </c>
      <c r="U6" s="2">
        <f t="shared" si="5"/>
        <v>0.35019042438840875</v>
      </c>
      <c r="Y6" t="s">
        <v>7</v>
      </c>
      <c r="Z6">
        <v>0.27</v>
      </c>
      <c r="AA6">
        <v>30</v>
      </c>
      <c r="AB6" s="2">
        <f t="shared" si="6"/>
        <v>0.25666666666666665</v>
      </c>
      <c r="AC6" s="2">
        <f t="shared" si="7"/>
        <v>5.1316014394468853E-2</v>
      </c>
      <c r="AG6" t="s">
        <v>7</v>
      </c>
      <c r="AH6">
        <v>0</v>
      </c>
      <c r="AI6">
        <v>0</v>
      </c>
    </row>
    <row r="7" spans="1:38" ht="12.75" customHeight="1" x14ac:dyDescent="0.25">
      <c r="A7" t="s">
        <v>8</v>
      </c>
      <c r="B7">
        <v>85.8</v>
      </c>
      <c r="C7">
        <v>9904</v>
      </c>
      <c r="D7" s="2">
        <f t="shared" si="0"/>
        <v>85.666666666666671</v>
      </c>
      <c r="E7" s="2">
        <f t="shared" si="1"/>
        <v>0.51316014394468878</v>
      </c>
      <c r="I7" t="s">
        <v>8</v>
      </c>
      <c r="J7">
        <v>72.8</v>
      </c>
      <c r="K7">
        <v>8136</v>
      </c>
      <c r="L7" s="2">
        <f t="shared" si="2"/>
        <v>72.233333333333334</v>
      </c>
      <c r="M7" s="2">
        <f t="shared" si="3"/>
        <v>0.73711147958319512</v>
      </c>
      <c r="Q7" t="s">
        <v>8</v>
      </c>
      <c r="R7">
        <v>83.2</v>
      </c>
      <c r="S7">
        <v>9659</v>
      </c>
      <c r="T7" s="2">
        <f t="shared" si="4"/>
        <v>83.399999999999991</v>
      </c>
      <c r="U7" s="2">
        <f t="shared" si="5"/>
        <v>1.0148891565092217</v>
      </c>
      <c r="Y7" t="s">
        <v>8</v>
      </c>
      <c r="Z7">
        <v>69.599999999999994</v>
      </c>
      <c r="AA7">
        <v>7596</v>
      </c>
      <c r="AB7" s="2">
        <f t="shared" si="6"/>
        <v>69.5</v>
      </c>
      <c r="AC7" s="2">
        <f t="shared" si="7"/>
        <v>0.55677643628299855</v>
      </c>
      <c r="AG7" t="s">
        <v>8</v>
      </c>
      <c r="AH7">
        <v>100</v>
      </c>
      <c r="AI7">
        <v>12440</v>
      </c>
    </row>
    <row r="8" spans="1:38" ht="12.75" customHeight="1" x14ac:dyDescent="0.25">
      <c r="AG8" t="s">
        <v>33</v>
      </c>
      <c r="AI8">
        <v>12987</v>
      </c>
      <c r="AJ8">
        <f>SUM(AH11:AH12)</f>
        <v>3.12</v>
      </c>
      <c r="AK8" s="1" t="s">
        <v>38</v>
      </c>
      <c r="AL8" s="1" t="s">
        <v>39</v>
      </c>
    </row>
    <row r="9" spans="1:38" ht="12.75" customHeight="1" x14ac:dyDescent="0.25">
      <c r="A9" t="s">
        <v>10</v>
      </c>
      <c r="C9">
        <v>12935</v>
      </c>
      <c r="I9" t="s">
        <v>11</v>
      </c>
      <c r="K9">
        <v>12076</v>
      </c>
      <c r="Q9" t="s">
        <v>16</v>
      </c>
      <c r="S9">
        <v>12790</v>
      </c>
      <c r="Y9" t="s">
        <v>17</v>
      </c>
      <c r="AA9">
        <v>12212</v>
      </c>
      <c r="AG9" t="s">
        <v>4</v>
      </c>
      <c r="AH9">
        <v>81.099999999999994</v>
      </c>
      <c r="AI9">
        <v>10536</v>
      </c>
      <c r="AK9">
        <f>AVERAGE(AJ8:AJ20)</f>
        <v>3.39</v>
      </c>
      <c r="AL9">
        <f>_xlfn.STDEV.S(AJ8,AJ14,AJ20)</f>
        <v>0.35341194094144585</v>
      </c>
    </row>
    <row r="10" spans="1:38" ht="12.75" customHeight="1" x14ac:dyDescent="0.25">
      <c r="A10" t="s">
        <v>4</v>
      </c>
      <c r="B10">
        <v>90.3</v>
      </c>
      <c r="C10">
        <v>11680</v>
      </c>
      <c r="I10" t="s">
        <v>4</v>
      </c>
      <c r="J10">
        <v>91.4</v>
      </c>
      <c r="K10">
        <v>11036</v>
      </c>
      <c r="Q10" t="s">
        <v>4</v>
      </c>
      <c r="R10">
        <v>89.4</v>
      </c>
      <c r="S10">
        <v>11440</v>
      </c>
      <c r="Y10" t="s">
        <v>4</v>
      </c>
      <c r="Z10">
        <v>88.9</v>
      </c>
      <c r="AA10">
        <v>10853</v>
      </c>
      <c r="AG10" t="s">
        <v>5</v>
      </c>
      <c r="AH10">
        <v>0.27</v>
      </c>
      <c r="AI10">
        <v>28</v>
      </c>
      <c r="AK10" s="2">
        <f>AVERAGE(AH10,AH16,AH22)</f>
        <v>0.25000000000000006</v>
      </c>
      <c r="AL10" s="2">
        <f>_xlfn.STDEV.S(AH10,AH16,AH22)</f>
        <v>7.2111025509279572E-2</v>
      </c>
    </row>
    <row r="11" spans="1:38" ht="12.75" customHeight="1" x14ac:dyDescent="0.25">
      <c r="A11" t="s">
        <v>5</v>
      </c>
      <c r="B11">
        <v>1.48</v>
      </c>
      <c r="C11">
        <v>173</v>
      </c>
      <c r="I11" t="s">
        <v>5</v>
      </c>
      <c r="J11">
        <v>3.89</v>
      </c>
      <c r="K11">
        <v>429</v>
      </c>
      <c r="Q11" t="s">
        <v>5</v>
      </c>
      <c r="R11">
        <v>2.23</v>
      </c>
      <c r="S11">
        <v>255</v>
      </c>
      <c r="Y11" t="s">
        <v>5</v>
      </c>
      <c r="Z11">
        <v>7.73</v>
      </c>
      <c r="AA11">
        <v>839</v>
      </c>
      <c r="AG11" t="s">
        <v>6</v>
      </c>
      <c r="AH11">
        <v>2.7</v>
      </c>
      <c r="AI11">
        <v>284</v>
      </c>
      <c r="AK11" s="2">
        <f t="shared" ref="AK11:AK13" si="8">AVERAGE(AH11,AH17,AH23)</f>
        <v>2.9166666666666665</v>
      </c>
      <c r="AL11" s="2">
        <f t="shared" ref="AL11:AL13" si="9">_xlfn.STDEV.S(AH11,AH17,AH23)</f>
        <v>0.30859898466024371</v>
      </c>
    </row>
    <row r="12" spans="1:38" ht="12.75" customHeight="1" x14ac:dyDescent="0.25">
      <c r="A12" t="s">
        <v>6</v>
      </c>
      <c r="B12">
        <v>11.1</v>
      </c>
      <c r="C12">
        <v>1301</v>
      </c>
      <c r="I12" t="s">
        <v>6</v>
      </c>
      <c r="J12">
        <v>24</v>
      </c>
      <c r="K12">
        <v>2651</v>
      </c>
      <c r="Q12" t="s">
        <v>6</v>
      </c>
      <c r="R12">
        <v>12.2</v>
      </c>
      <c r="S12">
        <v>1397</v>
      </c>
      <c r="Y12" t="s">
        <v>6</v>
      </c>
      <c r="Z12">
        <v>22</v>
      </c>
      <c r="AA12">
        <v>2389</v>
      </c>
      <c r="AG12" t="s">
        <v>7</v>
      </c>
      <c r="AH12">
        <v>0.42</v>
      </c>
      <c r="AI12">
        <v>44</v>
      </c>
      <c r="AK12" s="2">
        <f t="shared" si="8"/>
        <v>0.47333333333333333</v>
      </c>
      <c r="AL12" s="2">
        <f t="shared" si="9"/>
        <v>5.0332229568471679E-2</v>
      </c>
    </row>
    <row r="13" spans="1:38" ht="12.75" customHeight="1" x14ac:dyDescent="0.25">
      <c r="A13" t="s">
        <v>7</v>
      </c>
      <c r="B13">
        <v>1.24</v>
      </c>
      <c r="C13">
        <v>145</v>
      </c>
      <c r="I13" t="s">
        <v>7</v>
      </c>
      <c r="J13">
        <v>0.7</v>
      </c>
      <c r="K13">
        <v>77</v>
      </c>
      <c r="Q13" t="s">
        <v>7</v>
      </c>
      <c r="R13">
        <v>1.02</v>
      </c>
      <c r="S13">
        <v>117</v>
      </c>
      <c r="Y13" t="s">
        <v>7</v>
      </c>
      <c r="Z13">
        <v>0.3</v>
      </c>
      <c r="AA13">
        <v>33</v>
      </c>
      <c r="AG13" t="s">
        <v>8</v>
      </c>
      <c r="AH13">
        <v>96.6</v>
      </c>
      <c r="AI13">
        <v>10180</v>
      </c>
      <c r="AK13" s="2">
        <f t="shared" si="8"/>
        <v>96.333333333333329</v>
      </c>
      <c r="AL13" s="2">
        <f t="shared" si="9"/>
        <v>0.3055050463303875</v>
      </c>
    </row>
    <row r="14" spans="1:38" ht="12.75" customHeight="1" x14ac:dyDescent="0.25">
      <c r="A14" t="s">
        <v>8</v>
      </c>
      <c r="B14">
        <v>86.1</v>
      </c>
      <c r="C14">
        <v>10061</v>
      </c>
      <c r="I14" t="s">
        <v>8</v>
      </c>
      <c r="J14">
        <v>71.400000000000006</v>
      </c>
      <c r="K14">
        <v>7879</v>
      </c>
      <c r="Q14" t="s">
        <v>8</v>
      </c>
      <c r="R14">
        <v>84.5</v>
      </c>
      <c r="S14">
        <v>9671</v>
      </c>
      <c r="Y14" t="s">
        <v>8</v>
      </c>
      <c r="Z14">
        <v>70</v>
      </c>
      <c r="AA14">
        <v>7592</v>
      </c>
      <c r="AG14" t="s">
        <v>34</v>
      </c>
      <c r="AI14">
        <v>13110</v>
      </c>
      <c r="AJ14">
        <f>SUM(AH17:AH18)</f>
        <v>3.26</v>
      </c>
    </row>
    <row r="15" spans="1:38" ht="12.75" customHeight="1" x14ac:dyDescent="0.25">
      <c r="AG15" t="s">
        <v>4</v>
      </c>
      <c r="AH15">
        <v>80.3</v>
      </c>
      <c r="AI15">
        <v>10522</v>
      </c>
    </row>
    <row r="16" spans="1:38" ht="12.75" customHeight="1" x14ac:dyDescent="0.25">
      <c r="A16" t="s">
        <v>12</v>
      </c>
      <c r="C16">
        <v>13051</v>
      </c>
      <c r="I16" t="s">
        <v>13</v>
      </c>
      <c r="K16">
        <v>12120</v>
      </c>
      <c r="Q16" t="s">
        <v>18</v>
      </c>
      <c r="S16">
        <v>13254</v>
      </c>
      <c r="Y16" t="s">
        <v>19</v>
      </c>
      <c r="AA16">
        <v>12332</v>
      </c>
      <c r="AG16" t="s">
        <v>5</v>
      </c>
      <c r="AH16">
        <v>0.31</v>
      </c>
      <c r="AI16">
        <v>33</v>
      </c>
    </row>
    <row r="17" spans="1:36" ht="12.75" customHeight="1" x14ac:dyDescent="0.25">
      <c r="A17" t="s">
        <v>4</v>
      </c>
      <c r="B17">
        <v>90.7</v>
      </c>
      <c r="C17">
        <v>11835</v>
      </c>
      <c r="I17" t="s">
        <v>4</v>
      </c>
      <c r="J17">
        <v>91.4</v>
      </c>
      <c r="K17">
        <v>11079</v>
      </c>
      <c r="Q17" t="s">
        <v>4</v>
      </c>
      <c r="R17">
        <v>87.9</v>
      </c>
      <c r="S17">
        <v>11649</v>
      </c>
      <c r="Y17" t="s">
        <v>4</v>
      </c>
      <c r="Z17">
        <v>90</v>
      </c>
      <c r="AA17">
        <v>11104</v>
      </c>
      <c r="AG17" t="s">
        <v>6</v>
      </c>
      <c r="AH17">
        <v>2.78</v>
      </c>
      <c r="AI17">
        <v>292</v>
      </c>
    </row>
    <row r="18" spans="1:36" ht="12.75" customHeight="1" x14ac:dyDescent="0.25">
      <c r="A18" t="s">
        <v>5</v>
      </c>
      <c r="B18">
        <v>1.1499999999999999</v>
      </c>
      <c r="C18">
        <v>136</v>
      </c>
      <c r="I18" t="s">
        <v>5</v>
      </c>
      <c r="J18">
        <v>2.78</v>
      </c>
      <c r="K18">
        <v>308</v>
      </c>
      <c r="Q18" t="s">
        <v>5</v>
      </c>
      <c r="R18">
        <v>2.0499999999999998</v>
      </c>
      <c r="S18">
        <v>239</v>
      </c>
      <c r="Y18" t="s">
        <v>5</v>
      </c>
      <c r="Z18">
        <v>5.88</v>
      </c>
      <c r="AA18">
        <v>653</v>
      </c>
      <c r="AG18" t="s">
        <v>7</v>
      </c>
      <c r="AH18">
        <v>0.48</v>
      </c>
      <c r="AI18">
        <v>51</v>
      </c>
    </row>
    <row r="19" spans="1:36" ht="12.75" customHeight="1" x14ac:dyDescent="0.25">
      <c r="A19" t="s">
        <v>6</v>
      </c>
      <c r="B19">
        <v>12.2</v>
      </c>
      <c r="C19">
        <v>1440</v>
      </c>
      <c r="I19" t="s">
        <v>6</v>
      </c>
      <c r="J19">
        <v>24.1</v>
      </c>
      <c r="K19">
        <v>2670</v>
      </c>
      <c r="Q19" t="s">
        <v>6</v>
      </c>
      <c r="R19">
        <v>13.7</v>
      </c>
      <c r="S19">
        <v>1595</v>
      </c>
      <c r="Y19" t="s">
        <v>6</v>
      </c>
      <c r="Z19">
        <v>25</v>
      </c>
      <c r="AA19">
        <v>2778</v>
      </c>
      <c r="AG19" t="s">
        <v>8</v>
      </c>
      <c r="AH19">
        <v>96.4</v>
      </c>
      <c r="AI19">
        <v>10146</v>
      </c>
    </row>
    <row r="20" spans="1:36" ht="12.75" customHeight="1" x14ac:dyDescent="0.25">
      <c r="A20" t="s">
        <v>7</v>
      </c>
      <c r="B20">
        <v>1.57</v>
      </c>
      <c r="C20">
        <v>186</v>
      </c>
      <c r="I20" t="s">
        <v>7</v>
      </c>
      <c r="J20">
        <v>0.6</v>
      </c>
      <c r="K20">
        <v>66</v>
      </c>
      <c r="Q20" t="s">
        <v>7</v>
      </c>
      <c r="R20">
        <v>1.72</v>
      </c>
      <c r="S20">
        <v>200</v>
      </c>
      <c r="Y20" t="s">
        <v>7</v>
      </c>
      <c r="Z20">
        <v>0.2</v>
      </c>
      <c r="AA20">
        <v>22</v>
      </c>
      <c r="AG20" t="s">
        <v>35</v>
      </c>
      <c r="AI20">
        <v>13212</v>
      </c>
      <c r="AJ20">
        <f>SUM(AH23:AH24)</f>
        <v>3.79</v>
      </c>
    </row>
    <row r="21" spans="1:36" ht="12.75" customHeight="1" x14ac:dyDescent="0.25">
      <c r="A21" t="s">
        <v>8</v>
      </c>
      <c r="B21">
        <v>85.1</v>
      </c>
      <c r="C21">
        <v>10073</v>
      </c>
      <c r="I21" t="s">
        <v>8</v>
      </c>
      <c r="J21">
        <v>72.5</v>
      </c>
      <c r="K21">
        <v>8035</v>
      </c>
      <c r="Q21" t="s">
        <v>8</v>
      </c>
      <c r="R21">
        <v>82.5</v>
      </c>
      <c r="S21">
        <v>9615</v>
      </c>
      <c r="Y21" t="s">
        <v>8</v>
      </c>
      <c r="Z21">
        <v>68.900000000000006</v>
      </c>
      <c r="AA21">
        <v>7651</v>
      </c>
      <c r="AG21" t="s">
        <v>4</v>
      </c>
      <c r="AH21">
        <v>80.599999999999994</v>
      </c>
      <c r="AI21">
        <v>10644</v>
      </c>
    </row>
    <row r="22" spans="1:36" ht="12.75" customHeight="1" x14ac:dyDescent="0.25">
      <c r="AG22" t="s">
        <v>5</v>
      </c>
      <c r="AH22">
        <v>0.17</v>
      </c>
      <c r="AI22">
        <v>18</v>
      </c>
    </row>
    <row r="23" spans="1:36" ht="12.75" customHeight="1" x14ac:dyDescent="0.25">
      <c r="A23" t="s">
        <v>26</v>
      </c>
      <c r="C23">
        <v>14702</v>
      </c>
      <c r="D23">
        <f>SUM(B26:B27)</f>
        <v>9.81</v>
      </c>
      <c r="E23">
        <f>SUM(B33:B34)</f>
        <v>9.48</v>
      </c>
      <c r="F23">
        <f>SUM(B39:B40)</f>
        <v>9.65</v>
      </c>
      <c r="G23">
        <f>AVERAGE(D23:F23)</f>
        <v>9.6466666666666665</v>
      </c>
      <c r="H23">
        <f>_xlfn.STDEV.S(D23:F23)</f>
        <v>0.1650252505931542</v>
      </c>
      <c r="I23" t="s">
        <v>21</v>
      </c>
      <c r="K23">
        <v>13587</v>
      </c>
      <c r="L23">
        <f>SUM(J26:J27)</f>
        <v>6.92</v>
      </c>
      <c r="M23">
        <f>SUM(J33:J34)</f>
        <v>7.1000000000000005</v>
      </c>
      <c r="N23">
        <f>SUM(J40:J41)</f>
        <v>7.17</v>
      </c>
      <c r="O23">
        <f>AVERAGE(L23:N23)</f>
        <v>7.0633333333333326</v>
      </c>
      <c r="P23">
        <f>_xlfn.STDEV.S(L23:N23)</f>
        <v>0.1289702808143541</v>
      </c>
      <c r="Q23" t="s">
        <v>20</v>
      </c>
      <c r="S23">
        <v>13038</v>
      </c>
      <c r="T23">
        <f>SUM(R26:R27)</f>
        <v>6.1</v>
      </c>
      <c r="U23">
        <f>SUM(R33:R34)</f>
        <v>6.33</v>
      </c>
      <c r="V23">
        <f>SUM(R40:R41)</f>
        <v>6.51</v>
      </c>
      <c r="W23">
        <f>AVERAGE(T23:V23)</f>
        <v>6.3133333333333326</v>
      </c>
      <c r="X23">
        <f>_xlfn.STDEV.S(T23:V23)</f>
        <v>0.20550750189064479</v>
      </c>
      <c r="Y23" t="s">
        <v>29</v>
      </c>
      <c r="AA23">
        <v>13834</v>
      </c>
      <c r="AB23">
        <f>SUM(Z26:Z27)</f>
        <v>10.799999999999999</v>
      </c>
      <c r="AC23">
        <f>SUM(Z33:Z34)</f>
        <v>10.549999999999999</v>
      </c>
      <c r="AD23">
        <f>SUM(Z40:Z41)</f>
        <v>10.540000000000001</v>
      </c>
      <c r="AE23">
        <f>AVERAGE(AB23:AD23)</f>
        <v>10.63</v>
      </c>
      <c r="AF23">
        <f>_xlfn.STDEV.S(AB23:AD23)</f>
        <v>0.14730919862656175</v>
      </c>
      <c r="AG23" t="s">
        <v>6</v>
      </c>
      <c r="AH23">
        <v>3.27</v>
      </c>
      <c r="AI23">
        <v>348</v>
      </c>
    </row>
    <row r="24" spans="1:36" ht="12.75" customHeight="1" x14ac:dyDescent="0.25">
      <c r="A24" t="s">
        <v>4</v>
      </c>
      <c r="B24">
        <v>84.7</v>
      </c>
      <c r="C24">
        <v>12447</v>
      </c>
      <c r="I24" t="s">
        <v>4</v>
      </c>
      <c r="J24">
        <v>84.4</v>
      </c>
      <c r="K24">
        <v>11465</v>
      </c>
      <c r="Q24" t="s">
        <v>4</v>
      </c>
      <c r="R24">
        <v>85.4</v>
      </c>
      <c r="S24">
        <v>11130</v>
      </c>
      <c r="Y24" t="s">
        <v>4</v>
      </c>
      <c r="Z24">
        <v>87.1</v>
      </c>
      <c r="AA24">
        <v>12053</v>
      </c>
      <c r="AG24" t="s">
        <v>7</v>
      </c>
      <c r="AH24">
        <v>0.52</v>
      </c>
      <c r="AI24">
        <v>55</v>
      </c>
    </row>
    <row r="25" spans="1:36" ht="12.75" customHeight="1" x14ac:dyDescent="0.25">
      <c r="A25" t="s">
        <v>5</v>
      </c>
      <c r="B25">
        <v>0.55000000000000004</v>
      </c>
      <c r="C25">
        <v>68</v>
      </c>
      <c r="D25" s="2">
        <f>AVERAGE(B25,B32,B38)</f>
        <v>0.56666666666666676</v>
      </c>
      <c r="E25" s="2">
        <f>_xlfn.STDEV.S(B25,B32,B38)</f>
        <v>5.6862407030773256E-2</v>
      </c>
      <c r="I25" t="s">
        <v>5</v>
      </c>
      <c r="J25">
        <v>0.54</v>
      </c>
      <c r="K25">
        <v>62</v>
      </c>
      <c r="L25" s="2">
        <f>AVERAGE(J25,J32,J39)</f>
        <v>0.55666666666666664</v>
      </c>
      <c r="M25" s="2">
        <f>_xlfn.STDEV.S(J25,J32,J39)</f>
        <v>4.7258156262526059E-2</v>
      </c>
      <c r="Q25" t="s">
        <v>5</v>
      </c>
      <c r="R25">
        <v>0.28999999999999998</v>
      </c>
      <c r="S25">
        <v>32</v>
      </c>
      <c r="T25" s="2">
        <f>AVERAGE(R25,R32,R39)</f>
        <v>0.32333333333333331</v>
      </c>
      <c r="U25" s="2">
        <f>_xlfn.STDEV.S(R25,R32,R39)</f>
        <v>3.5118845842842465E-2</v>
      </c>
      <c r="Y25" t="s">
        <v>5</v>
      </c>
      <c r="Z25">
        <v>0.89</v>
      </c>
      <c r="AA25">
        <v>107</v>
      </c>
      <c r="AB25" s="2">
        <f>AVERAGE(Z25,Z32,Z39)</f>
        <v>0.82666666666666666</v>
      </c>
      <c r="AC25" s="2">
        <f>_xlfn.STDEV.S(Z25,Z32,Z39)</f>
        <v>0.10969655114602792</v>
      </c>
      <c r="AG25" t="s">
        <v>8</v>
      </c>
      <c r="AH25">
        <v>96</v>
      </c>
      <c r="AI25">
        <v>10223</v>
      </c>
    </row>
    <row r="26" spans="1:36" ht="12.75" customHeight="1" x14ac:dyDescent="0.25">
      <c r="A26" t="s">
        <v>6</v>
      </c>
      <c r="B26">
        <v>9.01</v>
      </c>
      <c r="C26">
        <v>1122</v>
      </c>
      <c r="D26" s="2">
        <f t="shared" ref="D26:D28" si="10">AVERAGE(B26,B33,B39)</f>
        <v>8.85</v>
      </c>
      <c r="E26" s="2">
        <f t="shared" ref="E26:E28" si="11">_xlfn.STDEV.S(B26,B33,B39)</f>
        <v>0.19697715603592159</v>
      </c>
      <c r="I26" t="s">
        <v>6</v>
      </c>
      <c r="J26">
        <v>5.25</v>
      </c>
      <c r="K26">
        <v>602</v>
      </c>
      <c r="L26" s="2">
        <f t="shared" ref="L26:L28" si="12">AVERAGE(J26,J33,J40)</f>
        <v>5.4066666666666663</v>
      </c>
      <c r="M26" s="2">
        <f t="shared" ref="M26:M28" si="13">_xlfn.STDEV.S(J26,J33,J40)</f>
        <v>0.16010413278030453</v>
      </c>
      <c r="Q26" t="s">
        <v>6</v>
      </c>
      <c r="R26">
        <v>5.08</v>
      </c>
      <c r="S26">
        <v>565</v>
      </c>
      <c r="T26" s="2">
        <f t="shared" ref="T26:T28" si="14">AVERAGE(R26,R33,R40)</f>
        <v>5.2466666666666661</v>
      </c>
      <c r="U26" s="2">
        <f t="shared" ref="U26:U28" si="15">_xlfn.STDEV.S(R26,R33,R40)</f>
        <v>0.14742229591663994</v>
      </c>
      <c r="Y26" t="s">
        <v>6</v>
      </c>
      <c r="Z26">
        <v>9.61</v>
      </c>
      <c r="AA26">
        <v>1158</v>
      </c>
      <c r="AB26" s="2">
        <f t="shared" ref="AB26:AB28" si="16">AVERAGE(Z26,Z33,Z40)</f>
        <v>9.5166666666666657</v>
      </c>
      <c r="AC26" s="2">
        <f t="shared" ref="AC26:AC28" si="17">_xlfn.STDEV.S(Z26,Z33,Z40)</f>
        <v>0.12858201014657303</v>
      </c>
      <c r="AG26" t="s">
        <v>36</v>
      </c>
      <c r="AI26">
        <v>14191</v>
      </c>
    </row>
    <row r="27" spans="1:36" ht="12.75" customHeight="1" x14ac:dyDescent="0.25">
      <c r="A27" t="s">
        <v>7</v>
      </c>
      <c r="B27">
        <v>0.8</v>
      </c>
      <c r="C27">
        <v>100</v>
      </c>
      <c r="D27" s="2">
        <f t="shared" si="10"/>
        <v>0.79666666666666652</v>
      </c>
      <c r="E27" s="2">
        <f t="shared" si="11"/>
        <v>5.5075705472861017E-2</v>
      </c>
      <c r="I27" t="s">
        <v>7</v>
      </c>
      <c r="J27">
        <v>1.67</v>
      </c>
      <c r="K27">
        <v>191</v>
      </c>
      <c r="L27" s="2">
        <f t="shared" si="12"/>
        <v>1.656666666666667</v>
      </c>
      <c r="M27" s="2">
        <f t="shared" si="13"/>
        <v>0.12055427546683416</v>
      </c>
      <c r="Q27" t="s">
        <v>7</v>
      </c>
      <c r="R27">
        <v>1.02</v>
      </c>
      <c r="S27">
        <v>113</v>
      </c>
      <c r="T27" s="2">
        <f t="shared" si="14"/>
        <v>1.0666666666666667</v>
      </c>
      <c r="U27" s="2">
        <f t="shared" si="15"/>
        <v>7.2341781380702283E-2</v>
      </c>
      <c r="Y27" t="s">
        <v>7</v>
      </c>
      <c r="Z27">
        <v>1.19</v>
      </c>
      <c r="AA27">
        <v>143</v>
      </c>
      <c r="AB27" s="2">
        <f t="shared" si="16"/>
        <v>1.1133333333333333</v>
      </c>
      <c r="AC27" s="2">
        <f t="shared" si="17"/>
        <v>0.12423096769056147</v>
      </c>
      <c r="AG27" t="s">
        <v>4</v>
      </c>
      <c r="AH27">
        <v>86.5</v>
      </c>
      <c r="AI27">
        <v>12275</v>
      </c>
    </row>
    <row r="28" spans="1:36" ht="12.75" customHeight="1" x14ac:dyDescent="0.25">
      <c r="A28" t="s">
        <v>8</v>
      </c>
      <c r="B28">
        <v>89.6</v>
      </c>
      <c r="C28">
        <v>11157</v>
      </c>
      <c r="D28" s="2">
        <f t="shared" si="10"/>
        <v>89.766666666666666</v>
      </c>
      <c r="E28" s="2">
        <f t="shared" si="11"/>
        <v>0.2081665999466151</v>
      </c>
      <c r="I28" t="s">
        <v>8</v>
      </c>
      <c r="J28">
        <v>92.5</v>
      </c>
      <c r="K28">
        <v>10610</v>
      </c>
      <c r="L28" s="2">
        <f t="shared" si="12"/>
        <v>92.366666666666674</v>
      </c>
      <c r="M28" s="2">
        <f t="shared" si="13"/>
        <v>0.15275252316519375</v>
      </c>
      <c r="Q28" t="s">
        <v>8</v>
      </c>
      <c r="R28">
        <v>93.6</v>
      </c>
      <c r="S28">
        <v>10420</v>
      </c>
      <c r="T28" s="2">
        <f t="shared" si="14"/>
        <v>93.36666666666666</v>
      </c>
      <c r="U28" s="2">
        <f t="shared" si="15"/>
        <v>0.20816659994660941</v>
      </c>
      <c r="Y28" t="s">
        <v>8</v>
      </c>
      <c r="Z28">
        <v>88.3</v>
      </c>
      <c r="AA28">
        <v>10645</v>
      </c>
      <c r="AB28" s="2">
        <f t="shared" si="16"/>
        <v>88.566666666666663</v>
      </c>
      <c r="AC28" s="2">
        <f t="shared" si="17"/>
        <v>0.25166114784235816</v>
      </c>
      <c r="AG28" t="s">
        <v>5</v>
      </c>
      <c r="AH28">
        <v>0</v>
      </c>
      <c r="AI28">
        <v>0</v>
      </c>
    </row>
    <row r="29" spans="1:36" ht="12.75" customHeight="1" x14ac:dyDescent="0.25">
      <c r="AG29" t="s">
        <v>6</v>
      </c>
      <c r="AH29">
        <v>8.1499999999999993E-3</v>
      </c>
      <c r="AI29">
        <v>1</v>
      </c>
    </row>
    <row r="30" spans="1:36" ht="12.75" customHeight="1" x14ac:dyDescent="0.25">
      <c r="A30" t="s">
        <v>27</v>
      </c>
      <c r="C30">
        <v>14523</v>
      </c>
      <c r="I30" t="s">
        <v>23</v>
      </c>
      <c r="K30">
        <v>13384</v>
      </c>
      <c r="Q30" t="s">
        <v>22</v>
      </c>
      <c r="S30">
        <v>12898</v>
      </c>
      <c r="Y30" t="s">
        <v>30</v>
      </c>
      <c r="AA30">
        <v>13966</v>
      </c>
      <c r="AG30" t="s">
        <v>7</v>
      </c>
      <c r="AH30">
        <v>13.9</v>
      </c>
      <c r="AI30">
        <v>1704</v>
      </c>
    </row>
    <row r="31" spans="1:36" ht="12.75" customHeight="1" x14ac:dyDescent="0.25">
      <c r="A31" t="s">
        <v>4</v>
      </c>
      <c r="B31">
        <v>84.7</v>
      </c>
      <c r="C31">
        <v>12301</v>
      </c>
      <c r="I31" t="s">
        <v>4</v>
      </c>
      <c r="J31">
        <v>85</v>
      </c>
      <c r="K31">
        <v>11382</v>
      </c>
      <c r="Q31" t="s">
        <v>4</v>
      </c>
      <c r="R31">
        <v>85.4</v>
      </c>
      <c r="S31">
        <v>11018</v>
      </c>
      <c r="Y31" t="s">
        <v>4</v>
      </c>
      <c r="Z31">
        <v>87.4</v>
      </c>
      <c r="AA31">
        <v>12203</v>
      </c>
      <c r="AG31" t="s">
        <v>8</v>
      </c>
      <c r="AH31">
        <v>86.1</v>
      </c>
      <c r="AI31">
        <v>10570</v>
      </c>
    </row>
    <row r="32" spans="1:36" ht="12.75" customHeight="1" x14ac:dyDescent="0.25">
      <c r="A32" t="s">
        <v>5</v>
      </c>
      <c r="B32">
        <v>0.52</v>
      </c>
      <c r="C32">
        <v>64</v>
      </c>
      <c r="I32" t="s">
        <v>5</v>
      </c>
      <c r="J32">
        <v>0.52</v>
      </c>
      <c r="K32">
        <v>59</v>
      </c>
      <c r="Q32" t="s">
        <v>5</v>
      </c>
      <c r="R32">
        <v>0.36</v>
      </c>
      <c r="S32">
        <v>40</v>
      </c>
      <c r="Y32" t="s">
        <v>5</v>
      </c>
      <c r="Z32">
        <v>0.89</v>
      </c>
      <c r="AA32">
        <v>109</v>
      </c>
      <c r="AG32" t="s">
        <v>37</v>
      </c>
      <c r="AI32">
        <v>13055</v>
      </c>
    </row>
    <row r="33" spans="1:35" ht="12.75" customHeight="1" x14ac:dyDescent="0.25">
      <c r="A33" t="s">
        <v>6</v>
      </c>
      <c r="B33">
        <v>8.6300000000000008</v>
      </c>
      <c r="C33">
        <v>1061</v>
      </c>
      <c r="I33" t="s">
        <v>6</v>
      </c>
      <c r="J33">
        <v>5.57</v>
      </c>
      <c r="K33">
        <v>634</v>
      </c>
      <c r="Q33" t="s">
        <v>6</v>
      </c>
      <c r="R33">
        <v>5.3</v>
      </c>
      <c r="S33">
        <v>584</v>
      </c>
      <c r="Y33" t="s">
        <v>6</v>
      </c>
      <c r="Z33">
        <v>9.3699999999999992</v>
      </c>
      <c r="AA33">
        <v>1144</v>
      </c>
      <c r="AG33" t="s">
        <v>4</v>
      </c>
      <c r="AH33">
        <v>85.1</v>
      </c>
      <c r="AI33">
        <v>11115</v>
      </c>
    </row>
    <row r="34" spans="1:35" ht="12.75" customHeight="1" x14ac:dyDescent="0.25">
      <c r="A34" t="s">
        <v>7</v>
      </c>
      <c r="B34">
        <v>0.85</v>
      </c>
      <c r="C34">
        <v>104</v>
      </c>
      <c r="I34" t="s">
        <v>7</v>
      </c>
      <c r="J34">
        <v>1.53</v>
      </c>
      <c r="K34">
        <v>174</v>
      </c>
      <c r="Q34" t="s">
        <v>7</v>
      </c>
      <c r="R34">
        <v>1.03</v>
      </c>
      <c r="S34">
        <v>113</v>
      </c>
      <c r="Y34" t="s">
        <v>7</v>
      </c>
      <c r="Z34">
        <v>1.18</v>
      </c>
      <c r="AA34">
        <v>144</v>
      </c>
      <c r="AG34" t="s">
        <v>5</v>
      </c>
      <c r="AH34">
        <v>9.9600000000000009</v>
      </c>
      <c r="AI34">
        <v>1107</v>
      </c>
    </row>
    <row r="35" spans="1:35" ht="12.75" customHeight="1" x14ac:dyDescent="0.25">
      <c r="A35" t="s">
        <v>8</v>
      </c>
      <c r="B35">
        <v>90</v>
      </c>
      <c r="C35">
        <v>11072</v>
      </c>
      <c r="I35" t="s">
        <v>8</v>
      </c>
      <c r="J35">
        <v>92.4</v>
      </c>
      <c r="K35">
        <v>10515</v>
      </c>
      <c r="Q35" t="s">
        <v>8</v>
      </c>
      <c r="R35">
        <v>93.3</v>
      </c>
      <c r="S35">
        <v>10281</v>
      </c>
      <c r="Y35" t="s">
        <v>8</v>
      </c>
      <c r="Z35">
        <v>88.6</v>
      </c>
      <c r="AA35">
        <v>10806</v>
      </c>
      <c r="AG35" t="s">
        <v>6</v>
      </c>
      <c r="AH35">
        <v>8.9999999999999993E-3</v>
      </c>
      <c r="AI35">
        <v>1</v>
      </c>
    </row>
    <row r="36" spans="1:35" ht="12.75" customHeight="1" x14ac:dyDescent="0.25">
      <c r="A36" t="s">
        <v>28</v>
      </c>
      <c r="C36">
        <v>15064</v>
      </c>
      <c r="AG36" t="s">
        <v>7</v>
      </c>
      <c r="AH36">
        <v>0</v>
      </c>
      <c r="AI36">
        <v>0</v>
      </c>
    </row>
    <row r="37" spans="1:35" ht="12.75" customHeight="1" x14ac:dyDescent="0.25">
      <c r="A37" t="s">
        <v>4</v>
      </c>
      <c r="B37">
        <v>82.6</v>
      </c>
      <c r="C37">
        <v>12441</v>
      </c>
      <c r="I37" t="s">
        <v>25</v>
      </c>
      <c r="K37">
        <v>13601</v>
      </c>
      <c r="Q37" t="s">
        <v>24</v>
      </c>
      <c r="S37">
        <v>13118</v>
      </c>
      <c r="Y37" t="s">
        <v>31</v>
      </c>
      <c r="AA37">
        <v>14106</v>
      </c>
      <c r="AG37" t="s">
        <v>8</v>
      </c>
      <c r="AH37">
        <v>90</v>
      </c>
      <c r="AI37">
        <v>10007</v>
      </c>
    </row>
    <row r="38" spans="1:35" ht="12.75" customHeight="1" x14ac:dyDescent="0.25">
      <c r="A38" t="s">
        <v>5</v>
      </c>
      <c r="B38">
        <v>0.63</v>
      </c>
      <c r="C38">
        <v>78</v>
      </c>
      <c r="I38" t="s">
        <v>4</v>
      </c>
      <c r="J38">
        <v>85</v>
      </c>
      <c r="K38">
        <v>11566</v>
      </c>
      <c r="Q38" t="s">
        <v>4</v>
      </c>
      <c r="R38">
        <v>85.8</v>
      </c>
      <c r="S38">
        <v>11258</v>
      </c>
      <c r="Y38" t="s">
        <v>4</v>
      </c>
      <c r="Z38">
        <v>86.5</v>
      </c>
      <c r="AA38">
        <v>12203</v>
      </c>
    </row>
    <row r="39" spans="1:35" ht="12.75" customHeight="1" x14ac:dyDescent="0.25">
      <c r="A39" t="s">
        <v>6</v>
      </c>
      <c r="B39">
        <v>8.91</v>
      </c>
      <c r="C39">
        <v>1108</v>
      </c>
      <c r="I39" t="s">
        <v>5</v>
      </c>
      <c r="J39">
        <v>0.61</v>
      </c>
      <c r="K39">
        <v>71</v>
      </c>
      <c r="Q39" t="s">
        <v>5</v>
      </c>
      <c r="R39">
        <v>0.32</v>
      </c>
      <c r="S39">
        <v>36</v>
      </c>
      <c r="Y39" t="s">
        <v>5</v>
      </c>
      <c r="Z39">
        <v>0.7</v>
      </c>
      <c r="AA39">
        <v>86</v>
      </c>
    </row>
    <row r="40" spans="1:35" ht="12.75" customHeight="1" x14ac:dyDescent="0.25">
      <c r="A40" t="s">
        <v>7</v>
      </c>
      <c r="B40">
        <v>0.74</v>
      </c>
      <c r="C40">
        <v>92</v>
      </c>
      <c r="I40" t="s">
        <v>6</v>
      </c>
      <c r="J40">
        <v>5.4</v>
      </c>
      <c r="K40">
        <v>624</v>
      </c>
      <c r="Q40" t="s">
        <v>6</v>
      </c>
      <c r="R40">
        <v>5.36</v>
      </c>
      <c r="S40">
        <v>603</v>
      </c>
      <c r="Y40" t="s">
        <v>6</v>
      </c>
      <c r="Z40">
        <v>9.57</v>
      </c>
      <c r="AA40">
        <v>1168</v>
      </c>
    </row>
    <row r="41" spans="1:35" ht="12.75" customHeight="1" x14ac:dyDescent="0.25">
      <c r="A41" t="s">
        <v>8</v>
      </c>
      <c r="B41">
        <v>89.7</v>
      </c>
      <c r="C41">
        <v>11163</v>
      </c>
      <c r="I41" t="s">
        <v>7</v>
      </c>
      <c r="J41">
        <v>1.77</v>
      </c>
      <c r="K41">
        <v>205</v>
      </c>
      <c r="Q41" t="s">
        <v>7</v>
      </c>
      <c r="R41">
        <v>1.1499999999999999</v>
      </c>
      <c r="S41">
        <v>129</v>
      </c>
      <c r="Y41" t="s">
        <v>7</v>
      </c>
      <c r="Z41">
        <v>0.97</v>
      </c>
      <c r="AA41">
        <v>118</v>
      </c>
    </row>
    <row r="42" spans="1:35" ht="12.75" customHeight="1" x14ac:dyDescent="0.25">
      <c r="I42" t="s">
        <v>8</v>
      </c>
      <c r="J42">
        <v>92.2</v>
      </c>
      <c r="K42">
        <v>10666</v>
      </c>
      <c r="Q42" t="s">
        <v>8</v>
      </c>
      <c r="R42">
        <v>93.2</v>
      </c>
      <c r="S42">
        <v>10490</v>
      </c>
      <c r="Y42" t="s">
        <v>8</v>
      </c>
      <c r="Z42">
        <v>88.8</v>
      </c>
      <c r="AA42">
        <v>10831</v>
      </c>
    </row>
    <row r="43" spans="1:35" ht="12.75" customHeight="1" x14ac:dyDescent="0.25"/>
    <row r="44" spans="1:35" ht="12.75" customHeight="1" x14ac:dyDescent="0.25"/>
    <row r="45" spans="1:35" ht="12.75" customHeight="1" x14ac:dyDescent="0.25"/>
    <row r="46" spans="1:35" ht="12.75" customHeight="1" x14ac:dyDescent="0.25"/>
    <row r="47" spans="1:35" ht="12.75" customHeight="1" x14ac:dyDescent="0.25"/>
    <row r="48" spans="1:3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0ED2B-58FD-4149-ABB0-F9C5F6B33AA4}">
  <dimension ref="G4:S59"/>
  <sheetViews>
    <sheetView topLeftCell="E1" workbookViewId="0">
      <selection activeCell="O5" sqref="O5:P6"/>
    </sheetView>
  </sheetViews>
  <sheetFormatPr defaultRowHeight="13.2" x14ac:dyDescent="0.25"/>
  <cols>
    <col min="1" max="1" width="10.5546875" customWidth="1"/>
    <col min="8" max="8" width="29.33203125" customWidth="1"/>
    <col min="9" max="9" width="11.21875" bestFit="1" customWidth="1"/>
    <col min="10" max="10" width="10.109375" bestFit="1" customWidth="1"/>
    <col min="11" max="11" width="9.109375" bestFit="1" customWidth="1"/>
    <col min="12" max="12" width="9" bestFit="1" customWidth="1"/>
    <col min="15" max="15" width="14.109375" customWidth="1"/>
    <col min="16" max="16" width="12.77734375" customWidth="1"/>
    <col min="17" max="17" width="18.109375" customWidth="1"/>
    <col min="18" max="18" width="18.77734375" customWidth="1"/>
    <col min="19" max="19" width="11.5546875" customWidth="1"/>
  </cols>
  <sheetData>
    <row r="4" spans="7:19" ht="13.8" thickBot="1" x14ac:dyDescent="0.3"/>
    <row r="5" spans="7:19" ht="26.4" customHeight="1" thickTop="1" x14ac:dyDescent="0.25">
      <c r="J5" s="1" t="s">
        <v>44</v>
      </c>
      <c r="K5">
        <v>3.39</v>
      </c>
      <c r="L5">
        <v>0.35341194094144585</v>
      </c>
      <c r="O5" s="10" t="s">
        <v>47</v>
      </c>
      <c r="P5" s="10"/>
      <c r="Q5" s="10" t="s">
        <v>58</v>
      </c>
      <c r="R5" s="10" t="s">
        <v>48</v>
      </c>
      <c r="S5" s="11" t="s">
        <v>49</v>
      </c>
    </row>
    <row r="6" spans="7:19" x14ac:dyDescent="0.25">
      <c r="J6">
        <v>0.01</v>
      </c>
      <c r="K6" s="2">
        <v>7.0633333333333326</v>
      </c>
      <c r="L6" s="2">
        <v>0.1289702808143541</v>
      </c>
      <c r="O6" s="4"/>
      <c r="P6" s="4"/>
      <c r="Q6" s="4"/>
      <c r="R6" s="4"/>
      <c r="S6" s="5"/>
    </row>
    <row r="7" spans="7:19" ht="15.6" customHeight="1" x14ac:dyDescent="0.25">
      <c r="J7">
        <v>1E-3</v>
      </c>
      <c r="K7" s="2">
        <v>6.3133333333333326</v>
      </c>
      <c r="L7" s="2">
        <v>0.20550750189064479</v>
      </c>
      <c r="O7" s="3" t="s">
        <v>60</v>
      </c>
      <c r="P7" s="7">
        <v>0.01</v>
      </c>
      <c r="Q7" s="7" t="s">
        <v>63</v>
      </c>
      <c r="R7" s="6"/>
      <c r="S7" s="7"/>
    </row>
    <row r="8" spans="7:19" x14ac:dyDescent="0.25">
      <c r="J8">
        <v>8</v>
      </c>
      <c r="K8" s="2">
        <v>9.6466666666666665</v>
      </c>
      <c r="L8" s="2">
        <v>0.1650252505931542</v>
      </c>
      <c r="O8" s="8"/>
      <c r="P8" s="7">
        <v>1E-3</v>
      </c>
      <c r="Q8" s="7" t="s">
        <v>64</v>
      </c>
      <c r="R8" s="6"/>
      <c r="S8" s="7"/>
    </row>
    <row r="9" spans="7:19" x14ac:dyDescent="0.25">
      <c r="J9">
        <v>16</v>
      </c>
      <c r="K9" s="2">
        <v>10.63</v>
      </c>
      <c r="L9" s="2">
        <v>0.14730919862656175</v>
      </c>
      <c r="O9" s="8" t="s">
        <v>61</v>
      </c>
      <c r="P9" s="7">
        <v>16000</v>
      </c>
      <c r="Q9" s="7" t="s">
        <v>65</v>
      </c>
      <c r="R9" s="6"/>
      <c r="S9" s="7"/>
    </row>
    <row r="10" spans="7:19" x14ac:dyDescent="0.25">
      <c r="J10" s="1" t="s">
        <v>40</v>
      </c>
      <c r="K10" s="2">
        <v>13.163333333333332</v>
      </c>
      <c r="L10" s="2">
        <v>0.73921129140005215</v>
      </c>
      <c r="O10" s="8"/>
      <c r="P10" s="7">
        <v>8000</v>
      </c>
      <c r="Q10" s="7" t="s">
        <v>66</v>
      </c>
      <c r="R10" s="6"/>
      <c r="S10" s="7"/>
    </row>
    <row r="11" spans="7:19" ht="15.6" customHeight="1" x14ac:dyDescent="0.25">
      <c r="J11" s="1" t="s">
        <v>42</v>
      </c>
      <c r="K11" s="2">
        <v>14.263333333333334</v>
      </c>
      <c r="L11" s="2">
        <v>1.1043701070444338</v>
      </c>
      <c r="O11" s="8" t="s">
        <v>59</v>
      </c>
      <c r="P11" s="7" t="s">
        <v>50</v>
      </c>
      <c r="Q11" s="7" t="s">
        <v>62</v>
      </c>
      <c r="R11" s="7" t="s">
        <v>67</v>
      </c>
      <c r="S11" s="9" t="s">
        <v>51</v>
      </c>
    </row>
    <row r="12" spans="7:19" x14ac:dyDescent="0.25">
      <c r="J12" s="1" t="s">
        <v>41</v>
      </c>
      <c r="K12" s="2">
        <v>24.656666666666666</v>
      </c>
      <c r="L12" s="2">
        <v>7.5055534994651799E-2</v>
      </c>
      <c r="O12" s="8"/>
      <c r="P12" s="7" t="s">
        <v>52</v>
      </c>
      <c r="Q12" s="7" t="s">
        <v>53</v>
      </c>
      <c r="R12" s="7" t="s">
        <v>67</v>
      </c>
      <c r="S12" s="9" t="s">
        <v>51</v>
      </c>
    </row>
    <row r="13" spans="7:19" x14ac:dyDescent="0.25">
      <c r="J13" s="1" t="s">
        <v>43</v>
      </c>
      <c r="K13" s="2">
        <v>23.823333333333334</v>
      </c>
      <c r="L13" s="2">
        <v>1.4555525869350552</v>
      </c>
      <c r="O13" s="8"/>
      <c r="P13" s="7" t="s">
        <v>54</v>
      </c>
      <c r="Q13" s="7" t="s">
        <v>55</v>
      </c>
      <c r="R13" s="7" t="s">
        <v>67</v>
      </c>
      <c r="S13" s="9" t="s">
        <v>51</v>
      </c>
    </row>
    <row r="14" spans="7:19" ht="13.8" thickBot="1" x14ac:dyDescent="0.3">
      <c r="O14" s="12"/>
      <c r="P14" s="13" t="s">
        <v>56</v>
      </c>
      <c r="Q14" s="13" t="s">
        <v>57</v>
      </c>
      <c r="R14" s="13" t="s">
        <v>67</v>
      </c>
      <c r="S14" s="14" t="s">
        <v>51</v>
      </c>
    </row>
    <row r="15" spans="7:19" ht="13.8" thickTop="1" x14ac:dyDescent="0.25">
      <c r="I15" t="s">
        <v>45</v>
      </c>
      <c r="J15" t="s">
        <v>46</v>
      </c>
    </row>
    <row r="16" spans="7:19" x14ac:dyDescent="0.25">
      <c r="G16" s="1" t="s">
        <v>44</v>
      </c>
      <c r="H16" t="s">
        <v>5</v>
      </c>
      <c r="I16" s="2">
        <v>0.25000000000000006</v>
      </c>
      <c r="J16" s="2">
        <v>7.2111025509279572E-2</v>
      </c>
    </row>
    <row r="17" spans="7:10" x14ac:dyDescent="0.25">
      <c r="H17" t="s">
        <v>6</v>
      </c>
      <c r="I17" s="2">
        <v>2.9166666666666665</v>
      </c>
      <c r="J17" s="2">
        <v>0.30859898466024371</v>
      </c>
    </row>
    <row r="18" spans="7:10" x14ac:dyDescent="0.25">
      <c r="H18" t="s">
        <v>7</v>
      </c>
      <c r="I18" s="2">
        <v>0.47333333333333333</v>
      </c>
      <c r="J18" s="2">
        <v>5.0332229568471679E-2</v>
      </c>
    </row>
    <row r="19" spans="7:10" x14ac:dyDescent="0.25">
      <c r="H19" t="s">
        <v>8</v>
      </c>
      <c r="I19" s="2">
        <v>96.333333333333329</v>
      </c>
      <c r="J19" s="2">
        <v>0.3055050463303875</v>
      </c>
    </row>
    <row r="20" spans="7:10" x14ac:dyDescent="0.25">
      <c r="I20" s="2"/>
      <c r="J20" s="2"/>
    </row>
    <row r="21" spans="7:10" x14ac:dyDescent="0.25">
      <c r="G21">
        <v>0.01</v>
      </c>
      <c r="H21" t="s">
        <v>5</v>
      </c>
      <c r="I21" s="2">
        <v>0.55666666666666664</v>
      </c>
      <c r="J21" s="2">
        <v>4.7258156262526059E-2</v>
      </c>
    </row>
    <row r="22" spans="7:10" x14ac:dyDescent="0.25">
      <c r="H22" t="s">
        <v>6</v>
      </c>
      <c r="I22" s="2">
        <v>5.4066666666666663</v>
      </c>
      <c r="J22" s="2">
        <v>0.16010413278030453</v>
      </c>
    </row>
    <row r="23" spans="7:10" x14ac:dyDescent="0.25">
      <c r="H23" t="s">
        <v>7</v>
      </c>
      <c r="I23" s="2">
        <v>1.656666666666667</v>
      </c>
      <c r="J23" s="2">
        <v>0.12055427546683416</v>
      </c>
    </row>
    <row r="24" spans="7:10" x14ac:dyDescent="0.25">
      <c r="H24" t="s">
        <v>8</v>
      </c>
      <c r="I24" s="2">
        <v>92.366666666666674</v>
      </c>
      <c r="J24" s="2">
        <v>0.15275252316519375</v>
      </c>
    </row>
    <row r="25" spans="7:10" x14ac:dyDescent="0.25">
      <c r="I25" s="2"/>
      <c r="J25" s="2"/>
    </row>
    <row r="26" spans="7:10" x14ac:dyDescent="0.25">
      <c r="G26">
        <v>1E-3</v>
      </c>
      <c r="H26" t="s">
        <v>5</v>
      </c>
      <c r="I26" s="2">
        <v>0.32333333333333331</v>
      </c>
      <c r="J26" s="2">
        <v>3.5118845842842465E-2</v>
      </c>
    </row>
    <row r="27" spans="7:10" x14ac:dyDescent="0.25">
      <c r="H27" t="s">
        <v>6</v>
      </c>
      <c r="I27" s="2">
        <v>5.2466666666666661</v>
      </c>
      <c r="J27" s="2">
        <v>0.14742229591663994</v>
      </c>
    </row>
    <row r="28" spans="7:10" x14ac:dyDescent="0.25">
      <c r="H28" t="s">
        <v>7</v>
      </c>
      <c r="I28" s="2">
        <v>1.0666666666666667</v>
      </c>
      <c r="J28" s="2">
        <v>7.2341781380702283E-2</v>
      </c>
    </row>
    <row r="29" spans="7:10" x14ac:dyDescent="0.25">
      <c r="H29" t="s">
        <v>8</v>
      </c>
      <c r="I29" s="2">
        <v>93.36666666666666</v>
      </c>
      <c r="J29" s="2">
        <v>0.20816659994660941</v>
      </c>
    </row>
    <row r="30" spans="7:10" x14ac:dyDescent="0.25">
      <c r="I30" s="2"/>
      <c r="J30" s="2"/>
    </row>
    <row r="31" spans="7:10" x14ac:dyDescent="0.25">
      <c r="G31">
        <v>8</v>
      </c>
      <c r="H31" t="s">
        <v>5</v>
      </c>
      <c r="I31" s="2">
        <v>0.56666666666666676</v>
      </c>
      <c r="J31" s="2">
        <v>5.6862407030773256E-2</v>
      </c>
    </row>
    <row r="32" spans="7:10" x14ac:dyDescent="0.25">
      <c r="H32" t="s">
        <v>6</v>
      </c>
      <c r="I32" s="2">
        <v>8.85</v>
      </c>
      <c r="J32" s="2">
        <v>0.19697715603592159</v>
      </c>
    </row>
    <row r="33" spans="7:10" x14ac:dyDescent="0.25">
      <c r="H33" t="s">
        <v>7</v>
      </c>
      <c r="I33" s="2">
        <v>0.79666666666666652</v>
      </c>
      <c r="J33" s="2">
        <v>5.5075705472861017E-2</v>
      </c>
    </row>
    <row r="34" spans="7:10" x14ac:dyDescent="0.25">
      <c r="H34" t="s">
        <v>8</v>
      </c>
      <c r="I34" s="2">
        <v>89.766666666666666</v>
      </c>
      <c r="J34" s="2">
        <v>0.2081665999466151</v>
      </c>
    </row>
    <row r="35" spans="7:10" x14ac:dyDescent="0.25">
      <c r="I35" s="2"/>
      <c r="J35" s="2"/>
    </row>
    <row r="36" spans="7:10" x14ac:dyDescent="0.25">
      <c r="G36">
        <v>16</v>
      </c>
      <c r="H36" t="s">
        <v>5</v>
      </c>
      <c r="I36" s="2">
        <v>0.82666666666666666</v>
      </c>
      <c r="J36" s="2">
        <v>0.10969655114602792</v>
      </c>
    </row>
    <row r="37" spans="7:10" x14ac:dyDescent="0.25">
      <c r="H37" t="s">
        <v>6</v>
      </c>
      <c r="I37" s="2">
        <v>9.5166666666666657</v>
      </c>
      <c r="J37" s="2">
        <v>0.12858201014657303</v>
      </c>
    </row>
    <row r="38" spans="7:10" x14ac:dyDescent="0.25">
      <c r="H38" t="s">
        <v>7</v>
      </c>
      <c r="I38" s="2">
        <v>1.1133333333333333</v>
      </c>
      <c r="J38" s="2">
        <v>0.12423096769056147</v>
      </c>
    </row>
    <row r="39" spans="7:10" x14ac:dyDescent="0.25">
      <c r="H39" t="s">
        <v>8</v>
      </c>
      <c r="I39" s="2">
        <v>88.566666666666663</v>
      </c>
      <c r="J39" s="2">
        <v>0.25166114784235816</v>
      </c>
    </row>
    <row r="40" spans="7:10" x14ac:dyDescent="0.25">
      <c r="I40" s="2"/>
      <c r="J40" s="2"/>
    </row>
    <row r="41" spans="7:10" x14ac:dyDescent="0.25">
      <c r="G41" s="1" t="s">
        <v>40</v>
      </c>
      <c r="H41" t="s">
        <v>5</v>
      </c>
      <c r="I41" s="2">
        <v>1.18</v>
      </c>
      <c r="J41" s="2">
        <v>0.28618176042508309</v>
      </c>
    </row>
    <row r="42" spans="7:10" x14ac:dyDescent="0.25">
      <c r="H42" t="s">
        <v>6</v>
      </c>
      <c r="I42" s="2">
        <v>11.766666666666666</v>
      </c>
      <c r="J42" s="2">
        <v>0.58594652770823152</v>
      </c>
    </row>
    <row r="43" spans="7:10" x14ac:dyDescent="0.25">
      <c r="H43" t="s">
        <v>7</v>
      </c>
      <c r="I43" s="2">
        <v>1.3966666666666667</v>
      </c>
      <c r="J43" s="2">
        <v>0.16563010998406463</v>
      </c>
    </row>
    <row r="44" spans="7:10" x14ac:dyDescent="0.25">
      <c r="H44" t="s">
        <v>8</v>
      </c>
      <c r="I44" s="2">
        <v>85.666666666666671</v>
      </c>
      <c r="J44" s="2">
        <v>0.51316014394468878</v>
      </c>
    </row>
    <row r="45" spans="7:10" x14ac:dyDescent="0.25">
      <c r="I45" s="2"/>
      <c r="J45" s="2"/>
    </row>
    <row r="46" spans="7:10" x14ac:dyDescent="0.25">
      <c r="G46" s="1" t="s">
        <v>42</v>
      </c>
      <c r="H46" t="s">
        <v>5</v>
      </c>
      <c r="I46" s="2">
        <v>2.3133333333333335</v>
      </c>
      <c r="J46" s="2">
        <v>0.31342197327777283</v>
      </c>
    </row>
    <row r="47" spans="7:10" x14ac:dyDescent="0.25">
      <c r="H47" t="s">
        <v>6</v>
      </c>
      <c r="I47" s="2">
        <v>12.9</v>
      </c>
      <c r="J47" s="2">
        <v>0.75498344352707492</v>
      </c>
    </row>
    <row r="48" spans="7:10" x14ac:dyDescent="0.25">
      <c r="H48" t="s">
        <v>7</v>
      </c>
      <c r="I48" s="2">
        <v>1.3633333333333333</v>
      </c>
      <c r="J48" s="2">
        <v>0.35019042438840875</v>
      </c>
    </row>
    <row r="49" spans="7:10" x14ac:dyDescent="0.25">
      <c r="H49" t="s">
        <v>8</v>
      </c>
      <c r="I49" s="2">
        <v>83.399999999999991</v>
      </c>
      <c r="J49" s="2">
        <v>1.0148891565092217</v>
      </c>
    </row>
    <row r="50" spans="7:10" x14ac:dyDescent="0.25">
      <c r="I50" s="2"/>
      <c r="J50" s="2"/>
    </row>
    <row r="51" spans="7:10" x14ac:dyDescent="0.25">
      <c r="G51" s="1" t="s">
        <v>41</v>
      </c>
      <c r="H51" t="s">
        <v>5</v>
      </c>
      <c r="I51" s="2">
        <v>3.1133333333333333</v>
      </c>
      <c r="J51" s="2">
        <v>0.67485800975711707</v>
      </c>
    </row>
    <row r="52" spans="7:10" x14ac:dyDescent="0.25">
      <c r="H52" t="s">
        <v>6</v>
      </c>
      <c r="I52" s="2">
        <v>24</v>
      </c>
      <c r="J52" s="2">
        <v>0.10000000000000142</v>
      </c>
    </row>
    <row r="53" spans="7:10" x14ac:dyDescent="0.25">
      <c r="H53" t="s">
        <v>7</v>
      </c>
      <c r="I53" s="2">
        <v>0.65666666666666673</v>
      </c>
      <c r="J53" s="2">
        <v>5.131601439446884E-2</v>
      </c>
    </row>
    <row r="54" spans="7:10" x14ac:dyDescent="0.25">
      <c r="H54" t="s">
        <v>8</v>
      </c>
      <c r="I54" s="2">
        <v>72.233333333333334</v>
      </c>
      <c r="J54" s="2">
        <v>0.73711147958319512</v>
      </c>
    </row>
    <row r="55" spans="7:10" x14ac:dyDescent="0.25">
      <c r="I55" s="2"/>
      <c r="J55" s="2"/>
    </row>
    <row r="56" spans="7:10" x14ac:dyDescent="0.25">
      <c r="G56" s="1" t="s">
        <v>43</v>
      </c>
      <c r="H56" t="s">
        <v>5</v>
      </c>
      <c r="I56" s="2">
        <v>6.6566666666666663</v>
      </c>
      <c r="J56" s="2">
        <v>0.96001736095413748</v>
      </c>
    </row>
    <row r="57" spans="7:10" x14ac:dyDescent="0.25">
      <c r="H57" t="s">
        <v>6</v>
      </c>
      <c r="I57" s="2">
        <v>23.566666666666666</v>
      </c>
      <c r="J57" s="2">
        <v>1.5044378795195674</v>
      </c>
    </row>
    <row r="58" spans="7:10" x14ac:dyDescent="0.25">
      <c r="H58" t="s">
        <v>7</v>
      </c>
      <c r="I58" s="2">
        <v>0.25666666666666665</v>
      </c>
      <c r="J58" s="2">
        <v>5.1316014394468853E-2</v>
      </c>
    </row>
    <row r="59" spans="7:10" x14ac:dyDescent="0.25">
      <c r="H59" t="s">
        <v>8</v>
      </c>
      <c r="I59" s="2">
        <v>69.5</v>
      </c>
      <c r="J59" s="2">
        <v>0.55677643628299855</v>
      </c>
    </row>
  </sheetData>
  <mergeCells count="7">
    <mergeCell ref="O5:P6"/>
    <mergeCell ref="R5:R6"/>
    <mergeCell ref="S5:S6"/>
    <mergeCell ref="Q5:Q6"/>
    <mergeCell ref="O11:O14"/>
    <mergeCell ref="O7:O8"/>
    <mergeCell ref="O9:O10"/>
  </mergeCells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小谢</dc:creator>
  <cp:lastModifiedBy>小谢</cp:lastModifiedBy>
  <dcterms:created xsi:type="dcterms:W3CDTF">2022-03-10T08:54:58Z</dcterms:created>
  <dcterms:modified xsi:type="dcterms:W3CDTF">2022-05-05T12:55:55Z</dcterms:modified>
</cp:coreProperties>
</file>