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数据\流式细胞术\HER2表达量\"/>
    </mc:Choice>
  </mc:AlternateContent>
  <xr:revisionPtr revIDLastSave="0" documentId="13_ncr:1_{D7A18F8C-A23A-445E-BADA-0F19C6725E4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量" sheetId="1" r:id="rId1"/>
    <sheet name="强度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2" l="1"/>
  <c r="F6" i="2"/>
  <c r="C6" i="2"/>
  <c r="B6" i="2"/>
  <c r="K3" i="1"/>
  <c r="J3" i="1"/>
  <c r="G3" i="1"/>
  <c r="F3" i="1"/>
</calcChain>
</file>

<file path=xl/sharedStrings.xml><?xml version="1.0" encoding="utf-8"?>
<sst xmlns="http://schemas.openxmlformats.org/spreadsheetml/2006/main" count="23" uniqueCount="14">
  <si>
    <t>Name</t>
  </si>
  <si>
    <t>Statistic</t>
  </si>
  <si>
    <t>#Cells</t>
  </si>
  <si>
    <t>mcf-7 0`.fcs</t>
  </si>
  <si>
    <t>Mean : APC-A</t>
  </si>
  <si>
    <t>mcf-7 0.fcs</t>
  </si>
  <si>
    <t>skov3 0_1gly.fcs</t>
  </si>
  <si>
    <t>Mean : V500-A</t>
  </si>
  <si>
    <t>skov3 0_1m gly.fcs</t>
  </si>
  <si>
    <t>mean</t>
    <phoneticPr fontId="1" type="noConversion"/>
  </si>
  <si>
    <t>SKOV3</t>
    <phoneticPr fontId="1" type="noConversion"/>
  </si>
  <si>
    <t>SD</t>
    <phoneticPr fontId="1" type="noConversion"/>
  </si>
  <si>
    <t>MCF-7</t>
    <phoneticPr fontId="1" type="noConversion"/>
  </si>
  <si>
    <t>meadian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</si>
</sst>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workbookViewId="0">
      <selection activeCell="D18" sqref="D18"/>
    </sheetView>
  </sheetViews>
  <sheetFormatPr defaultRowHeight="13.8" x14ac:dyDescent="0.25"/>
  <cols>
    <col min="1" max="3" width="14.77734375" customWidth="1"/>
  </cols>
  <sheetData>
    <row r="1" spans="1:11" x14ac:dyDescent="0.25">
      <c r="A1" t="s">
        <v>0</v>
      </c>
      <c r="B1" t="s">
        <v>1</v>
      </c>
      <c r="C1" t="s">
        <v>2</v>
      </c>
      <c r="F1" s="2" t="s">
        <v>10</v>
      </c>
      <c r="G1" s="2"/>
      <c r="J1" s="2" t="s">
        <v>12</v>
      </c>
      <c r="K1" s="2"/>
    </row>
    <row r="2" spans="1:11" x14ac:dyDescent="0.25">
      <c r="A2" t="s">
        <v>3</v>
      </c>
      <c r="C2">
        <v>10000</v>
      </c>
      <c r="F2" t="s">
        <v>9</v>
      </c>
      <c r="G2" t="s">
        <v>11</v>
      </c>
      <c r="J2" t="s">
        <v>9</v>
      </c>
      <c r="K2" t="s">
        <v>11</v>
      </c>
    </row>
    <row r="3" spans="1:11" x14ac:dyDescent="0.25">
      <c r="A3" t="s">
        <v>4</v>
      </c>
      <c r="B3">
        <v>146</v>
      </c>
      <c r="F3">
        <f>AVERAGE(B7,B9)</f>
        <v>7383.5</v>
      </c>
      <c r="G3" s="1">
        <f>_xlfn.STDEV.S(B7,B9)</f>
        <v>136.47160876900367</v>
      </c>
      <c r="J3">
        <f>AVERAGE(B3,B5)</f>
        <v>167</v>
      </c>
      <c r="K3" s="1">
        <f>_xlfn.STDEV.S(B3,B5)</f>
        <v>29.698484809834994</v>
      </c>
    </row>
    <row r="4" spans="1:11" x14ac:dyDescent="0.25">
      <c r="A4" t="s">
        <v>5</v>
      </c>
      <c r="C4">
        <v>10000</v>
      </c>
    </row>
    <row r="5" spans="1:11" x14ac:dyDescent="0.25">
      <c r="A5" t="s">
        <v>4</v>
      </c>
      <c r="B5">
        <v>188</v>
      </c>
    </row>
    <row r="6" spans="1:11" x14ac:dyDescent="0.25">
      <c r="A6" t="s">
        <v>6</v>
      </c>
      <c r="C6">
        <v>10000</v>
      </c>
    </row>
    <row r="7" spans="1:11" x14ac:dyDescent="0.25">
      <c r="A7" t="s">
        <v>7</v>
      </c>
      <c r="B7">
        <v>7480</v>
      </c>
    </row>
    <row r="8" spans="1:11" x14ac:dyDescent="0.25">
      <c r="A8" t="s">
        <v>8</v>
      </c>
      <c r="C8">
        <v>10000</v>
      </c>
    </row>
    <row r="9" spans="1:11" x14ac:dyDescent="0.25">
      <c r="A9" t="s">
        <v>7</v>
      </c>
      <c r="B9">
        <v>7287</v>
      </c>
    </row>
  </sheetData>
  <mergeCells count="2">
    <mergeCell ref="F1:G1"/>
    <mergeCell ref="J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2D6C3-1A9F-4180-9C69-D7995CD5D17F}">
  <dimension ref="B1:H6"/>
  <sheetViews>
    <sheetView tabSelected="1" workbookViewId="0">
      <selection activeCell="F6" sqref="F6:G6"/>
    </sheetView>
  </sheetViews>
  <sheetFormatPr defaultRowHeight="13.8" x14ac:dyDescent="0.25"/>
  <sheetData>
    <row r="1" spans="2:8" x14ac:dyDescent="0.25">
      <c r="B1" t="s">
        <v>10</v>
      </c>
      <c r="F1" t="s">
        <v>12</v>
      </c>
    </row>
    <row r="2" spans="2:8" x14ac:dyDescent="0.25">
      <c r="B2" t="s">
        <v>9</v>
      </c>
      <c r="D2" t="s">
        <v>13</v>
      </c>
      <c r="F2" t="s">
        <v>9</v>
      </c>
      <c r="H2" t="s">
        <v>13</v>
      </c>
    </row>
    <row r="3" spans="2:8" x14ac:dyDescent="0.25">
      <c r="B3">
        <v>40544</v>
      </c>
      <c r="D3">
        <v>32022</v>
      </c>
      <c r="F3">
        <v>312</v>
      </c>
      <c r="H3">
        <v>224</v>
      </c>
    </row>
    <row r="4" spans="2:8" x14ac:dyDescent="0.25">
      <c r="B4">
        <v>33392</v>
      </c>
      <c r="D4">
        <v>26828</v>
      </c>
      <c r="F4">
        <v>162</v>
      </c>
      <c r="H4">
        <v>123</v>
      </c>
    </row>
    <row r="6" spans="2:8" x14ac:dyDescent="0.25">
      <c r="B6">
        <f>AVERAGE(B3:B4)</f>
        <v>36968</v>
      </c>
      <c r="C6">
        <f>_xlfn.STDEV.S(B3:B4)</f>
        <v>5057.2276990461878</v>
      </c>
      <c r="F6">
        <f>AVERAGE(F3:F5)</f>
        <v>237</v>
      </c>
      <c r="G6">
        <f>_xlfn.STDEV.S(H3:H4)</f>
        <v>71.417784899841294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量</vt:lpstr>
      <vt:lpstr>强度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小谢</dc:creator>
  <cp:lastModifiedBy>小谢</cp:lastModifiedBy>
  <dcterms:created xsi:type="dcterms:W3CDTF">2015-06-05T18:19:34Z</dcterms:created>
  <dcterms:modified xsi:type="dcterms:W3CDTF">2022-05-12T14:21:21Z</dcterms:modified>
</cp:coreProperties>
</file>