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nkai\Dropbox\Documents\Work\Publication\PARMA\data\"/>
    </mc:Choice>
  </mc:AlternateContent>
  <xr:revisionPtr revIDLastSave="0" documentId="13_ncr:1_{125267E1-AB64-475E-B88F-DDE079259950}" xr6:coauthVersionLast="47" xr6:coauthVersionMax="47" xr10:uidLastSave="{00000000-0000-0000-0000-000000000000}"/>
  <bookViews>
    <workbookView xWindow="820" yWindow="-110" windowWidth="18490" windowHeight="11020" xr2:uid="{BB3255DB-4596-4F36-9E4F-BDB05A8C65CC}"/>
  </bookViews>
  <sheets>
    <sheet name="Sheet1" sheetId="1" r:id="rId1"/>
  </sheets>
  <definedNames>
    <definedName name="ExternalData_1" localSheetId="0" hidden="1">Sheet1!$B$14:$E$17</definedName>
    <definedName name="ExternalData_2" localSheetId="0" hidden="1">Sheet1!$B$9:$E$12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5" i="1" l="1"/>
  <c r="V24" i="1"/>
  <c r="V23" i="1"/>
  <c r="V22" i="1"/>
  <c r="V21" i="1"/>
  <c r="V20" i="1"/>
  <c r="V19" i="1"/>
  <c r="V18" i="1"/>
  <c r="V17" i="1"/>
  <c r="V16" i="1"/>
  <c r="V15" i="1"/>
  <c r="V14" i="1"/>
  <c r="O15" i="1"/>
  <c r="O16" i="1"/>
  <c r="O17" i="1"/>
  <c r="O18" i="1"/>
  <c r="O19" i="1"/>
  <c r="O20" i="1"/>
  <c r="O21" i="1"/>
  <c r="O14" i="1"/>
  <c r="H14" i="1"/>
  <c r="H15" i="1"/>
  <c r="H16" i="1"/>
  <c r="H17" i="1"/>
  <c r="T4" i="1"/>
  <c r="T5" i="1"/>
  <c r="T6" i="1"/>
  <c r="T7" i="1"/>
  <c r="T9" i="1"/>
  <c r="T10" i="1"/>
  <c r="T11" i="1"/>
  <c r="T12" i="1"/>
  <c r="T14" i="1"/>
  <c r="T15" i="1"/>
  <c r="T16" i="1"/>
  <c r="T17" i="1"/>
  <c r="T18" i="1"/>
  <c r="T19" i="1"/>
  <c r="T20" i="1"/>
  <c r="T21" i="1"/>
  <c r="T22" i="1"/>
  <c r="T23" i="1"/>
  <c r="T24" i="1"/>
  <c r="T25" i="1"/>
  <c r="T3" i="1"/>
  <c r="M4" i="1"/>
  <c r="M5" i="1"/>
  <c r="M6" i="1"/>
  <c r="M7" i="1"/>
  <c r="M9" i="1"/>
  <c r="M10" i="1"/>
  <c r="M11" i="1"/>
  <c r="M12" i="1"/>
  <c r="M14" i="1"/>
  <c r="M15" i="1"/>
  <c r="M16" i="1"/>
  <c r="M17" i="1"/>
  <c r="M18" i="1"/>
  <c r="M19" i="1"/>
  <c r="M20" i="1"/>
  <c r="M21" i="1"/>
  <c r="M3" i="1"/>
  <c r="F4" i="1"/>
  <c r="F5" i="1"/>
  <c r="F6" i="1"/>
  <c r="F7" i="1"/>
  <c r="F9" i="1"/>
  <c r="F10" i="1"/>
  <c r="F11" i="1"/>
  <c r="F12" i="1"/>
  <c r="F14" i="1"/>
  <c r="F15" i="1"/>
  <c r="F16" i="1"/>
  <c r="F17" i="1"/>
  <c r="F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453429-67AE-45C9-A24A-81FE64EBB1A8}" keepAlive="1" name="Query - Copy (1) dhi_large" description="Connection to the 'Copy (1) dhi_large' query in the workbook." type="5" refreshedVersion="7" background="1" saveData="1">
    <dbPr connection="Provider=Microsoft.Mashup.OleDb.1;Data Source=$Workbook$;Location=&quot;Copy (1) dhi_large&quot;;Extended Properties=&quot;&quot;" command="SELECT * FROM [Copy (1) dhi_large]"/>
  </connection>
  <connection id="2" xr16:uid="{A93F64C4-04B4-4D59-A53C-7CE4E44221A6}" keepAlive="1" name="Query - Copy (1) dhi_medium" description="Connection to the 'Copy (1) dhi_medium' query in the workbook." type="5" refreshedVersion="7" background="1" saveData="1">
    <dbPr connection="Provider=Microsoft.Mashup.OleDb.1;Data Source=$Workbook$;Location=&quot;Copy (1) dhi_medium&quot;;Extended Properties=&quot;&quot;" command="SELECT * FROM [Copy (1) dhi_medium]"/>
  </connection>
  <connection id="3" xr16:uid="{3F99554D-3F33-439C-AC41-696FA70F8EF5}" keepAlive="1" name="Query - Copy (1) dhi_small" description="Connection to the 'Copy (1) dhi_small' query in the workbook." type="5" refreshedVersion="0" background="1">
    <dbPr connection="Provider=Microsoft.Mashup.OleDb.1;Data Source=$Workbook$;Location=&quot;Copy (1) dhi_small&quot;;Extended Properties=&quot;&quot;" command="SELECT * FROM [Copy (1) dhi_small]"/>
  </connection>
  <connection id="4" xr16:uid="{4AEF572A-24D6-411F-9799-840400222B4A}" keepAlive="1" name="Query - Copy (1) mpi_large" description="Connection to the 'Copy (1) mpi_large' query in the workbook." type="5" refreshedVersion="0" background="1">
    <dbPr connection="Provider=Microsoft.Mashup.OleDb.1;Data Source=$Workbook$;Location=&quot;Copy (1) mpi_large&quot;;Extended Properties=&quot;&quot;" command="SELECT * FROM [Copy (1) mpi_large]"/>
  </connection>
  <connection id="5" xr16:uid="{60058D92-E320-4F91-9C18-B741E293CB65}" keepAlive="1" name="Query - Copy (1) mpi_medium" description="Connection to the 'Copy (1) mpi_medium' query in the workbook." type="5" refreshedVersion="0" background="1">
    <dbPr connection="Provider=Microsoft.Mashup.OleDb.1;Data Source=$Workbook$;Location=&quot;Copy (1) mpi_medium&quot;;Extended Properties=&quot;&quot;" command="SELECT * FROM [Copy (1) mpi_medium]"/>
  </connection>
  <connection id="6" xr16:uid="{84EC1797-FFE7-4174-81A3-ADD1C67E1029}" keepAlive="1" name="Query - Copy (1) mpi_small" description="Connection to the 'Copy (1) mpi_small' query in the workbook." type="5" refreshedVersion="0" background="1">
    <dbPr connection="Provider=Microsoft.Mashup.OleDb.1;Data Source=$Workbook$;Location=&quot;Copy (1) mpi_small&quot;;Extended Properties=&quot;&quot;" command="SELECT * FROM [Copy (1) mpi_small]"/>
  </connection>
  <connection id="7" xr16:uid="{CDD7FA7A-943F-48D9-956D-6B332C2237E8}" keepAlive="1" name="Query - Copy (1) omp_large" description="Connection to the 'Copy (1) omp_large' query in the workbook." type="5" refreshedVersion="0" background="1">
    <dbPr connection="Provider=Microsoft.Mashup.OleDb.1;Data Source=$Workbook$;Location=&quot;Copy (1) omp_large&quot;;Extended Properties=&quot;&quot;" command="SELECT * FROM [Copy (1) omp_large]"/>
  </connection>
  <connection id="8" xr16:uid="{E48D6E86-0EED-4854-8A54-F8A333FAF78F}" keepAlive="1" name="Query - Copy (1) omp_medium" description="Connection to the 'Copy (1) omp_medium' query in the workbook." type="5" refreshedVersion="0" background="1">
    <dbPr connection="Provider=Microsoft.Mashup.OleDb.1;Data Source=$Workbook$;Location=&quot;Copy (1) omp_medium&quot;;Extended Properties=&quot;&quot;" command="SELECT * FROM [Copy (1) omp_medium]"/>
  </connection>
  <connection id="9" xr16:uid="{D8FFCF12-402A-4118-B012-B76AE3217ABA}" keepAlive="1" name="Query - Copy (1) omp_small" description="Connection to the 'Copy (1) omp_small' query in the workbook." type="5" refreshedVersion="0" background="1">
    <dbPr connection="Provider=Microsoft.Mashup.OleDb.1;Data Source=$Workbook$;Location=&quot;Copy (1) omp_small&quot;;Extended Properties=&quot;&quot;" command="SELECT * FROM [Copy (1) omp_small]"/>
  </connection>
</connections>
</file>

<file path=xl/sharedStrings.xml><?xml version="1.0" encoding="utf-8"?>
<sst xmlns="http://schemas.openxmlformats.org/spreadsheetml/2006/main" count="24" uniqueCount="12">
  <si>
    <t>node</t>
  </si>
  <si>
    <t>process</t>
  </si>
  <si>
    <t>time</t>
  </si>
  <si>
    <t>accelerate</t>
  </si>
  <si>
    <t>memory</t>
  </si>
  <si>
    <t>DHI</t>
  </si>
  <si>
    <t>Small</t>
  </si>
  <si>
    <t>Medium</t>
  </si>
  <si>
    <t>Large</t>
  </si>
  <si>
    <t>MPI</t>
  </si>
  <si>
    <t>OMP</t>
  </si>
  <si>
    <t>efficiency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</si>
</sst>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0"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headers="0" connectionId="1" xr16:uid="{D36DA06E-4C01-48B3-B275-7970464FF837}" autoFormatId="16" applyNumberFormats="0" applyBorderFormats="0" applyFontFormats="0" applyPatternFormats="0" applyAlignmentFormats="0" applyWidthHeightFormats="0">
  <queryTableRefresh headersInLastRefresh="0" nextId="8" unboundColumnsRight="3">
    <queryTableFields count="7">
      <queryTableField id="1" name="node" tableColumnId="1"/>
      <queryTableField id="2" name="process" tableColumnId="2"/>
      <queryTableField id="3" name="time" tableColumnId="3"/>
      <queryTableField id="4" name="accelerate" tableColumnId="4"/>
      <queryTableField id="5" dataBound="0" tableColumnId="5"/>
      <queryTableField id="6" dataBound="0" tableColumnId="6"/>
      <queryTableField id="7" dataBound="0" tableColumnId="7"/>
    </queryTableFields>
    <queryTableDeletedFields count="1">
      <deletedField name="memory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headers="0" connectionId="2" xr16:uid="{793847DD-512F-4068-8169-E6C1C6D64F6A}" autoFormatId="16" applyNumberFormats="0" applyBorderFormats="0" applyFontFormats="0" applyPatternFormats="0" applyAlignmentFormats="0" applyWidthHeightFormats="0">
  <queryTableRefresh headersInLastRefresh="0" nextId="7" unboundColumnsRight="2">
    <queryTableFields count="6">
      <queryTableField id="1" name="node" tableColumnId="1"/>
      <queryTableField id="2" name="process" tableColumnId="2"/>
      <queryTableField id="3" name="time" tableColumnId="3"/>
      <queryTableField id="4" name="accelerate" tableColumnId="4"/>
      <queryTableField id="5" dataBound="0" tableColumnId="5"/>
      <queryTableField id="6" dataBound="0" tableColumnId="6"/>
    </queryTableFields>
    <queryTableDeletedFields count="1">
      <deletedField name="memory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60F45B-A1A2-4BF4-BF94-E723B99D1B9E}" name="Copy__1__dhi_large" displayName="Copy__1__dhi_large" ref="B14:H17" tableType="queryTable" headerRowCount="0" totalsRowShown="0" headerRowDxfId="15" dataDxfId="14">
  <tableColumns count="7">
    <tableColumn id="1" xr3:uid="{D45DC0EC-6C04-4D97-8944-829414B2B474}" uniqueName="1" name="Column1" queryTableFieldId="1" dataDxfId="19"/>
    <tableColumn id="2" xr3:uid="{E4CB6484-01FA-4135-9257-7524D9252199}" uniqueName="2" name="Column2" queryTableFieldId="2" dataDxfId="18"/>
    <tableColumn id="3" xr3:uid="{FF158DE5-6CEF-4F7D-A8A1-3D289D644682}" uniqueName="3" name="Column3" queryTableFieldId="3" dataDxfId="17"/>
    <tableColumn id="4" xr3:uid="{A1D2AE1A-DA17-4D34-876F-4318B2133071}" uniqueName="4" name="Column4" queryTableFieldId="4" dataDxfId="16"/>
    <tableColumn id="5" xr3:uid="{75CC28EB-5E38-4C6E-889C-CCE6789934A8}" uniqueName="5" name="Column5" queryTableFieldId="5" dataDxfId="4">
      <calculatedColumnFormula>E14/C14</calculatedColumnFormula>
    </tableColumn>
    <tableColumn id="6" xr3:uid="{063DEB7F-682B-4BE8-973F-5A58C06E3235}" uniqueName="6" name="Column6" queryTableFieldId="6" headerRowDxfId="3" dataDxfId="0"/>
    <tableColumn id="7" xr3:uid="{D3E3905F-164E-45EF-B4C9-1B257F7D2060}" uniqueName="7" name="Column7" queryTableFieldId="7" headerRowDxfId="2" dataDxfId="1">
      <calculatedColumnFormula>G14/1024^2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4269A3-5B91-4C99-97B7-B9DE2905A2F3}" name="Copy__1__dhi_medium" displayName="Copy__1__dhi_medium" ref="B9:G12" tableType="queryTable" headerRowCount="0" totalsRowShown="0" headerRowDxfId="13" dataDxfId="12">
  <tableColumns count="6">
    <tableColumn id="1" xr3:uid="{8F5DC6F1-12CD-4C20-8607-158B82CB2E27}" uniqueName="1" name="node" queryTableFieldId="1" dataDxfId="11"/>
    <tableColumn id="2" xr3:uid="{6FA9D684-7719-4DCE-BEAB-BF76C5466977}" uniqueName="2" name="process" queryTableFieldId="2" dataDxfId="10"/>
    <tableColumn id="3" xr3:uid="{2088727B-EA14-4676-BB7C-4A126496B1AF}" uniqueName="3" name="time" queryTableFieldId="3" dataDxfId="9"/>
    <tableColumn id="4" xr3:uid="{061A6626-14EF-4D3C-9E37-527538995EE0}" uniqueName="4" name="accelerate" queryTableFieldId="4" dataDxfId="8"/>
    <tableColumn id="5" xr3:uid="{FC659B72-522D-4A16-B28F-DF3ABC374DBD}" uniqueName="5" name="memory" queryTableFieldId="5" dataDxfId="7">
      <calculatedColumnFormula>E9/C9</calculatedColumnFormula>
    </tableColumn>
    <tableColumn id="6" xr3:uid="{1CEC9776-7DAE-41BF-A52F-F4BA8F3EA402}" uniqueName="6" name="Column1" queryTableFieldId="6" headerRowDxfId="5" data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40675-2BD0-4D3F-9948-CF5F4F12B726}">
  <dimension ref="A1:V25"/>
  <sheetViews>
    <sheetView tabSelected="1" topLeftCell="B1" zoomScale="85" zoomScaleNormal="85" workbookViewId="0">
      <selection activeCell="D14" sqref="D14:D17"/>
    </sheetView>
  </sheetViews>
  <sheetFormatPr defaultRowHeight="14.5" x14ac:dyDescent="0.35"/>
  <cols>
    <col min="1" max="16384" width="8.7265625" style="1"/>
  </cols>
  <sheetData>
    <row r="1" spans="1:22" x14ac:dyDescent="0.35">
      <c r="B1" s="2" t="s">
        <v>5</v>
      </c>
      <c r="C1" s="2"/>
      <c r="D1" s="2"/>
      <c r="E1" s="2"/>
      <c r="F1" s="2"/>
      <c r="G1" s="2"/>
      <c r="I1" s="2" t="s">
        <v>9</v>
      </c>
      <c r="J1" s="2"/>
      <c r="K1" s="2"/>
      <c r="L1" s="2"/>
      <c r="M1" s="2"/>
      <c r="N1" s="2"/>
      <c r="P1" s="2" t="s">
        <v>10</v>
      </c>
      <c r="Q1" s="2"/>
      <c r="R1" s="2"/>
      <c r="S1" s="2"/>
      <c r="T1" s="2"/>
      <c r="U1" s="2"/>
    </row>
    <row r="2" spans="1:22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11</v>
      </c>
      <c r="G2" s="1" t="s">
        <v>4</v>
      </c>
      <c r="I2" s="1" t="s">
        <v>0</v>
      </c>
      <c r="J2" s="1" t="s">
        <v>1</v>
      </c>
      <c r="K2" s="1" t="s">
        <v>2</v>
      </c>
      <c r="L2" s="1" t="s">
        <v>3</v>
      </c>
      <c r="M2" s="1" t="s">
        <v>11</v>
      </c>
      <c r="N2" s="1" t="s">
        <v>4</v>
      </c>
      <c r="P2" s="1" t="s">
        <v>0</v>
      </c>
      <c r="Q2" s="1" t="s">
        <v>1</v>
      </c>
      <c r="R2" s="1" t="s">
        <v>2</v>
      </c>
      <c r="S2" s="1" t="s">
        <v>3</v>
      </c>
      <c r="T2" s="1" t="s">
        <v>11</v>
      </c>
      <c r="U2" s="1" t="s">
        <v>4</v>
      </c>
    </row>
    <row r="3" spans="1:22" x14ac:dyDescent="0.35">
      <c r="A3" s="2" t="s">
        <v>6</v>
      </c>
      <c r="B3" s="1">
        <v>1</v>
      </c>
      <c r="C3" s="1">
        <v>1</v>
      </c>
      <c r="D3" s="1">
        <v>13.82</v>
      </c>
      <c r="E3" s="1">
        <v>1</v>
      </c>
      <c r="F3" s="1">
        <f>E3/C3</f>
        <v>1</v>
      </c>
      <c r="G3" s="1">
        <v>201860</v>
      </c>
      <c r="I3" s="1">
        <v>1</v>
      </c>
      <c r="J3" s="1">
        <v>1</v>
      </c>
      <c r="K3" s="1">
        <v>13.82</v>
      </c>
      <c r="L3" s="1">
        <v>1</v>
      </c>
      <c r="M3" s="1">
        <f>L3/J3</f>
        <v>1</v>
      </c>
      <c r="N3" s="1">
        <v>201860</v>
      </c>
      <c r="P3" s="1">
        <v>1</v>
      </c>
      <c r="Q3" s="1">
        <v>1</v>
      </c>
      <c r="R3" s="1">
        <v>13.82</v>
      </c>
      <c r="S3" s="1">
        <v>1</v>
      </c>
      <c r="T3" s="1">
        <f>S3/Q3</f>
        <v>1</v>
      </c>
      <c r="U3" s="1">
        <v>201860</v>
      </c>
    </row>
    <row r="4" spans="1:22" x14ac:dyDescent="0.35">
      <c r="A4" s="2"/>
      <c r="B4" s="1">
        <v>1</v>
      </c>
      <c r="C4" s="1">
        <v>7</v>
      </c>
      <c r="D4" s="1">
        <v>19.649999999999999</v>
      </c>
      <c r="E4" s="1">
        <v>0.70330000000000004</v>
      </c>
      <c r="F4" s="1">
        <f t="shared" ref="F4:F17" si="0">E4/C4</f>
        <v>0.10047142857142857</v>
      </c>
      <c r="G4" s="1">
        <v>416804</v>
      </c>
      <c r="I4" s="1">
        <v>1</v>
      </c>
      <c r="J4" s="1">
        <v>7</v>
      </c>
      <c r="K4" s="1">
        <v>8.57</v>
      </c>
      <c r="L4" s="1">
        <v>1.6126</v>
      </c>
      <c r="M4" s="1">
        <f t="shared" ref="M4:M21" si="1">L4/J4</f>
        <v>0.23037142857142859</v>
      </c>
      <c r="N4" s="1">
        <v>306936</v>
      </c>
      <c r="P4" s="1">
        <v>1</v>
      </c>
      <c r="Q4" s="1">
        <v>7</v>
      </c>
      <c r="R4" s="1">
        <v>10.08</v>
      </c>
      <c r="S4" s="1">
        <v>1.371</v>
      </c>
      <c r="T4" s="1">
        <f t="shared" ref="T4:T25" si="2">S4/Q4</f>
        <v>0.19585714285714287</v>
      </c>
      <c r="U4" s="1">
        <v>319788</v>
      </c>
    </row>
    <row r="5" spans="1:22" x14ac:dyDescent="0.35">
      <c r="A5" s="2"/>
      <c r="B5" s="1">
        <v>3</v>
      </c>
      <c r="C5" s="1">
        <v>21</v>
      </c>
      <c r="D5" s="1">
        <v>17.03</v>
      </c>
      <c r="E5" s="1">
        <v>0.8115</v>
      </c>
      <c r="F5" s="1">
        <f t="shared" si="0"/>
        <v>3.8642857142857145E-2</v>
      </c>
      <c r="G5" s="1">
        <v>467912</v>
      </c>
      <c r="I5" s="1">
        <v>3</v>
      </c>
      <c r="J5" s="1">
        <v>21</v>
      </c>
      <c r="K5" s="1">
        <v>6.46</v>
      </c>
      <c r="L5" s="1">
        <v>2.1393</v>
      </c>
      <c r="M5" s="1">
        <f t="shared" si="1"/>
        <v>0.10187142857142857</v>
      </c>
      <c r="N5" s="1">
        <v>363652</v>
      </c>
      <c r="P5" s="1">
        <v>3</v>
      </c>
      <c r="Q5" s="1">
        <v>21</v>
      </c>
      <c r="R5" s="1">
        <v>8.6199999999999992</v>
      </c>
      <c r="S5" s="1">
        <v>1.6032</v>
      </c>
      <c r="T5" s="1">
        <f t="shared" si="2"/>
        <v>7.6342857142857143E-2</v>
      </c>
      <c r="U5" s="1">
        <v>362204</v>
      </c>
    </row>
    <row r="6" spans="1:22" x14ac:dyDescent="0.35">
      <c r="A6" s="2"/>
      <c r="B6" s="1">
        <v>5</v>
      </c>
      <c r="C6" s="1">
        <v>35</v>
      </c>
      <c r="D6" s="1">
        <v>18.670000000000002</v>
      </c>
      <c r="E6" s="1">
        <v>0.74019999999999997</v>
      </c>
      <c r="F6" s="1">
        <f t="shared" si="0"/>
        <v>2.1148571428571426E-2</v>
      </c>
      <c r="G6" s="1">
        <v>507904</v>
      </c>
      <c r="I6" s="1">
        <v>5</v>
      </c>
      <c r="J6" s="1">
        <v>35</v>
      </c>
      <c r="K6" s="1">
        <v>5.92</v>
      </c>
      <c r="L6" s="1">
        <v>2.3344</v>
      </c>
      <c r="M6" s="1">
        <f t="shared" si="1"/>
        <v>6.6697142857142858E-2</v>
      </c>
      <c r="N6" s="1">
        <v>404932</v>
      </c>
      <c r="P6" s="1">
        <v>5</v>
      </c>
      <c r="Q6" s="1">
        <v>35</v>
      </c>
      <c r="R6" s="1">
        <v>67.67</v>
      </c>
      <c r="S6" s="1">
        <v>0.20419999999999999</v>
      </c>
      <c r="T6" s="1">
        <f t="shared" si="2"/>
        <v>5.8342857142857137E-3</v>
      </c>
      <c r="U6" s="1">
        <v>468712</v>
      </c>
    </row>
    <row r="7" spans="1:22" x14ac:dyDescent="0.35">
      <c r="A7" s="2"/>
      <c r="B7" s="1">
        <v>7</v>
      </c>
      <c r="C7" s="1">
        <v>49</v>
      </c>
      <c r="D7" s="1">
        <v>10.64</v>
      </c>
      <c r="E7" s="1">
        <v>1.2988</v>
      </c>
      <c r="F7" s="1">
        <f t="shared" si="0"/>
        <v>2.650612244897959E-2</v>
      </c>
      <c r="G7" s="1">
        <v>370852</v>
      </c>
      <c r="I7" s="1">
        <v>7</v>
      </c>
      <c r="J7" s="1">
        <v>49</v>
      </c>
      <c r="K7" s="1">
        <v>7.54</v>
      </c>
      <c r="L7" s="1">
        <v>1.8329</v>
      </c>
      <c r="M7" s="1">
        <f t="shared" si="1"/>
        <v>3.740612244897959E-2</v>
      </c>
      <c r="N7" s="1">
        <v>404756</v>
      </c>
      <c r="P7" s="1">
        <v>7</v>
      </c>
      <c r="Q7" s="1">
        <v>49</v>
      </c>
      <c r="R7" s="1">
        <v>68.88</v>
      </c>
      <c r="S7" s="1">
        <v>0.2006</v>
      </c>
      <c r="T7" s="1">
        <f t="shared" si="2"/>
        <v>4.0938775510204082E-3</v>
      </c>
      <c r="U7" s="1">
        <v>402040</v>
      </c>
    </row>
    <row r="9" spans="1:22" x14ac:dyDescent="0.35">
      <c r="A9" s="2" t="s">
        <v>7</v>
      </c>
      <c r="B9" s="1">
        <v>1</v>
      </c>
      <c r="C9" s="1">
        <v>1</v>
      </c>
      <c r="D9" s="1">
        <v>29.09</v>
      </c>
      <c r="E9" s="1">
        <v>1</v>
      </c>
      <c r="F9" s="1">
        <f t="shared" si="0"/>
        <v>1</v>
      </c>
      <c r="G9" s="1">
        <v>335944</v>
      </c>
      <c r="I9" s="1">
        <v>1</v>
      </c>
      <c r="J9" s="1">
        <v>1</v>
      </c>
      <c r="K9" s="1">
        <v>29.09</v>
      </c>
      <c r="L9" s="1">
        <v>1</v>
      </c>
      <c r="M9" s="1">
        <f t="shared" si="1"/>
        <v>1</v>
      </c>
      <c r="N9" s="1">
        <v>335944</v>
      </c>
      <c r="P9" s="1">
        <v>1</v>
      </c>
      <c r="Q9" s="1">
        <v>1</v>
      </c>
      <c r="R9" s="1">
        <v>29.09</v>
      </c>
      <c r="S9" s="1">
        <v>1</v>
      </c>
      <c r="T9" s="1">
        <f t="shared" si="2"/>
        <v>1</v>
      </c>
      <c r="U9" s="1">
        <v>335944</v>
      </c>
    </row>
    <row r="10" spans="1:22" x14ac:dyDescent="0.35">
      <c r="A10" s="2"/>
      <c r="B10" s="1">
        <v>1</v>
      </c>
      <c r="C10" s="1">
        <v>7</v>
      </c>
      <c r="D10" s="1">
        <v>15.38</v>
      </c>
      <c r="E10" s="1">
        <v>1.8914</v>
      </c>
      <c r="F10" s="1">
        <f t="shared" si="0"/>
        <v>0.2702</v>
      </c>
      <c r="G10" s="1">
        <v>416080</v>
      </c>
      <c r="I10" s="1">
        <v>1</v>
      </c>
      <c r="J10" s="1">
        <v>7</v>
      </c>
      <c r="K10" s="1">
        <v>15.45</v>
      </c>
      <c r="L10" s="1">
        <v>1.8828</v>
      </c>
      <c r="M10" s="1">
        <f t="shared" si="1"/>
        <v>0.26897142857142858</v>
      </c>
      <c r="N10" s="1">
        <v>428468</v>
      </c>
      <c r="P10" s="1">
        <v>1</v>
      </c>
      <c r="Q10" s="1">
        <v>7</v>
      </c>
      <c r="R10" s="1">
        <v>16.32</v>
      </c>
      <c r="S10" s="1">
        <v>1.7825</v>
      </c>
      <c r="T10" s="1">
        <f t="shared" si="2"/>
        <v>0.25464285714285712</v>
      </c>
      <c r="U10" s="1">
        <v>476000</v>
      </c>
    </row>
    <row r="11" spans="1:22" x14ac:dyDescent="0.35">
      <c r="A11" s="2"/>
      <c r="B11" s="1">
        <v>3</v>
      </c>
      <c r="C11" s="1">
        <v>21</v>
      </c>
      <c r="D11" s="1">
        <v>17.18</v>
      </c>
      <c r="E11" s="1">
        <v>1.6932</v>
      </c>
      <c r="F11" s="1">
        <f t="shared" si="0"/>
        <v>8.0628571428571424E-2</v>
      </c>
      <c r="G11" s="1">
        <v>467884</v>
      </c>
      <c r="I11" s="1">
        <v>3</v>
      </c>
      <c r="J11" s="1">
        <v>21</v>
      </c>
      <c r="K11" s="1">
        <v>13.05</v>
      </c>
      <c r="L11" s="1">
        <v>2.2290999999999999</v>
      </c>
      <c r="M11" s="1">
        <f t="shared" si="1"/>
        <v>0.10614761904761905</v>
      </c>
      <c r="N11" s="1">
        <v>480644</v>
      </c>
      <c r="P11" s="1">
        <v>3</v>
      </c>
      <c r="Q11" s="1">
        <v>21</v>
      </c>
      <c r="R11" s="1">
        <v>15.94</v>
      </c>
      <c r="S11" s="1">
        <v>1.825</v>
      </c>
      <c r="T11" s="1">
        <f t="shared" si="2"/>
        <v>8.6904761904761901E-2</v>
      </c>
      <c r="U11" s="1">
        <v>519312</v>
      </c>
    </row>
    <row r="12" spans="1:22" x14ac:dyDescent="0.35">
      <c r="A12" s="2"/>
      <c r="B12" s="1">
        <v>5</v>
      </c>
      <c r="C12" s="1">
        <v>35</v>
      </c>
      <c r="D12" s="1">
        <v>18.64</v>
      </c>
      <c r="E12" s="1">
        <v>1.5606</v>
      </c>
      <c r="F12" s="1">
        <f t="shared" si="0"/>
        <v>4.4588571428571429E-2</v>
      </c>
      <c r="G12" s="1">
        <v>507488</v>
      </c>
      <c r="I12" s="1">
        <v>5</v>
      </c>
      <c r="J12" s="1">
        <v>35</v>
      </c>
      <c r="K12" s="1">
        <v>15.32</v>
      </c>
      <c r="L12" s="1">
        <v>1.8988</v>
      </c>
      <c r="M12" s="1">
        <f t="shared" si="1"/>
        <v>5.4251428571428575E-2</v>
      </c>
      <c r="N12" s="1">
        <v>524000</v>
      </c>
      <c r="P12" s="1">
        <v>5</v>
      </c>
      <c r="Q12" s="1">
        <v>35</v>
      </c>
      <c r="R12" s="1">
        <v>76.91</v>
      </c>
      <c r="S12" s="1">
        <v>0.37819999999999998</v>
      </c>
      <c r="T12" s="1">
        <f t="shared" si="2"/>
        <v>1.0805714285714285E-2</v>
      </c>
      <c r="U12" s="1">
        <v>635664</v>
      </c>
    </row>
    <row r="14" spans="1:22" x14ac:dyDescent="0.35">
      <c r="A14" s="2" t="s">
        <v>8</v>
      </c>
      <c r="B14" s="1">
        <v>1</v>
      </c>
      <c r="C14" s="1">
        <v>1</v>
      </c>
      <c r="D14" s="1">
        <v>28953.16</v>
      </c>
      <c r="E14" s="1">
        <v>1</v>
      </c>
      <c r="F14" s="1">
        <f t="shared" si="0"/>
        <v>1</v>
      </c>
      <c r="G14" s="1">
        <v>1165422</v>
      </c>
      <c r="H14" s="1">
        <f t="shared" ref="H14:H17" si="3">G14/1024^2</f>
        <v>1.1114330291748047</v>
      </c>
      <c r="I14" s="1">
        <v>1</v>
      </c>
      <c r="J14" s="1">
        <v>1</v>
      </c>
      <c r="K14" s="1">
        <v>28953.16</v>
      </c>
      <c r="L14" s="1">
        <v>1</v>
      </c>
      <c r="M14" s="1">
        <f t="shared" si="1"/>
        <v>1</v>
      </c>
      <c r="N14" s="1">
        <v>1165422</v>
      </c>
      <c r="O14" s="1">
        <f>N14/1024^2</f>
        <v>1.1114330291748047</v>
      </c>
      <c r="P14" s="1">
        <v>1</v>
      </c>
      <c r="Q14" s="1">
        <v>1</v>
      </c>
      <c r="R14" s="1">
        <v>28953.16</v>
      </c>
      <c r="S14" s="1">
        <v>1</v>
      </c>
      <c r="T14" s="1">
        <f t="shared" si="2"/>
        <v>1</v>
      </c>
      <c r="U14" s="1">
        <v>1165422</v>
      </c>
      <c r="V14" s="1">
        <f>U14/1024^2</f>
        <v>1.1114330291748047</v>
      </c>
    </row>
    <row r="15" spans="1:22" x14ac:dyDescent="0.35">
      <c r="A15" s="2"/>
      <c r="B15" s="1">
        <v>1</v>
      </c>
      <c r="C15" s="1">
        <v>7</v>
      </c>
      <c r="D15" s="1">
        <v>27534.62</v>
      </c>
      <c r="E15" s="1">
        <v>1.0515000000000001</v>
      </c>
      <c r="F15" s="1">
        <f t="shared" si="0"/>
        <v>0.15021428571428572</v>
      </c>
      <c r="G15" s="1">
        <v>1245325</v>
      </c>
      <c r="H15" s="1">
        <f t="shared" si="3"/>
        <v>1.1876344680786133</v>
      </c>
      <c r="I15" s="1">
        <v>1</v>
      </c>
      <c r="J15" s="1">
        <v>7</v>
      </c>
      <c r="K15" s="1">
        <v>528</v>
      </c>
      <c r="L15" s="1">
        <v>54.835500000000003</v>
      </c>
      <c r="M15" s="1">
        <f t="shared" si="1"/>
        <v>7.8336428571428574</v>
      </c>
      <c r="N15" s="1">
        <v>853140</v>
      </c>
      <c r="O15" s="1">
        <f t="shared" ref="O15:O21" si="4">N15/1024^2</f>
        <v>0.81361770629882813</v>
      </c>
      <c r="P15" s="1">
        <v>1</v>
      </c>
      <c r="Q15" s="1">
        <v>7</v>
      </c>
      <c r="R15" s="1">
        <v>312.52999999999997</v>
      </c>
      <c r="S15" s="1">
        <v>92.64</v>
      </c>
      <c r="T15" s="1">
        <f t="shared" si="2"/>
        <v>13.234285714285715</v>
      </c>
      <c r="U15" s="1">
        <v>951638</v>
      </c>
      <c r="V15" s="1">
        <f t="shared" ref="V15:V25" si="5">U15/1024^2</f>
        <v>0.90755271911621094</v>
      </c>
    </row>
    <row r="16" spans="1:22" x14ac:dyDescent="0.35">
      <c r="A16" s="2"/>
      <c r="B16" s="1">
        <v>3</v>
      </c>
      <c r="C16" s="1">
        <v>21</v>
      </c>
      <c r="D16" s="1">
        <v>25643.24</v>
      </c>
      <c r="E16" s="1">
        <v>1.1291</v>
      </c>
      <c r="F16" s="1">
        <f t="shared" si="0"/>
        <v>5.3766666666666664E-2</v>
      </c>
      <c r="G16" s="1">
        <v>856325</v>
      </c>
      <c r="H16" s="1">
        <f t="shared" si="3"/>
        <v>0.81665515899658203</v>
      </c>
      <c r="I16" s="1">
        <v>3</v>
      </c>
      <c r="J16" s="1">
        <v>21</v>
      </c>
      <c r="K16" s="1">
        <v>348</v>
      </c>
      <c r="L16" s="1">
        <v>83.198700000000002</v>
      </c>
      <c r="M16" s="1">
        <f t="shared" si="1"/>
        <v>3.9618428571428574</v>
      </c>
      <c r="N16" s="1">
        <v>855496</v>
      </c>
      <c r="O16" s="1">
        <f t="shared" si="4"/>
        <v>0.81586456298828125</v>
      </c>
      <c r="P16" s="1">
        <v>3</v>
      </c>
      <c r="Q16" s="1">
        <v>21</v>
      </c>
      <c r="R16" s="1">
        <v>240.66</v>
      </c>
      <c r="S16" s="1">
        <v>120.3073</v>
      </c>
      <c r="T16" s="1">
        <f t="shared" si="2"/>
        <v>5.7289190476190477</v>
      </c>
      <c r="U16" s="1">
        <v>962736</v>
      </c>
      <c r="V16" s="1">
        <f t="shared" si="5"/>
        <v>0.9181365966796875</v>
      </c>
    </row>
    <row r="17" spans="1:22" x14ac:dyDescent="0.35">
      <c r="A17" s="2"/>
      <c r="B17" s="1">
        <v>5</v>
      </c>
      <c r="C17" s="1">
        <v>35</v>
      </c>
      <c r="D17" s="1">
        <v>24789.69</v>
      </c>
      <c r="E17" s="1">
        <v>1.1679999999999999</v>
      </c>
      <c r="F17" s="1">
        <f t="shared" si="0"/>
        <v>3.3371428571428573E-2</v>
      </c>
      <c r="G17" s="1">
        <v>878384</v>
      </c>
      <c r="H17" s="1">
        <f t="shared" si="3"/>
        <v>0.8376922607421875</v>
      </c>
      <c r="I17" s="1">
        <v>5</v>
      </c>
      <c r="J17" s="1">
        <v>35</v>
      </c>
      <c r="K17" s="1">
        <v>290</v>
      </c>
      <c r="L17" s="1">
        <v>99.838399999999993</v>
      </c>
      <c r="M17" s="1">
        <f t="shared" si="1"/>
        <v>2.8525257142857141</v>
      </c>
      <c r="N17" s="1">
        <v>893648</v>
      </c>
      <c r="O17" s="1">
        <f t="shared" si="4"/>
        <v>0.8522491455078125</v>
      </c>
      <c r="P17" s="1">
        <v>5</v>
      </c>
      <c r="Q17" s="1">
        <v>35</v>
      </c>
      <c r="R17" s="1">
        <v>168.72</v>
      </c>
      <c r="S17" s="1">
        <v>171.60480000000001</v>
      </c>
      <c r="T17" s="1">
        <f t="shared" si="2"/>
        <v>4.9029942857142856</v>
      </c>
      <c r="U17" s="1">
        <v>974544</v>
      </c>
      <c r="V17" s="1">
        <f t="shared" si="5"/>
        <v>0.9293975830078125</v>
      </c>
    </row>
    <row r="18" spans="1:22" x14ac:dyDescent="0.35">
      <c r="I18" s="1">
        <v>7</v>
      </c>
      <c r="J18" s="1">
        <v>49</v>
      </c>
      <c r="K18" s="1">
        <v>211</v>
      </c>
      <c r="L18" s="1">
        <v>137.21870000000001</v>
      </c>
      <c r="M18" s="1">
        <f t="shared" si="1"/>
        <v>2.8003816326530613</v>
      </c>
      <c r="N18" s="1">
        <v>887896</v>
      </c>
      <c r="O18" s="1">
        <f t="shared" si="4"/>
        <v>0.84676361083984375</v>
      </c>
      <c r="P18" s="1">
        <v>7</v>
      </c>
      <c r="Q18" s="1">
        <v>49</v>
      </c>
      <c r="R18" s="1">
        <v>134.61000000000001</v>
      </c>
      <c r="S18" s="1">
        <v>215.08892</v>
      </c>
      <c r="T18" s="1">
        <f t="shared" si="2"/>
        <v>4.3895697959183675</v>
      </c>
      <c r="U18" s="1">
        <v>987728</v>
      </c>
      <c r="V18" s="1">
        <f t="shared" si="5"/>
        <v>0.9419708251953125</v>
      </c>
    </row>
    <row r="19" spans="1:22" x14ac:dyDescent="0.35">
      <c r="I19" s="1">
        <v>9</v>
      </c>
      <c r="J19" s="1">
        <v>63</v>
      </c>
      <c r="K19" s="1">
        <v>202</v>
      </c>
      <c r="L19" s="1">
        <v>143.33240000000001</v>
      </c>
      <c r="M19" s="1">
        <f t="shared" si="1"/>
        <v>2.2751174603174604</v>
      </c>
      <c r="N19" s="1">
        <v>885976</v>
      </c>
      <c r="O19" s="1">
        <f t="shared" si="4"/>
        <v>0.84493255615234375</v>
      </c>
      <c r="P19" s="1">
        <v>9</v>
      </c>
      <c r="Q19" s="1">
        <v>63</v>
      </c>
      <c r="R19" s="1">
        <v>149.84</v>
      </c>
      <c r="S19" s="1">
        <v>193.22720000000001</v>
      </c>
      <c r="T19" s="1">
        <f t="shared" si="2"/>
        <v>3.0670984126984129</v>
      </c>
      <c r="U19" s="1">
        <v>980476</v>
      </c>
      <c r="V19" s="1">
        <f t="shared" si="5"/>
        <v>0.93505477905273438</v>
      </c>
    </row>
    <row r="20" spans="1:22" x14ac:dyDescent="0.35">
      <c r="I20" s="1">
        <v>11</v>
      </c>
      <c r="J20" s="1">
        <v>77</v>
      </c>
      <c r="K20" s="1">
        <v>259</v>
      </c>
      <c r="L20" s="1">
        <v>111.7882</v>
      </c>
      <c r="M20" s="1">
        <f t="shared" si="1"/>
        <v>1.4517948051948053</v>
      </c>
      <c r="N20" s="1">
        <v>881604</v>
      </c>
      <c r="O20" s="1">
        <f t="shared" si="4"/>
        <v>0.84076309204101563</v>
      </c>
      <c r="P20" s="1">
        <v>11</v>
      </c>
      <c r="Q20" s="1">
        <v>77</v>
      </c>
      <c r="R20" s="1">
        <v>139.11000000000001</v>
      </c>
      <c r="S20" s="1">
        <v>208.13140000000001</v>
      </c>
      <c r="T20" s="1">
        <f t="shared" si="2"/>
        <v>2.7030051948051952</v>
      </c>
      <c r="U20" s="1">
        <v>907376</v>
      </c>
      <c r="V20" s="1">
        <f t="shared" si="5"/>
        <v>0.8653411865234375</v>
      </c>
    </row>
    <row r="21" spans="1:22" x14ac:dyDescent="0.35">
      <c r="I21" s="1">
        <v>13</v>
      </c>
      <c r="J21" s="1">
        <v>91</v>
      </c>
      <c r="K21" s="1">
        <v>210</v>
      </c>
      <c r="L21" s="1">
        <v>137.87219999999999</v>
      </c>
      <c r="M21" s="1">
        <f t="shared" si="1"/>
        <v>1.5150791208791208</v>
      </c>
      <c r="N21" s="1">
        <v>880384</v>
      </c>
      <c r="O21" s="1">
        <f t="shared" si="4"/>
        <v>0.839599609375</v>
      </c>
      <c r="P21" s="1">
        <v>13</v>
      </c>
      <c r="Q21" s="1">
        <v>91</v>
      </c>
      <c r="R21" s="1">
        <v>119.14</v>
      </c>
      <c r="S21" s="1">
        <v>243.018</v>
      </c>
      <c r="T21" s="1">
        <f t="shared" si="2"/>
        <v>2.6705274725274726</v>
      </c>
      <c r="U21" s="1">
        <v>988588</v>
      </c>
      <c r="V21" s="1">
        <f t="shared" si="5"/>
        <v>0.94279098510742188</v>
      </c>
    </row>
    <row r="22" spans="1:22" x14ac:dyDescent="0.35">
      <c r="P22" s="1">
        <v>15</v>
      </c>
      <c r="Q22" s="1">
        <v>105</v>
      </c>
      <c r="R22" s="1">
        <v>89.61</v>
      </c>
      <c r="S22" s="1">
        <v>323.1019</v>
      </c>
      <c r="T22" s="1">
        <f t="shared" si="2"/>
        <v>3.0771609523809524</v>
      </c>
      <c r="U22" s="1">
        <v>963504</v>
      </c>
      <c r="V22" s="1">
        <f t="shared" si="5"/>
        <v>0.9188690185546875</v>
      </c>
    </row>
    <row r="23" spans="1:22" x14ac:dyDescent="0.35">
      <c r="P23" s="1">
        <v>17</v>
      </c>
      <c r="Q23" s="1">
        <v>119</v>
      </c>
      <c r="R23" s="1">
        <v>119.92</v>
      </c>
      <c r="S23" s="1">
        <v>241.43729999999999</v>
      </c>
      <c r="T23" s="1">
        <f t="shared" si="2"/>
        <v>2.0288848739495799</v>
      </c>
      <c r="U23" s="1">
        <v>953768</v>
      </c>
      <c r="V23" s="1">
        <f t="shared" si="5"/>
        <v>0.90958404541015625</v>
      </c>
    </row>
    <row r="24" spans="1:22" x14ac:dyDescent="0.35">
      <c r="P24" s="1">
        <v>19</v>
      </c>
      <c r="Q24" s="1">
        <v>133</v>
      </c>
      <c r="R24" s="1">
        <v>122.98</v>
      </c>
      <c r="S24" s="1">
        <v>235.4298</v>
      </c>
      <c r="T24" s="1">
        <f t="shared" si="2"/>
        <v>1.770148872180451</v>
      </c>
      <c r="U24" s="1">
        <v>955360</v>
      </c>
      <c r="V24" s="1">
        <f t="shared" si="5"/>
        <v>0.911102294921875</v>
      </c>
    </row>
    <row r="25" spans="1:22" x14ac:dyDescent="0.35">
      <c r="P25" s="1">
        <v>21</v>
      </c>
      <c r="Q25" s="1">
        <v>147</v>
      </c>
      <c r="R25" s="1">
        <v>125.18</v>
      </c>
      <c r="S25" s="1">
        <v>231.29220000000001</v>
      </c>
      <c r="T25" s="1">
        <f t="shared" si="2"/>
        <v>1.5734163265306123</v>
      </c>
      <c r="U25" s="1">
        <v>945404</v>
      </c>
      <c r="V25" s="1">
        <f t="shared" si="5"/>
        <v>0.90160751342773438</v>
      </c>
    </row>
  </sheetData>
  <mergeCells count="6">
    <mergeCell ref="B1:G1"/>
    <mergeCell ref="I1:N1"/>
    <mergeCell ref="P1:U1"/>
    <mergeCell ref="A3:A7"/>
    <mergeCell ref="A9:A12"/>
    <mergeCell ref="A14:A17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1AD7B3-5437-419C-9CC3-B984EB0AAE7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Shankai Yan</dc:creator>
  <cp:lastModifiedBy>Shankai Yan</cp:lastModifiedBy>
  <dcterms:created xsi:type="dcterms:W3CDTF">2021-08-28T21:26:09Z</dcterms:created>
  <dcterms:modified xsi:type="dcterms:W3CDTF">2021-08-29T00:59:51Z</dcterms:modified>
</cp:coreProperties>
</file>