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ena\Desktop\Tablas suplementarias paper metabolomica covid LC-GC\"/>
    </mc:Choice>
  </mc:AlternateContent>
  <bookViews>
    <workbookView xWindow="0" yWindow="0" windowWidth="19200" windowHeight="7060"/>
  </bookViews>
  <sheets>
    <sheet name="MannWhitneyU" sheetId="1" r:id="rId1"/>
    <sheet name="MVA" sheetId="2" r:id="rId2"/>
    <sheet name="Linex_CommonSigMet" sheetId="5" r:id="rId3"/>
    <sheet name="Linex_AllSigMet" sheetId="4" r:id="rId4"/>
  </sheets>
  <definedNames>
    <definedName name="_xlnm._FilterDatabase" localSheetId="0" hidden="1">MannWhitneyU!$A$2:$BC$2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1" i="4" l="1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CV41" i="4"/>
  <c r="CW41" i="4"/>
  <c r="CX41" i="4"/>
  <c r="CY41" i="4"/>
  <c r="CZ41" i="4"/>
  <c r="DA41" i="4"/>
  <c r="DB41" i="4"/>
  <c r="DC41" i="4"/>
  <c r="DD41" i="4"/>
  <c r="DE41" i="4"/>
  <c r="DF41" i="4"/>
  <c r="DG41" i="4"/>
  <c r="DH41" i="4"/>
  <c r="DI41" i="4"/>
  <c r="DJ41" i="4"/>
  <c r="DK41" i="4"/>
  <c r="DL41" i="4"/>
  <c r="DM41" i="4"/>
  <c r="DN41" i="4"/>
  <c r="DO41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CV42" i="4"/>
  <c r="CW42" i="4"/>
  <c r="CX42" i="4"/>
  <c r="CY42" i="4"/>
  <c r="CZ42" i="4"/>
  <c r="DA42" i="4"/>
  <c r="DB42" i="4"/>
  <c r="DC42" i="4"/>
  <c r="DD42" i="4"/>
  <c r="DE42" i="4"/>
  <c r="DF42" i="4"/>
  <c r="DG42" i="4"/>
  <c r="DH42" i="4"/>
  <c r="DI42" i="4"/>
  <c r="DJ42" i="4"/>
  <c r="DK42" i="4"/>
  <c r="DL42" i="4"/>
  <c r="DM42" i="4"/>
  <c r="DN42" i="4"/>
  <c r="DO42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CV43" i="4"/>
  <c r="CW43" i="4"/>
  <c r="CX43" i="4"/>
  <c r="CY43" i="4"/>
  <c r="CZ43" i="4"/>
  <c r="DA43" i="4"/>
  <c r="DB43" i="4"/>
  <c r="DC43" i="4"/>
  <c r="DD43" i="4"/>
  <c r="DE43" i="4"/>
  <c r="DF43" i="4"/>
  <c r="DG43" i="4"/>
  <c r="DH43" i="4"/>
  <c r="DI43" i="4"/>
  <c r="DJ43" i="4"/>
  <c r="DK43" i="4"/>
  <c r="DL43" i="4"/>
  <c r="DM43" i="4"/>
  <c r="DN43" i="4"/>
  <c r="DO43" i="4"/>
  <c r="C42" i="4"/>
  <c r="C41" i="4"/>
  <c r="K6" i="1"/>
  <c r="P3" i="1"/>
  <c r="O3" i="1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D42" i="5"/>
  <c r="D43" i="5" s="1"/>
  <c r="E42" i="5"/>
  <c r="E43" i="5" s="1"/>
  <c r="F42" i="5"/>
  <c r="F43" i="5" s="1"/>
  <c r="G42" i="5"/>
  <c r="G43" i="5" s="1"/>
  <c r="H42" i="5"/>
  <c r="H43" i="5" s="1"/>
  <c r="I42" i="5"/>
  <c r="I43" i="5" s="1"/>
  <c r="J42" i="5"/>
  <c r="J43" i="5" s="1"/>
  <c r="K42" i="5"/>
  <c r="K43" i="5" s="1"/>
  <c r="L42" i="5"/>
  <c r="L43" i="5" s="1"/>
  <c r="M42" i="5"/>
  <c r="M43" i="5" s="1"/>
  <c r="N42" i="5"/>
  <c r="N43" i="5" s="1"/>
  <c r="O42" i="5"/>
  <c r="O43" i="5" s="1"/>
  <c r="P42" i="5"/>
  <c r="P43" i="5" s="1"/>
  <c r="Q42" i="5"/>
  <c r="Q43" i="5" s="1"/>
  <c r="R42" i="5"/>
  <c r="R43" i="5" s="1"/>
  <c r="S42" i="5"/>
  <c r="S43" i="5" s="1"/>
  <c r="T42" i="5"/>
  <c r="T43" i="5" s="1"/>
  <c r="U42" i="5"/>
  <c r="U43" i="5" s="1"/>
  <c r="V42" i="5"/>
  <c r="V43" i="5" s="1"/>
  <c r="W42" i="5"/>
  <c r="W43" i="5" s="1"/>
  <c r="X42" i="5"/>
  <c r="X43" i="5" s="1"/>
  <c r="Y42" i="5"/>
  <c r="Y43" i="5" s="1"/>
  <c r="Z42" i="5"/>
  <c r="Z43" i="5" s="1"/>
  <c r="AA42" i="5"/>
  <c r="AA43" i="5" s="1"/>
  <c r="AB42" i="5"/>
  <c r="AB43" i="5" s="1"/>
  <c r="AC42" i="5"/>
  <c r="AC43" i="5" s="1"/>
  <c r="AD42" i="5"/>
  <c r="AD43" i="5" s="1"/>
  <c r="AE42" i="5"/>
  <c r="AE43" i="5" s="1"/>
  <c r="AF42" i="5"/>
  <c r="AF43" i="5" s="1"/>
  <c r="AG42" i="5"/>
  <c r="AG43" i="5" s="1"/>
  <c r="AH42" i="5"/>
  <c r="AH43" i="5" s="1"/>
  <c r="AI42" i="5"/>
  <c r="AI43" i="5" s="1"/>
  <c r="AJ42" i="5"/>
  <c r="AJ43" i="5" s="1"/>
  <c r="AK42" i="5"/>
  <c r="AK43" i="5" s="1"/>
  <c r="AL42" i="5"/>
  <c r="AL43" i="5" s="1"/>
  <c r="AM42" i="5"/>
  <c r="AM43" i="5" s="1"/>
  <c r="AN42" i="5"/>
  <c r="AN43" i="5" s="1"/>
  <c r="AO42" i="5"/>
  <c r="AO43" i="5" s="1"/>
  <c r="C42" i="5"/>
  <c r="C43" i="5" s="1"/>
  <c r="C41" i="5"/>
  <c r="K3" i="1"/>
  <c r="I3" i="1"/>
  <c r="P29" i="1"/>
  <c r="O9" i="1"/>
  <c r="O21" i="1"/>
  <c r="O37" i="1"/>
  <c r="N81" i="1"/>
  <c r="I4" i="1"/>
  <c r="J4" i="1"/>
  <c r="K4" i="1"/>
  <c r="L4" i="1"/>
  <c r="I5" i="1"/>
  <c r="J5" i="1"/>
  <c r="K5" i="1"/>
  <c r="L5" i="1"/>
  <c r="P5" i="1" s="1"/>
  <c r="I6" i="1"/>
  <c r="J6" i="1"/>
  <c r="L6" i="1"/>
  <c r="I7" i="1"/>
  <c r="J7" i="1"/>
  <c r="K7" i="1"/>
  <c r="L7" i="1"/>
  <c r="P7" i="1" s="1"/>
  <c r="I8" i="1"/>
  <c r="J8" i="1"/>
  <c r="K8" i="1"/>
  <c r="L8" i="1"/>
  <c r="I9" i="1"/>
  <c r="J9" i="1"/>
  <c r="K9" i="1"/>
  <c r="L9" i="1"/>
  <c r="N9" i="1" s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N13" i="1" s="1"/>
  <c r="I14" i="1"/>
  <c r="J14" i="1"/>
  <c r="K14" i="1"/>
  <c r="L14" i="1"/>
  <c r="I15" i="1"/>
  <c r="J15" i="1"/>
  <c r="K15" i="1"/>
  <c r="L15" i="1"/>
  <c r="O15" i="1" s="1"/>
  <c r="I16" i="1"/>
  <c r="J16" i="1"/>
  <c r="K16" i="1"/>
  <c r="L16" i="1"/>
  <c r="I17" i="1"/>
  <c r="J17" i="1"/>
  <c r="K17" i="1"/>
  <c r="L17" i="1"/>
  <c r="O17" i="1" s="1"/>
  <c r="I18" i="1"/>
  <c r="J18" i="1"/>
  <c r="K18" i="1"/>
  <c r="L18" i="1"/>
  <c r="I19" i="1"/>
  <c r="J19" i="1"/>
  <c r="K19" i="1"/>
  <c r="L19" i="1"/>
  <c r="P19" i="1" s="1"/>
  <c r="I20" i="1"/>
  <c r="J20" i="1"/>
  <c r="K20" i="1"/>
  <c r="L20" i="1"/>
  <c r="I21" i="1"/>
  <c r="J21" i="1"/>
  <c r="K21" i="1"/>
  <c r="L21" i="1"/>
  <c r="P21" i="1" s="1"/>
  <c r="I22" i="1"/>
  <c r="J22" i="1"/>
  <c r="K22" i="1"/>
  <c r="L22" i="1"/>
  <c r="I23" i="1"/>
  <c r="J23" i="1"/>
  <c r="K23" i="1"/>
  <c r="L23" i="1"/>
  <c r="P23" i="1" s="1"/>
  <c r="I24" i="1"/>
  <c r="J24" i="1"/>
  <c r="K24" i="1"/>
  <c r="L24" i="1"/>
  <c r="I25" i="1"/>
  <c r="J25" i="1"/>
  <c r="K25" i="1"/>
  <c r="L25" i="1"/>
  <c r="N25" i="1" s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N29" i="1" s="1"/>
  <c r="I30" i="1"/>
  <c r="J30" i="1"/>
  <c r="K30" i="1"/>
  <c r="L30" i="1"/>
  <c r="I31" i="1"/>
  <c r="J31" i="1"/>
  <c r="K31" i="1"/>
  <c r="L31" i="1"/>
  <c r="O31" i="1" s="1"/>
  <c r="I32" i="1"/>
  <c r="J32" i="1"/>
  <c r="K32" i="1"/>
  <c r="L32" i="1"/>
  <c r="I33" i="1"/>
  <c r="J33" i="1"/>
  <c r="K33" i="1"/>
  <c r="L33" i="1"/>
  <c r="O33" i="1" s="1"/>
  <c r="I34" i="1"/>
  <c r="J34" i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P37" i="1" s="1"/>
  <c r="I38" i="1"/>
  <c r="J38" i="1"/>
  <c r="K38" i="1"/>
  <c r="L38" i="1"/>
  <c r="I39" i="1"/>
  <c r="J39" i="1"/>
  <c r="K39" i="1"/>
  <c r="L39" i="1"/>
  <c r="P39" i="1" s="1"/>
  <c r="I40" i="1"/>
  <c r="J40" i="1"/>
  <c r="K40" i="1"/>
  <c r="L40" i="1"/>
  <c r="I41" i="1"/>
  <c r="J41" i="1"/>
  <c r="K41" i="1"/>
  <c r="L41" i="1"/>
  <c r="N41" i="1" s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N45" i="1" s="1"/>
  <c r="I46" i="1"/>
  <c r="J46" i="1"/>
  <c r="K46" i="1"/>
  <c r="L46" i="1"/>
  <c r="I47" i="1"/>
  <c r="J47" i="1"/>
  <c r="K47" i="1"/>
  <c r="L47" i="1"/>
  <c r="O47" i="1" s="1"/>
  <c r="I48" i="1"/>
  <c r="J48" i="1"/>
  <c r="K48" i="1"/>
  <c r="L48" i="1"/>
  <c r="I49" i="1"/>
  <c r="J49" i="1"/>
  <c r="K49" i="1"/>
  <c r="L49" i="1"/>
  <c r="O49" i="1" s="1"/>
  <c r="I50" i="1"/>
  <c r="J50" i="1"/>
  <c r="K50" i="1"/>
  <c r="L50" i="1"/>
  <c r="I51" i="1"/>
  <c r="J51" i="1"/>
  <c r="K51" i="1"/>
  <c r="L51" i="1"/>
  <c r="P51" i="1" s="1"/>
  <c r="I52" i="1"/>
  <c r="J52" i="1"/>
  <c r="K52" i="1"/>
  <c r="L52" i="1"/>
  <c r="I53" i="1"/>
  <c r="J53" i="1"/>
  <c r="K53" i="1"/>
  <c r="L53" i="1"/>
  <c r="P53" i="1" s="1"/>
  <c r="I54" i="1"/>
  <c r="J54" i="1"/>
  <c r="K54" i="1"/>
  <c r="L54" i="1"/>
  <c r="I55" i="1"/>
  <c r="J55" i="1"/>
  <c r="K55" i="1"/>
  <c r="L55" i="1"/>
  <c r="P55" i="1" s="1"/>
  <c r="I56" i="1"/>
  <c r="J56" i="1"/>
  <c r="K56" i="1"/>
  <c r="L56" i="1"/>
  <c r="I57" i="1"/>
  <c r="J57" i="1"/>
  <c r="K57" i="1"/>
  <c r="L57" i="1"/>
  <c r="P57" i="1" s="1"/>
  <c r="I58" i="1"/>
  <c r="J58" i="1"/>
  <c r="K58" i="1"/>
  <c r="L58" i="1"/>
  <c r="I59" i="1"/>
  <c r="J59" i="1"/>
  <c r="K59" i="1"/>
  <c r="L59" i="1"/>
  <c r="I60" i="1"/>
  <c r="J60" i="1"/>
  <c r="K60" i="1"/>
  <c r="L60" i="1"/>
  <c r="I61" i="1"/>
  <c r="J61" i="1"/>
  <c r="K61" i="1"/>
  <c r="L61" i="1"/>
  <c r="N61" i="1" s="1"/>
  <c r="I62" i="1"/>
  <c r="J62" i="1"/>
  <c r="K62" i="1"/>
  <c r="L62" i="1"/>
  <c r="I63" i="1"/>
  <c r="J63" i="1"/>
  <c r="K63" i="1"/>
  <c r="L63" i="1"/>
  <c r="O63" i="1" s="1"/>
  <c r="I64" i="1"/>
  <c r="J64" i="1"/>
  <c r="K64" i="1"/>
  <c r="L64" i="1"/>
  <c r="I65" i="1"/>
  <c r="J65" i="1"/>
  <c r="K65" i="1"/>
  <c r="L65" i="1"/>
  <c r="O65" i="1" s="1"/>
  <c r="I66" i="1"/>
  <c r="J66" i="1"/>
  <c r="K66" i="1"/>
  <c r="L66" i="1"/>
  <c r="I67" i="1"/>
  <c r="J67" i="1"/>
  <c r="K67" i="1"/>
  <c r="L67" i="1"/>
  <c r="P67" i="1" s="1"/>
  <c r="I68" i="1"/>
  <c r="J68" i="1"/>
  <c r="K68" i="1"/>
  <c r="L68" i="1"/>
  <c r="I69" i="1"/>
  <c r="J69" i="1"/>
  <c r="K69" i="1"/>
  <c r="L69" i="1"/>
  <c r="P69" i="1" s="1"/>
  <c r="I70" i="1"/>
  <c r="J70" i="1"/>
  <c r="K70" i="1"/>
  <c r="L70" i="1"/>
  <c r="I71" i="1"/>
  <c r="J71" i="1"/>
  <c r="K71" i="1"/>
  <c r="L71" i="1"/>
  <c r="P71" i="1" s="1"/>
  <c r="I72" i="1"/>
  <c r="J72" i="1"/>
  <c r="K72" i="1"/>
  <c r="L72" i="1"/>
  <c r="I73" i="1"/>
  <c r="J73" i="1"/>
  <c r="K73" i="1"/>
  <c r="L73" i="1"/>
  <c r="P73" i="1" s="1"/>
  <c r="I74" i="1"/>
  <c r="J74" i="1"/>
  <c r="K74" i="1"/>
  <c r="L74" i="1"/>
  <c r="I75" i="1"/>
  <c r="J75" i="1"/>
  <c r="K75" i="1"/>
  <c r="L75" i="1"/>
  <c r="I76" i="1"/>
  <c r="J76" i="1"/>
  <c r="K76" i="1"/>
  <c r="L76" i="1"/>
  <c r="I77" i="1"/>
  <c r="J77" i="1"/>
  <c r="K77" i="1"/>
  <c r="L77" i="1"/>
  <c r="N77" i="1" s="1"/>
  <c r="I78" i="1"/>
  <c r="J78" i="1"/>
  <c r="K78" i="1"/>
  <c r="L78" i="1"/>
  <c r="I79" i="1"/>
  <c r="J79" i="1"/>
  <c r="K79" i="1"/>
  <c r="L79" i="1"/>
  <c r="O79" i="1" s="1"/>
  <c r="I80" i="1"/>
  <c r="J80" i="1"/>
  <c r="K80" i="1"/>
  <c r="L80" i="1"/>
  <c r="I81" i="1"/>
  <c r="J81" i="1"/>
  <c r="K81" i="1"/>
  <c r="L81" i="1"/>
  <c r="O81" i="1" s="1"/>
  <c r="I82" i="1"/>
  <c r="J82" i="1"/>
  <c r="K82" i="1"/>
  <c r="L82" i="1"/>
  <c r="I83" i="1"/>
  <c r="J83" i="1"/>
  <c r="K83" i="1"/>
  <c r="L83" i="1"/>
  <c r="P83" i="1" s="1"/>
  <c r="I84" i="1"/>
  <c r="J84" i="1"/>
  <c r="K84" i="1"/>
  <c r="L84" i="1"/>
  <c r="I85" i="1"/>
  <c r="J85" i="1"/>
  <c r="K85" i="1"/>
  <c r="L85" i="1"/>
  <c r="P85" i="1" s="1"/>
  <c r="I86" i="1"/>
  <c r="J86" i="1"/>
  <c r="K86" i="1"/>
  <c r="L86" i="1"/>
  <c r="I87" i="1"/>
  <c r="J87" i="1"/>
  <c r="K87" i="1"/>
  <c r="L87" i="1"/>
  <c r="P87" i="1" s="1"/>
  <c r="I88" i="1"/>
  <c r="J88" i="1"/>
  <c r="K88" i="1"/>
  <c r="L88" i="1"/>
  <c r="I89" i="1"/>
  <c r="J89" i="1"/>
  <c r="K89" i="1"/>
  <c r="L89" i="1"/>
  <c r="P89" i="1" s="1"/>
  <c r="I90" i="1"/>
  <c r="J90" i="1"/>
  <c r="K90" i="1"/>
  <c r="L90" i="1"/>
  <c r="I91" i="1"/>
  <c r="J91" i="1"/>
  <c r="K91" i="1"/>
  <c r="L91" i="1"/>
  <c r="I92" i="1"/>
  <c r="J92" i="1"/>
  <c r="K92" i="1"/>
  <c r="L92" i="1"/>
  <c r="I93" i="1"/>
  <c r="J93" i="1"/>
  <c r="K93" i="1"/>
  <c r="L93" i="1"/>
  <c r="N93" i="1" s="1"/>
  <c r="I94" i="1"/>
  <c r="J94" i="1"/>
  <c r="K94" i="1"/>
  <c r="L94" i="1"/>
  <c r="I95" i="1"/>
  <c r="J95" i="1"/>
  <c r="K95" i="1"/>
  <c r="L95" i="1"/>
  <c r="I96" i="1"/>
  <c r="J96" i="1"/>
  <c r="K96" i="1"/>
  <c r="L96" i="1"/>
  <c r="I97" i="1"/>
  <c r="J97" i="1"/>
  <c r="K97" i="1"/>
  <c r="L97" i="1"/>
  <c r="O97" i="1" s="1"/>
  <c r="I98" i="1"/>
  <c r="J98" i="1"/>
  <c r="K98" i="1"/>
  <c r="L98" i="1"/>
  <c r="I99" i="1"/>
  <c r="J99" i="1"/>
  <c r="K99" i="1"/>
  <c r="L99" i="1"/>
  <c r="I100" i="1"/>
  <c r="J100" i="1"/>
  <c r="K100" i="1"/>
  <c r="L100" i="1"/>
  <c r="I101" i="1"/>
  <c r="J101" i="1"/>
  <c r="K101" i="1"/>
  <c r="L101" i="1"/>
  <c r="P101" i="1" s="1"/>
  <c r="I102" i="1"/>
  <c r="J102" i="1"/>
  <c r="K102" i="1"/>
  <c r="L102" i="1"/>
  <c r="I103" i="1"/>
  <c r="J103" i="1"/>
  <c r="K103" i="1"/>
  <c r="L103" i="1"/>
  <c r="P103" i="1" s="1"/>
  <c r="I104" i="1"/>
  <c r="J104" i="1"/>
  <c r="K104" i="1"/>
  <c r="L104" i="1"/>
  <c r="I105" i="1"/>
  <c r="J105" i="1"/>
  <c r="K105" i="1"/>
  <c r="L105" i="1"/>
  <c r="P105" i="1" s="1"/>
  <c r="I106" i="1"/>
  <c r="J106" i="1"/>
  <c r="K106" i="1"/>
  <c r="L106" i="1"/>
  <c r="I107" i="1"/>
  <c r="J107" i="1"/>
  <c r="K107" i="1"/>
  <c r="L107" i="1"/>
  <c r="I108" i="1"/>
  <c r="J108" i="1"/>
  <c r="K108" i="1"/>
  <c r="L108" i="1"/>
  <c r="I109" i="1"/>
  <c r="J109" i="1"/>
  <c r="K109" i="1"/>
  <c r="L109" i="1"/>
  <c r="N109" i="1" s="1"/>
  <c r="I110" i="1"/>
  <c r="J110" i="1"/>
  <c r="K110" i="1"/>
  <c r="L110" i="1"/>
  <c r="I111" i="1"/>
  <c r="J111" i="1"/>
  <c r="K111" i="1"/>
  <c r="L111" i="1"/>
  <c r="O111" i="1" s="1"/>
  <c r="I112" i="1"/>
  <c r="J112" i="1"/>
  <c r="K112" i="1"/>
  <c r="L112" i="1"/>
  <c r="I113" i="1"/>
  <c r="J113" i="1"/>
  <c r="K113" i="1"/>
  <c r="L113" i="1"/>
  <c r="O113" i="1" s="1"/>
  <c r="I114" i="1"/>
  <c r="J114" i="1"/>
  <c r="K114" i="1"/>
  <c r="L114" i="1"/>
  <c r="I115" i="1"/>
  <c r="J115" i="1"/>
  <c r="K115" i="1"/>
  <c r="L115" i="1"/>
  <c r="P115" i="1" s="1"/>
  <c r="I116" i="1"/>
  <c r="J116" i="1"/>
  <c r="K116" i="1"/>
  <c r="L116" i="1"/>
  <c r="I117" i="1"/>
  <c r="J117" i="1"/>
  <c r="K117" i="1"/>
  <c r="L117" i="1"/>
  <c r="P117" i="1" s="1"/>
  <c r="I118" i="1"/>
  <c r="J118" i="1"/>
  <c r="K118" i="1"/>
  <c r="L118" i="1"/>
  <c r="L3" i="1"/>
  <c r="J3" i="1"/>
  <c r="C43" i="4" l="1"/>
  <c r="P118" i="1"/>
  <c r="O114" i="1"/>
  <c r="N110" i="1"/>
  <c r="P106" i="1"/>
  <c r="P102" i="1"/>
  <c r="O98" i="1"/>
  <c r="N94" i="1"/>
  <c r="P90" i="1"/>
  <c r="P86" i="1"/>
  <c r="O82" i="1"/>
  <c r="N78" i="1"/>
  <c r="P74" i="1"/>
  <c r="P70" i="1"/>
  <c r="O66" i="1"/>
  <c r="N62" i="1"/>
  <c r="P58" i="1"/>
  <c r="P54" i="1"/>
  <c r="O50" i="1"/>
  <c r="N46" i="1"/>
  <c r="P42" i="1"/>
  <c r="P38" i="1"/>
  <c r="O34" i="1"/>
  <c r="N30" i="1"/>
  <c r="P26" i="1"/>
  <c r="P22" i="1"/>
  <c r="O18" i="1"/>
  <c r="N14" i="1"/>
  <c r="P10" i="1"/>
  <c r="P6" i="1"/>
  <c r="N69" i="1"/>
  <c r="O25" i="1"/>
  <c r="N65" i="1"/>
  <c r="N53" i="1"/>
  <c r="N49" i="1"/>
  <c r="O5" i="1"/>
  <c r="N37" i="1"/>
  <c r="P109" i="1"/>
  <c r="N33" i="1"/>
  <c r="P93" i="1"/>
  <c r="N21" i="1"/>
  <c r="P77" i="1"/>
  <c r="N17" i="1"/>
  <c r="P61" i="1"/>
  <c r="P116" i="1"/>
  <c r="O112" i="1"/>
  <c r="N108" i="1"/>
  <c r="P104" i="1"/>
  <c r="P100" i="1"/>
  <c r="O96" i="1"/>
  <c r="N92" i="1"/>
  <c r="P88" i="1"/>
  <c r="P84" i="1"/>
  <c r="O80" i="1"/>
  <c r="N76" i="1"/>
  <c r="P72" i="1"/>
  <c r="P68" i="1"/>
  <c r="O64" i="1"/>
  <c r="N60" i="1"/>
  <c r="P56" i="1"/>
  <c r="P52" i="1"/>
  <c r="O48" i="1"/>
  <c r="N44" i="1"/>
  <c r="P40" i="1"/>
  <c r="P36" i="1"/>
  <c r="O32" i="1"/>
  <c r="N28" i="1"/>
  <c r="P24" i="1"/>
  <c r="P20" i="1"/>
  <c r="O16" i="1"/>
  <c r="N12" i="1"/>
  <c r="P8" i="1"/>
  <c r="P4" i="1"/>
  <c r="N5" i="1"/>
  <c r="P45" i="1"/>
  <c r="O105" i="1"/>
  <c r="P41" i="1"/>
  <c r="O89" i="1"/>
  <c r="O73" i="1"/>
  <c r="P25" i="1"/>
  <c r="N3" i="1"/>
  <c r="N107" i="1"/>
  <c r="P99" i="1"/>
  <c r="O95" i="1"/>
  <c r="N91" i="1"/>
  <c r="N75" i="1"/>
  <c r="N59" i="1"/>
  <c r="N43" i="1"/>
  <c r="P35" i="1"/>
  <c r="N27" i="1"/>
  <c r="N11" i="1"/>
  <c r="N117" i="1"/>
  <c r="O57" i="1"/>
  <c r="P13" i="1"/>
  <c r="N101" i="1"/>
  <c r="O53" i="1"/>
  <c r="P9" i="1"/>
  <c r="N85" i="1"/>
  <c r="O41" i="1"/>
  <c r="N106" i="1"/>
  <c r="N90" i="1"/>
  <c r="N74" i="1"/>
  <c r="N58" i="1"/>
  <c r="N42" i="1"/>
  <c r="N26" i="1"/>
  <c r="N10" i="1"/>
  <c r="O110" i="1"/>
  <c r="O94" i="1"/>
  <c r="O78" i="1"/>
  <c r="O62" i="1"/>
  <c r="O46" i="1"/>
  <c r="O30" i="1"/>
  <c r="O14" i="1"/>
  <c r="P114" i="1"/>
  <c r="P98" i="1"/>
  <c r="P82" i="1"/>
  <c r="P66" i="1"/>
  <c r="P50" i="1"/>
  <c r="P34" i="1"/>
  <c r="P18" i="1"/>
  <c r="N105" i="1"/>
  <c r="N89" i="1"/>
  <c r="N73" i="1"/>
  <c r="N57" i="1"/>
  <c r="O109" i="1"/>
  <c r="O93" i="1"/>
  <c r="O77" i="1"/>
  <c r="O61" i="1"/>
  <c r="O45" i="1"/>
  <c r="O29" i="1"/>
  <c r="O13" i="1"/>
  <c r="P113" i="1"/>
  <c r="P97" i="1"/>
  <c r="P81" i="1"/>
  <c r="P65" i="1"/>
  <c r="P49" i="1"/>
  <c r="P33" i="1"/>
  <c r="P17" i="1"/>
  <c r="N104" i="1"/>
  <c r="N88" i="1"/>
  <c r="N72" i="1"/>
  <c r="N56" i="1"/>
  <c r="N40" i="1"/>
  <c r="N24" i="1"/>
  <c r="N8" i="1"/>
  <c r="O108" i="1"/>
  <c r="O92" i="1"/>
  <c r="O76" i="1"/>
  <c r="O60" i="1"/>
  <c r="O44" i="1"/>
  <c r="O28" i="1"/>
  <c r="O12" i="1"/>
  <c r="P112" i="1"/>
  <c r="P96" i="1"/>
  <c r="P80" i="1"/>
  <c r="P64" i="1"/>
  <c r="P48" i="1"/>
  <c r="P32" i="1"/>
  <c r="P16" i="1"/>
  <c r="N103" i="1"/>
  <c r="N87" i="1"/>
  <c r="N71" i="1"/>
  <c r="N55" i="1"/>
  <c r="N39" i="1"/>
  <c r="N23" i="1"/>
  <c r="N7" i="1"/>
  <c r="O107" i="1"/>
  <c r="O91" i="1"/>
  <c r="O75" i="1"/>
  <c r="O59" i="1"/>
  <c r="O43" i="1"/>
  <c r="O27" i="1"/>
  <c r="O11" i="1"/>
  <c r="P111" i="1"/>
  <c r="P95" i="1"/>
  <c r="P79" i="1"/>
  <c r="P63" i="1"/>
  <c r="P47" i="1"/>
  <c r="P31" i="1"/>
  <c r="P15" i="1"/>
  <c r="N118" i="1"/>
  <c r="N102" i="1"/>
  <c r="N86" i="1"/>
  <c r="N70" i="1"/>
  <c r="N54" i="1"/>
  <c r="N38" i="1"/>
  <c r="N22" i="1"/>
  <c r="N6" i="1"/>
  <c r="O106" i="1"/>
  <c r="O90" i="1"/>
  <c r="O74" i="1"/>
  <c r="O58" i="1"/>
  <c r="O42" i="1"/>
  <c r="O26" i="1"/>
  <c r="O10" i="1"/>
  <c r="P110" i="1"/>
  <c r="P94" i="1"/>
  <c r="P78" i="1"/>
  <c r="P62" i="1"/>
  <c r="P46" i="1"/>
  <c r="P30" i="1"/>
  <c r="P14" i="1"/>
  <c r="N116" i="1"/>
  <c r="N100" i="1"/>
  <c r="N84" i="1"/>
  <c r="N68" i="1"/>
  <c r="N52" i="1"/>
  <c r="N36" i="1"/>
  <c r="N20" i="1"/>
  <c r="N4" i="1"/>
  <c r="O104" i="1"/>
  <c r="O88" i="1"/>
  <c r="O72" i="1"/>
  <c r="O56" i="1"/>
  <c r="O40" i="1"/>
  <c r="O24" i="1"/>
  <c r="O8" i="1"/>
  <c r="P108" i="1"/>
  <c r="P92" i="1"/>
  <c r="P76" i="1"/>
  <c r="P60" i="1"/>
  <c r="P44" i="1"/>
  <c r="P28" i="1"/>
  <c r="P12" i="1"/>
  <c r="N115" i="1"/>
  <c r="N99" i="1"/>
  <c r="N83" i="1"/>
  <c r="N67" i="1"/>
  <c r="N51" i="1"/>
  <c r="N35" i="1"/>
  <c r="N19" i="1"/>
  <c r="O103" i="1"/>
  <c r="O87" i="1"/>
  <c r="O71" i="1"/>
  <c r="O55" i="1"/>
  <c r="O39" i="1"/>
  <c r="O23" i="1"/>
  <c r="O7" i="1"/>
  <c r="P107" i="1"/>
  <c r="P91" i="1"/>
  <c r="P75" i="1"/>
  <c r="P59" i="1"/>
  <c r="P43" i="1"/>
  <c r="P27" i="1"/>
  <c r="P11" i="1"/>
  <c r="N114" i="1"/>
  <c r="N98" i="1"/>
  <c r="N82" i="1"/>
  <c r="N66" i="1"/>
  <c r="N50" i="1"/>
  <c r="N34" i="1"/>
  <c r="N18" i="1"/>
  <c r="O118" i="1"/>
  <c r="O102" i="1"/>
  <c r="O86" i="1"/>
  <c r="O70" i="1"/>
  <c r="O54" i="1"/>
  <c r="O38" i="1"/>
  <c r="O22" i="1"/>
  <c r="O6" i="1"/>
  <c r="N113" i="1"/>
  <c r="N97" i="1"/>
  <c r="O117" i="1"/>
  <c r="O101" i="1"/>
  <c r="O85" i="1"/>
  <c r="O69" i="1"/>
  <c r="N112" i="1"/>
  <c r="N96" i="1"/>
  <c r="N80" i="1"/>
  <c r="N64" i="1"/>
  <c r="N48" i="1"/>
  <c r="N32" i="1"/>
  <c r="N16" i="1"/>
  <c r="O116" i="1"/>
  <c r="O100" i="1"/>
  <c r="O84" i="1"/>
  <c r="O68" i="1"/>
  <c r="O52" i="1"/>
  <c r="O36" i="1"/>
  <c r="O20" i="1"/>
  <c r="O4" i="1"/>
  <c r="N111" i="1"/>
  <c r="N95" i="1"/>
  <c r="N79" i="1"/>
  <c r="N63" i="1"/>
  <c r="N47" i="1"/>
  <c r="N31" i="1"/>
  <c r="N15" i="1"/>
  <c r="O115" i="1"/>
  <c r="O99" i="1"/>
  <c r="O83" i="1"/>
  <c r="O67" i="1"/>
  <c r="O51" i="1"/>
  <c r="O35" i="1"/>
  <c r="O19" i="1"/>
  <c r="B27" i="2" l="1"/>
</calcChain>
</file>

<file path=xl/sharedStrings.xml><?xml version="1.0" encoding="utf-8"?>
<sst xmlns="http://schemas.openxmlformats.org/spreadsheetml/2006/main" count="1325" uniqueCount="294">
  <si>
    <t>Non-Susceptible</t>
  </si>
  <si>
    <t>Susceptible</t>
  </si>
  <si>
    <t>Tendency</t>
  </si>
  <si>
    <t>FC</t>
  </si>
  <si>
    <r>
      <t>%</t>
    </r>
    <r>
      <rPr>
        <b/>
        <sz val="11"/>
        <rFont val="Calibri"/>
        <family val="2"/>
      </rPr>
      <t>∆</t>
    </r>
  </si>
  <si>
    <t>709.652@12.39</t>
  </si>
  <si>
    <t>Cer(d18:0/24:1)</t>
  </si>
  <si>
    <t>[M+CH3COO]-</t>
  </si>
  <si>
    <t>537.5122@9.09</t>
  </si>
  <si>
    <t>Cer(d18:1/16:0)</t>
  </si>
  <si>
    <t>[M+H]+</t>
  </si>
  <si>
    <t>Cer(d18:1/18:0)</t>
  </si>
  <si>
    <t>625.5637@11.44</t>
  </si>
  <si>
    <t>593.5732@11.97</t>
  </si>
  <si>
    <t>Cer(d18:1/20:0)</t>
  </si>
  <si>
    <t>653.5938@11.97</t>
  </si>
  <si>
    <t>667.6079@12.13</t>
  </si>
  <si>
    <t>Cer(d18:1/21:0)</t>
  </si>
  <si>
    <t>Cer(d18:1/22:0)</t>
  </si>
  <si>
    <t>681.6242@12.27</t>
  </si>
  <si>
    <t>635.6213@12.42</t>
  </si>
  <si>
    <t>Cer(d18:1/23:0)</t>
  </si>
  <si>
    <t>649.6369@12.57</t>
  </si>
  <si>
    <t>Cer(d18:1/24:0)</t>
  </si>
  <si>
    <t>MS/MS</t>
  </si>
  <si>
    <t>723.6703@12.68</t>
  </si>
  <si>
    <t>Cer(d18:1/25:0)</t>
  </si>
  <si>
    <t>721.6532@12.36</t>
  </si>
  <si>
    <t>Cer(d18:1/25:1)</t>
  </si>
  <si>
    <t>Cer(d18:2/22:0)</t>
  </si>
  <si>
    <t>679.6078@12.02</t>
  </si>
  <si>
    <t>633.6066@12.16</t>
  </si>
  <si>
    <t>Cer(d18:2/23:0)</t>
  </si>
  <si>
    <t>535.4962@7.52</t>
  </si>
  <si>
    <t>Cer(d18:2/16:0)</t>
  </si>
  <si>
    <t>645.6065@12.02</t>
  </si>
  <si>
    <t>Cer(d18:2/24:1)</t>
  </si>
  <si>
    <t>759.5814@7.47</t>
  </si>
  <si>
    <t>783.656@11.97</t>
  </si>
  <si>
    <t>699.5652@7.46</t>
  </si>
  <si>
    <t>871.7042@12.23</t>
  </si>
  <si>
    <t>HexCer 42:1</t>
  </si>
  <si>
    <t>869.6893@11.97</t>
  </si>
  <si>
    <t>HexCer 42:2</t>
  </si>
  <si>
    <t>545.3486@2.32</t>
  </si>
  <si>
    <t>LPC(0:0/20:3)</t>
  </si>
  <si>
    <t>545.3487@2.49</t>
  </si>
  <si>
    <t>LPC(20:3/0:0)</t>
  </si>
  <si>
    <t>571.3639@2.64</t>
  </si>
  <si>
    <t>LPC(0:0/22:4)</t>
  </si>
  <si>
    <t>571.3642@2.8</t>
  </si>
  <si>
    <t>LPC(22:4/0:0)</t>
  </si>
  <si>
    <t>569.3489@2.55</t>
  </si>
  <si>
    <t>LPC(22:5/0:0)</t>
  </si>
  <si>
    <t>LPE(18:0/0:0)</t>
  </si>
  <si>
    <t>481.3173@3.56</t>
  </si>
  <si>
    <t>[M-H]-</t>
  </si>
  <si>
    <t>503.2993@2.6</t>
  </si>
  <si>
    <t>LPE(20:3_0:0)</t>
  </si>
  <si>
    <t>501.2865@2.25</t>
  </si>
  <si>
    <t>LPE(20:4/0:0)</t>
  </si>
  <si>
    <t>572.2944@1.94</t>
  </si>
  <si>
    <t>LPI(16:0_0:0)</t>
  </si>
  <si>
    <t>600.3253@2.76</t>
  </si>
  <si>
    <t>LPI(18:0/0:0)</t>
  </si>
  <si>
    <t>705.5308@7.19</t>
  </si>
  <si>
    <t>PC(14:0/16:0)</t>
  </si>
  <si>
    <t>733.5629@9</t>
  </si>
  <si>
    <t>PC(16:0/16:0)</t>
  </si>
  <si>
    <t>821.6159@11.37</t>
  </si>
  <si>
    <t>761.5849@9.32</t>
  </si>
  <si>
    <t>PC(16:0_18:1)</t>
  </si>
  <si>
    <t>759.5719@7.88</t>
  </si>
  <si>
    <t>PC(16:0/18:2)</t>
  </si>
  <si>
    <t>783.5792@8.42</t>
  </si>
  <si>
    <t>PC(36:3)</t>
  </si>
  <si>
    <t>773.5933@10.56</t>
  </si>
  <si>
    <t>PC(17:0_18:1)</t>
  </si>
  <si>
    <t>786.6088@9.99</t>
  </si>
  <si>
    <t>PC(18:0/18:2)</t>
  </si>
  <si>
    <t>813.6288@11.61</t>
  </si>
  <si>
    <t>PC(18:0_20:2)</t>
  </si>
  <si>
    <t>869.6068@9.71</t>
  </si>
  <si>
    <t>837.6252@11.38</t>
  </si>
  <si>
    <t>PC(18:0_22:4)</t>
  </si>
  <si>
    <t>897.6394@11.4</t>
  </si>
  <si>
    <t>PC(18:0/22:5)</t>
  </si>
  <si>
    <t>895.6212@10</t>
  </si>
  <si>
    <t>787.6109@11.49</t>
  </si>
  <si>
    <t>PC(18:0/18:1)</t>
  </si>
  <si>
    <t>811.6106@10.77</t>
  </si>
  <si>
    <t>PC(18:0_20:3)</t>
  </si>
  <si>
    <t>811.6094@11.29</t>
  </si>
  <si>
    <t>MS1</t>
  </si>
  <si>
    <t>731.5474@7.44</t>
  </si>
  <si>
    <t>PC(32:1)</t>
  </si>
  <si>
    <t>745.561@8.29</t>
  </si>
  <si>
    <t>PC(15:0/18:1)</t>
  </si>
  <si>
    <t>743.5473@7.1</t>
  </si>
  <si>
    <t>PC(15:0/18:2)</t>
  </si>
  <si>
    <t>773.5931@10.13</t>
  </si>
  <si>
    <t>PC(15:0/20:1)</t>
  </si>
  <si>
    <t>809.5941@9.08</t>
  </si>
  <si>
    <t>PC(16:0_22:4)</t>
  </si>
  <si>
    <t>755.5473@6.61</t>
  </si>
  <si>
    <t>PC(16:1/18:2)</t>
  </si>
  <si>
    <t>779.5473@6.46</t>
  </si>
  <si>
    <t>PC(16:1_20:4)</t>
  </si>
  <si>
    <t>782.5774@7.67</t>
  </si>
  <si>
    <t>809.5936@8.69</t>
  </si>
  <si>
    <t>PC(18:1_20:3)</t>
  </si>
  <si>
    <t>801.6263@11.78</t>
  </si>
  <si>
    <t>PC(19:0_18:1)</t>
  </si>
  <si>
    <t>831.5777@7.19</t>
  </si>
  <si>
    <t>PC(20:3_20:4)</t>
  </si>
  <si>
    <t>719.5464@8.01</t>
  </si>
  <si>
    <t>PC(31:0)</t>
  </si>
  <si>
    <t>769.562@7.51</t>
  </si>
  <si>
    <t>PC(35:3)</t>
  </si>
  <si>
    <t>783.5772@8.98</t>
  </si>
  <si>
    <t>839.6417@11.81</t>
  </si>
  <si>
    <t>PC(40:3)</t>
  </si>
  <si>
    <t>835.6091@10.8</t>
  </si>
  <si>
    <t>PC(40:5)</t>
  </si>
  <si>
    <t>719.583@10.56</t>
  </si>
  <si>
    <t>745.5991@10.87</t>
  </si>
  <si>
    <t>PC(O-16:0_18:1)</t>
  </si>
  <si>
    <t>743.5801@10.87</t>
  </si>
  <si>
    <t>PC(O-16:1/18:1)</t>
  </si>
  <si>
    <t>741.5682@8.81</t>
  </si>
  <si>
    <t>PC(O-16:1/18:2)</t>
  </si>
  <si>
    <t>855.6298@11.29</t>
  </si>
  <si>
    <t>771.6145@11.42</t>
  </si>
  <si>
    <t>PC(O-18:1/18:1)</t>
  </si>
  <si>
    <t>821.6301@11.36</t>
  </si>
  <si>
    <t>PC(O-20:1_20:4)</t>
  </si>
  <si>
    <t>849.6622@11.91</t>
  </si>
  <si>
    <t>PC(O-22:1_20:4)</t>
  </si>
  <si>
    <t>937.7081@12.16</t>
  </si>
  <si>
    <t>901.692@11.95</t>
  </si>
  <si>
    <t>PC(O-24:1_22:6)</t>
  </si>
  <si>
    <t>836.5367@6.65</t>
  </si>
  <si>
    <t>851.5525@6.04</t>
  </si>
  <si>
    <t>PI(16:0/18:2)</t>
  </si>
  <si>
    <t>[M+NH4]+</t>
  </si>
  <si>
    <t>875.5523@5.93</t>
  </si>
  <si>
    <t>PI(16:0/20:4)</t>
  </si>
  <si>
    <t>808.507@5.64</t>
  </si>
  <si>
    <t>888.5677@7.44</t>
  </si>
  <si>
    <t>872.5375@6.28</t>
  </si>
  <si>
    <t>881.5994@8.43</t>
  </si>
  <si>
    <t>864.5681@8.11</t>
  </si>
  <si>
    <t>PI(18:0/18:2)</t>
  </si>
  <si>
    <t>862.5524@7.02</t>
  </si>
  <si>
    <t>886.5527@6.87</t>
  </si>
  <si>
    <t>912.566@7.02</t>
  </si>
  <si>
    <t>860.5377@6.18</t>
  </si>
  <si>
    <t>901.5668@6.07</t>
  </si>
  <si>
    <t>PI(18:1/20:4)</t>
  </si>
  <si>
    <t>869.6086@9.71</t>
  </si>
  <si>
    <t>716.5835@7.99</t>
  </si>
  <si>
    <t>716.583@7.66</t>
  </si>
  <si>
    <t>764.5997@7.81</t>
  </si>
  <si>
    <t>732.6187@9.92</t>
  </si>
  <si>
    <t>646.5047@4.99</t>
  </si>
  <si>
    <t>674.5375@5.89</t>
  </si>
  <si>
    <t>688.5524@6.47</t>
  </si>
  <si>
    <t>703.5815@7.16</t>
  </si>
  <si>
    <t>762.5851@7.17</t>
  </si>
  <si>
    <t>790.6147@9.01</t>
  </si>
  <si>
    <t>730.5986@8.65</t>
  </si>
  <si>
    <t>728.5847@7.46</t>
  </si>
  <si>
    <t>744.6143@10.19</t>
  </si>
  <si>
    <t>758.6315@11.37</t>
  </si>
  <si>
    <t>818.6463@11.38</t>
  </si>
  <si>
    <t>756.6148@9.42</t>
  </si>
  <si>
    <t>772.6441@11.74</t>
  </si>
  <si>
    <t>832.6599@11.75</t>
  </si>
  <si>
    <t>786.6638@11.93</t>
  </si>
  <si>
    <t>846.6777@11.94</t>
  </si>
  <si>
    <t>784.6478@11.54</t>
  </si>
  <si>
    <t>784.647@11.4</t>
  </si>
  <si>
    <t>800.6781@12.07</t>
  </si>
  <si>
    <t>860.6933@12.08</t>
  </si>
  <si>
    <t>798.663@11.74</t>
  </si>
  <si>
    <t>814.6944@12.21</t>
  </si>
  <si>
    <t>874.7091@12.23</t>
  </si>
  <si>
    <t>828.7067@12.3</t>
  </si>
  <si>
    <t>812.6793@11.93</t>
  </si>
  <si>
    <t>826.6914@12.01</t>
  </si>
  <si>
    <t>886.7066@12.03</t>
  </si>
  <si>
    <t>732.5376@5.15</t>
  </si>
  <si>
    <t>700.5533@6.1</t>
  </si>
  <si>
    <t>798.6625@11.82</t>
  </si>
  <si>
    <t>810.6634@11.56</t>
  </si>
  <si>
    <t>726.5673@6.43</t>
  </si>
  <si>
    <t>782.6281@9.62</t>
  </si>
  <si>
    <t>744.613@9.32</t>
  </si>
  <si>
    <t>PC(O-18:0/20:4)</t>
  </si>
  <si>
    <t>PC(O-24:1_20:4)</t>
  </si>
  <si>
    <t>PC(18:0_20:4)</t>
  </si>
  <si>
    <t>PC(16:0/20:3)</t>
  </si>
  <si>
    <t>PI(38:3)</t>
  </si>
  <si>
    <t>PI(18:0/18:1)</t>
  </si>
  <si>
    <t>SM(18:1/16:0)</t>
  </si>
  <si>
    <t>SM(18:0/16:0)</t>
  </si>
  <si>
    <t>SM(18:0/18:0)</t>
  </si>
  <si>
    <t>SM(18:1/12:0)</t>
  </si>
  <si>
    <t>SM(18:1/15:0)</t>
  </si>
  <si>
    <t>SM(18:1/17:0)</t>
  </si>
  <si>
    <t>SM(18:1/19:0)</t>
  </si>
  <si>
    <t>SM(18:1/20:0)</t>
  </si>
  <si>
    <t>SM(18:1/20:1)</t>
  </si>
  <si>
    <t>SM(18:1/21:0)</t>
  </si>
  <si>
    <t>SM(18:1/22:0)</t>
  </si>
  <si>
    <t>SM(18:1/22:1)</t>
  </si>
  <si>
    <t>SM(18:1/23:0)</t>
  </si>
  <si>
    <t>SM(18:1/23:1)</t>
  </si>
  <si>
    <t>SM(18:1/24:0)</t>
  </si>
  <si>
    <t>SM(18:1/24:1)</t>
  </si>
  <si>
    <t>SM(18:1/25:0)</t>
  </si>
  <si>
    <t>SM(18:1_18:0)</t>
  </si>
  <si>
    <t>SM(18:2/14:0)</t>
  </si>
  <si>
    <t>SM(18:2/16:0)</t>
  </si>
  <si>
    <t>SM(18:2/18:1)</t>
  </si>
  <si>
    <t>SM(18:2/22:1)</t>
  </si>
  <si>
    <t>SM(18:2/23:0)</t>
  </si>
  <si>
    <t>SM(18:2/24:1)</t>
  </si>
  <si>
    <t>SM(35:1)</t>
  </si>
  <si>
    <t>SM(36:2)</t>
  </si>
  <si>
    <t>SM(37:1)</t>
  </si>
  <si>
    <t>SM(43:2)</t>
  </si>
  <si>
    <t>PC(18:0/20:3)</t>
  </si>
  <si>
    <t>Mass</t>
  </si>
  <si>
    <t>RT</t>
  </si>
  <si>
    <t>HexCer(18:1;O2/16:0)</t>
  </si>
  <si>
    <t>HexCer(18:1;2O/22:0)</t>
  </si>
  <si>
    <t>HexCer(34:1;2O)</t>
  </si>
  <si>
    <t>PC(16:0/18:0)</t>
  </si>
  <si>
    <t>PC(O-16:0/16:0)</t>
  </si>
  <si>
    <t>PI(18:0/20:4)</t>
  </si>
  <si>
    <t>SM(18:1/14:0</t>
  </si>
  <si>
    <t>SM(18:1/18:0)</t>
  </si>
  <si>
    <t>│p(corr)│</t>
  </si>
  <si>
    <t>VIP</t>
  </si>
  <si>
    <t>jacknife</t>
  </si>
  <si>
    <t>Specie Abundance</t>
  </si>
  <si>
    <r>
      <t>[M+CH3OO]</t>
    </r>
    <r>
      <rPr>
        <b/>
        <vertAlign val="superscript"/>
        <sz val="11"/>
        <rFont val="Calibri"/>
        <family val="2"/>
        <scheme val="minor"/>
      </rPr>
      <t>-</t>
    </r>
  </si>
  <si>
    <r>
      <t>[M+H]</t>
    </r>
    <r>
      <rPr>
        <vertAlign val="superscript"/>
        <sz val="11"/>
        <rFont val="Calibri"/>
        <family val="2"/>
        <scheme val="minor"/>
      </rPr>
      <t>+</t>
    </r>
  </si>
  <si>
    <r>
      <t>[M+CH3OO]</t>
    </r>
    <r>
      <rPr>
        <vertAlign val="superscript"/>
        <sz val="11"/>
        <rFont val="Calibri"/>
        <family val="2"/>
        <scheme val="minor"/>
      </rPr>
      <t>-</t>
    </r>
  </si>
  <si>
    <t>MS1+ MS/MS</t>
  </si>
  <si>
    <r>
      <t>[M+H]</t>
    </r>
    <r>
      <rPr>
        <b/>
        <vertAlign val="superscript"/>
        <sz val="11"/>
        <rFont val="Calibri"/>
        <family val="2"/>
        <scheme val="minor"/>
      </rPr>
      <t>+</t>
    </r>
  </si>
  <si>
    <t>MS/MS (MS Dial)</t>
  </si>
  <si>
    <r>
      <t>[M+H]</t>
    </r>
    <r>
      <rPr>
        <b/>
        <vertAlign val="superscript"/>
        <sz val="11"/>
        <rFont val="Calibri"/>
        <family val="2"/>
        <scheme val="minor"/>
      </rPr>
      <t>-</t>
    </r>
  </si>
  <si>
    <r>
      <t>[M-H]</t>
    </r>
    <r>
      <rPr>
        <vertAlign val="superscript"/>
        <sz val="11"/>
        <rFont val="Calibri"/>
        <family val="2"/>
        <scheme val="minor"/>
      </rPr>
      <t>-</t>
    </r>
  </si>
  <si>
    <r>
      <t>[M+H]</t>
    </r>
    <r>
      <rPr>
        <vertAlign val="superscript"/>
        <sz val="11"/>
        <rFont val="Calibri"/>
        <family val="2"/>
        <scheme val="minor"/>
      </rPr>
      <t>-</t>
    </r>
  </si>
  <si>
    <r>
      <t>[M-H]</t>
    </r>
    <r>
      <rPr>
        <b/>
        <vertAlign val="superscript"/>
        <sz val="11"/>
        <rFont val="Calibri"/>
        <family val="2"/>
        <scheme val="minor"/>
      </rPr>
      <t>-</t>
    </r>
  </si>
  <si>
    <t>SpeciePOS_Detected</t>
  </si>
  <si>
    <t>SpecieNEG_Detected</t>
  </si>
  <si>
    <t>Anntation Level</t>
  </si>
  <si>
    <t>Annotation Level</t>
  </si>
  <si>
    <r>
      <t>[M+1]</t>
    </r>
    <r>
      <rPr>
        <b/>
        <vertAlign val="superscript"/>
        <sz val="11"/>
        <rFont val="Calibri"/>
        <family val="2"/>
        <scheme val="minor"/>
      </rPr>
      <t>+</t>
    </r>
  </si>
  <si>
    <r>
      <t>[M+2]</t>
    </r>
    <r>
      <rPr>
        <b/>
        <vertAlign val="superscript"/>
        <sz val="11"/>
        <rFont val="Calibri"/>
        <family val="2"/>
        <scheme val="minor"/>
      </rPr>
      <t>+</t>
    </r>
  </si>
  <si>
    <t>PC(18:1/18:3)</t>
  </si>
  <si>
    <t>PE(O-18:2_20:4)</t>
  </si>
  <si>
    <t>PI(16:0/18:1)</t>
  </si>
  <si>
    <t>PI(17:0_20:4)</t>
  </si>
  <si>
    <t>PI(18:1/18:2)</t>
  </si>
  <si>
    <r>
      <t>[M+NH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>]</t>
    </r>
    <r>
      <rPr>
        <b/>
        <vertAlign val="superscript"/>
        <sz val="11"/>
        <rFont val="Calibri"/>
        <family val="2"/>
        <scheme val="minor"/>
      </rPr>
      <t>+</t>
    </r>
  </si>
  <si>
    <r>
      <t>[M+NH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]</t>
    </r>
    <r>
      <rPr>
        <vertAlign val="superscript"/>
        <sz val="11"/>
        <rFont val="Calibri"/>
        <family val="2"/>
        <scheme val="minor"/>
      </rPr>
      <t>+</t>
    </r>
  </si>
  <si>
    <t>PS(22:0_20:3)</t>
  </si>
  <si>
    <t>SM(34:2)</t>
  </si>
  <si>
    <t>MS2</t>
  </si>
  <si>
    <t>PI(18:0_22:5)</t>
  </si>
  <si>
    <t>PI(16:0_16:1)</t>
  </si>
  <si>
    <t>PI(18:0_18:1)</t>
  </si>
  <si>
    <t>749.5356@9.33</t>
  </si>
  <si>
    <t>ID</t>
  </si>
  <si>
    <t>q-value</t>
  </si>
  <si>
    <t>dCohen</t>
  </si>
  <si>
    <t>↓</t>
  </si>
  <si>
    <t>sdNon-Sus</t>
  </si>
  <si>
    <t>sdSus</t>
  </si>
  <si>
    <t>averageNon-Sus</t>
  </si>
  <si>
    <t>averageSus</t>
  </si>
  <si>
    <t>Feature ID</t>
  </si>
  <si>
    <t>Samples</t>
  </si>
  <si>
    <t>SM(40:2)</t>
  </si>
  <si>
    <t>SM(36:1)</t>
  </si>
  <si>
    <t>Samle</t>
  </si>
  <si>
    <t>Linex</t>
  </si>
  <si>
    <t>Group</t>
  </si>
  <si>
    <t>averageNonSus</t>
  </si>
  <si>
    <r>
      <t>%</t>
    </r>
    <r>
      <rPr>
        <b/>
        <sz val="11"/>
        <rFont val="Calibri"/>
        <family val="2"/>
      </rPr>
      <t>Δ</t>
    </r>
    <r>
      <rPr>
        <b/>
        <sz val="12.65"/>
        <rFont val="Calibri"/>
        <family val="2"/>
      </rPr>
      <t xml:space="preserve"> (FC)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</si>
</sst>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</font>
    <font>
      <sz val="11"/>
      <color theme="0"/>
      <name val="Calibri"/>
      <family val="2"/>
      <scheme val="minor"/>
    </font>
    <font>
      <b/>
      <sz val="12.65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53FA"/>
      <color rgb="FFF04656"/>
      <color rgb="FFAE0E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8"/>
  <sheetViews>
    <sheetView tabSelected="1" topLeftCell="H1" zoomScale="70" zoomScaleNormal="70" workbookViewId="0">
      <selection activeCell="R3" sqref="R3"/>
    </sheetView>
  </sheetViews>
  <sheetFormatPr baseColWidth="10" defaultColWidth="8.81640625" defaultRowHeight="14.5" x14ac:dyDescent="0.35"/>
  <cols>
    <col min="1" max="1" width="24.7265625" style="36" bestFit="1" customWidth="1"/>
    <col min="2" max="2" width="16.1796875" style="11" bestFit="1" customWidth="1"/>
    <col min="3" max="3" width="12.81640625" style="11" bestFit="1" customWidth="1"/>
    <col min="4" max="4" width="21.54296875" style="36" bestFit="1" customWidth="1"/>
    <col min="5" max="5" width="21.1796875" style="11" bestFit="1" customWidth="1"/>
    <col min="6" max="6" width="23.7265625" style="11" bestFit="1" customWidth="1"/>
    <col min="7" max="7" width="35.26953125" style="11" bestFit="1" customWidth="1"/>
    <col min="8" max="8" width="30" style="11" bestFit="1" customWidth="1"/>
    <col min="9" max="12" width="20" style="1" customWidth="1"/>
    <col min="13" max="13" width="13" style="1" customWidth="1"/>
    <col min="14" max="14" width="13.54296875" style="1" customWidth="1"/>
    <col min="15" max="15" width="23.54296875" style="1" customWidth="1"/>
    <col min="16" max="16" width="8.81640625" style="1" customWidth="1"/>
    <col min="17" max="17" width="19.26953125" style="1" bestFit="1" customWidth="1"/>
    <col min="18" max="43" width="20.54296875" style="11" bestFit="1" customWidth="1"/>
    <col min="44" max="55" width="14.81640625" style="11" bestFit="1" customWidth="1"/>
    <col min="56" max="16384" width="8.81640625" style="11"/>
  </cols>
  <sheetData>
    <row r="1" spans="1:55" s="9" customFormat="1" ht="15" thickBot="1" x14ac:dyDescent="0.4">
      <c r="B1" s="1"/>
      <c r="C1" s="1"/>
      <c r="R1" s="28" t="s">
        <v>0</v>
      </c>
      <c r="S1" s="29" t="s">
        <v>0</v>
      </c>
      <c r="T1" s="29" t="s">
        <v>0</v>
      </c>
      <c r="U1" s="29" t="s">
        <v>0</v>
      </c>
      <c r="V1" s="29" t="s">
        <v>0</v>
      </c>
      <c r="W1" s="29" t="s">
        <v>0</v>
      </c>
      <c r="X1" s="29" t="s">
        <v>0</v>
      </c>
      <c r="Y1" s="29" t="s">
        <v>0</v>
      </c>
      <c r="Z1" s="29" t="s">
        <v>0</v>
      </c>
      <c r="AA1" s="29" t="s">
        <v>0</v>
      </c>
      <c r="AB1" s="29" t="s">
        <v>0</v>
      </c>
      <c r="AC1" s="29" t="s">
        <v>0</v>
      </c>
      <c r="AD1" s="29" t="s">
        <v>0</v>
      </c>
      <c r="AE1" s="29" t="s">
        <v>0</v>
      </c>
      <c r="AF1" s="29" t="s">
        <v>0</v>
      </c>
      <c r="AG1" s="29" t="s">
        <v>0</v>
      </c>
      <c r="AH1" s="29" t="s">
        <v>0</v>
      </c>
      <c r="AI1" s="29" t="s">
        <v>0</v>
      </c>
      <c r="AJ1" s="29" t="s">
        <v>0</v>
      </c>
      <c r="AK1" s="29" t="s">
        <v>0</v>
      </c>
      <c r="AL1" s="29" t="s">
        <v>0</v>
      </c>
      <c r="AM1" s="29" t="s">
        <v>0</v>
      </c>
      <c r="AN1" s="29" t="s">
        <v>0</v>
      </c>
      <c r="AO1" s="29" t="s">
        <v>0</v>
      </c>
      <c r="AP1" s="29" t="s">
        <v>0</v>
      </c>
      <c r="AQ1" s="29" t="s">
        <v>0</v>
      </c>
      <c r="AR1" s="29" t="s">
        <v>1</v>
      </c>
      <c r="AS1" s="29" t="s">
        <v>1</v>
      </c>
      <c r="AT1" s="29" t="s">
        <v>1</v>
      </c>
      <c r="AU1" s="29" t="s">
        <v>1</v>
      </c>
      <c r="AV1" s="29" t="s">
        <v>1</v>
      </c>
      <c r="AW1" s="29" t="s">
        <v>1</v>
      </c>
      <c r="AX1" s="29" t="s">
        <v>1</v>
      </c>
      <c r="AY1" s="29" t="s">
        <v>1</v>
      </c>
      <c r="AZ1" s="29" t="s">
        <v>1</v>
      </c>
      <c r="BA1" s="29" t="s">
        <v>1</v>
      </c>
      <c r="BB1" s="29" t="s">
        <v>1</v>
      </c>
      <c r="BC1" s="30" t="s">
        <v>1</v>
      </c>
    </row>
    <row r="2" spans="1:55" s="9" customFormat="1" ht="15" thickBot="1" x14ac:dyDescent="0.4">
      <c r="A2" s="16" t="s">
        <v>277</v>
      </c>
      <c r="B2" s="3" t="s">
        <v>233</v>
      </c>
      <c r="C2" s="4" t="s">
        <v>234</v>
      </c>
      <c r="D2" s="16" t="s">
        <v>246</v>
      </c>
      <c r="E2" s="3" t="s">
        <v>290</v>
      </c>
      <c r="F2" s="3" t="s">
        <v>257</v>
      </c>
      <c r="G2" s="3" t="s">
        <v>258</v>
      </c>
      <c r="H2" s="4" t="s">
        <v>260</v>
      </c>
      <c r="I2" s="16" t="s">
        <v>281</v>
      </c>
      <c r="J2" s="3" t="s">
        <v>282</v>
      </c>
      <c r="K2" s="3" t="s">
        <v>283</v>
      </c>
      <c r="L2" s="3" t="s">
        <v>284</v>
      </c>
      <c r="M2" s="3" t="s">
        <v>278</v>
      </c>
      <c r="N2" s="3" t="s">
        <v>279</v>
      </c>
      <c r="O2" s="3" t="s">
        <v>3</v>
      </c>
      <c r="P2" s="3" t="s">
        <v>4</v>
      </c>
      <c r="Q2" s="4" t="s">
        <v>2</v>
      </c>
      <c r="R2" s="16">
        <v>14</v>
      </c>
      <c r="S2" s="3">
        <v>15</v>
      </c>
      <c r="T2" s="3">
        <v>18</v>
      </c>
      <c r="U2" s="3">
        <v>21</v>
      </c>
      <c r="V2" s="3">
        <v>25</v>
      </c>
      <c r="W2" s="3">
        <v>43</v>
      </c>
      <c r="X2" s="3">
        <v>44</v>
      </c>
      <c r="Y2" s="3">
        <v>45</v>
      </c>
      <c r="Z2" s="3">
        <v>46</v>
      </c>
      <c r="AA2" s="3">
        <v>47</v>
      </c>
      <c r="AB2" s="3">
        <v>50</v>
      </c>
      <c r="AC2" s="3">
        <v>51</v>
      </c>
      <c r="AD2" s="3">
        <v>52</v>
      </c>
      <c r="AE2" s="3">
        <v>53</v>
      </c>
      <c r="AF2" s="3">
        <v>54</v>
      </c>
      <c r="AG2" s="3">
        <v>56</v>
      </c>
      <c r="AH2" s="3">
        <v>57</v>
      </c>
      <c r="AI2" s="3">
        <v>58</v>
      </c>
      <c r="AJ2" s="3">
        <v>60</v>
      </c>
      <c r="AK2" s="3">
        <v>62</v>
      </c>
      <c r="AL2" s="3">
        <v>63</v>
      </c>
      <c r="AM2" s="3">
        <v>64</v>
      </c>
      <c r="AN2" s="3">
        <v>66</v>
      </c>
      <c r="AO2" s="3">
        <v>69</v>
      </c>
      <c r="AP2" s="3">
        <v>70</v>
      </c>
      <c r="AQ2" s="3">
        <v>71</v>
      </c>
      <c r="AR2" s="3">
        <v>16</v>
      </c>
      <c r="AS2" s="3">
        <v>22</v>
      </c>
      <c r="AT2" s="3">
        <v>23</v>
      </c>
      <c r="AU2" s="3">
        <v>27</v>
      </c>
      <c r="AV2" s="3">
        <v>28</v>
      </c>
      <c r="AW2" s="3">
        <v>38</v>
      </c>
      <c r="AX2" s="3">
        <v>39</v>
      </c>
      <c r="AY2" s="3">
        <v>49</v>
      </c>
      <c r="AZ2" s="3">
        <v>59</v>
      </c>
      <c r="BA2" s="3">
        <v>65</v>
      </c>
      <c r="BB2" s="3">
        <v>73</v>
      </c>
      <c r="BC2" s="4">
        <v>97</v>
      </c>
    </row>
    <row r="3" spans="1:55" s="1" customFormat="1" ht="18.5" x14ac:dyDescent="0.35">
      <c r="A3" s="39" t="s">
        <v>5</v>
      </c>
      <c r="B3" s="40">
        <v>649.63199999999995</v>
      </c>
      <c r="C3" s="41">
        <v>12.39</v>
      </c>
      <c r="D3" s="39" t="s">
        <v>247</v>
      </c>
      <c r="E3" s="40" t="s">
        <v>6</v>
      </c>
      <c r="F3" s="40"/>
      <c r="G3" s="40" t="s">
        <v>249</v>
      </c>
      <c r="H3" s="41" t="s">
        <v>24</v>
      </c>
      <c r="I3" s="42">
        <f>+_xlfn.STDEV.S(R3:AQ3)</f>
        <v>266038.45023851184</v>
      </c>
      <c r="J3" s="40">
        <f>+_xlfn.STDEV.S(AR3:BC3)</f>
        <v>137953.50313209862</v>
      </c>
      <c r="K3" s="40">
        <f>+AVERAGE(R3:AQ3)</f>
        <v>644261.802686446</v>
      </c>
      <c r="L3" s="40">
        <f>+AVERAGE(AR3:BC3)</f>
        <v>366617.1557777634</v>
      </c>
      <c r="M3" s="40">
        <v>3.5785279559217599E-3</v>
      </c>
      <c r="N3" s="40">
        <f>+ABS(L3-K3)/SQRT(((12-1)*J3^2+(26-1)*I3^2)/(12+26-2))</f>
        <v>1.1842533469492385</v>
      </c>
      <c r="O3" s="40">
        <f>+L3/K3</f>
        <v>0.56904996423665255</v>
      </c>
      <c r="P3" s="40">
        <f>+((L3-K3)/K3)*100</f>
        <v>-43.095003576334747</v>
      </c>
      <c r="Q3" s="31" t="s">
        <v>280</v>
      </c>
      <c r="R3" s="12">
        <v>609778.991104563</v>
      </c>
      <c r="S3" s="1">
        <v>554806.60615622601</v>
      </c>
      <c r="T3" s="1">
        <v>671500.12625550001</v>
      </c>
      <c r="U3" s="1">
        <v>834380.18032721302</v>
      </c>
      <c r="V3" s="1">
        <v>879951.74666085595</v>
      </c>
      <c r="W3" s="1">
        <v>820310.03073627001</v>
      </c>
      <c r="X3" s="1">
        <v>873470.39294475596</v>
      </c>
      <c r="Y3" s="1">
        <v>1684013.29125778</v>
      </c>
      <c r="Z3" s="1">
        <v>849411.48373334098</v>
      </c>
      <c r="AA3" s="1">
        <v>644813.21263431595</v>
      </c>
      <c r="AB3" s="1">
        <v>351694.26754050999</v>
      </c>
      <c r="AC3" s="1">
        <v>550425.49579968199</v>
      </c>
      <c r="AD3" s="1">
        <v>597250.44286281499</v>
      </c>
      <c r="AE3" s="1">
        <v>596599.67025210196</v>
      </c>
      <c r="AF3" s="1">
        <v>564267.17494588695</v>
      </c>
      <c r="AG3" s="1">
        <v>539883.52404207201</v>
      </c>
      <c r="AH3" s="1">
        <v>712956.59238335502</v>
      </c>
      <c r="AI3" s="1">
        <v>385686.08264025103</v>
      </c>
      <c r="AJ3" s="1">
        <v>520246.462549983</v>
      </c>
      <c r="AK3" s="1">
        <v>781382.53428115998</v>
      </c>
      <c r="AL3" s="1">
        <v>442485.89149958902</v>
      </c>
      <c r="AM3" s="1">
        <v>459566.21309141902</v>
      </c>
      <c r="AN3" s="1">
        <v>380381.22131700697</v>
      </c>
      <c r="AO3" s="1">
        <v>401665.53923578002</v>
      </c>
      <c r="AP3" s="1">
        <v>576289.78863798198</v>
      </c>
      <c r="AQ3" s="1">
        <v>467589.90695718298</v>
      </c>
      <c r="AR3" s="1">
        <v>305558.57707720599</v>
      </c>
      <c r="AS3" s="1">
        <v>282047.87702477298</v>
      </c>
      <c r="AT3" s="1">
        <v>132449.426348921</v>
      </c>
      <c r="AU3" s="1">
        <v>376104.42394286802</v>
      </c>
      <c r="AV3" s="1">
        <v>328581.06396204501</v>
      </c>
      <c r="AW3" s="1">
        <v>304511.76603459101</v>
      </c>
      <c r="AX3" s="1">
        <v>447524.63131294399</v>
      </c>
      <c r="AY3" s="1">
        <v>277232.10337588098</v>
      </c>
      <c r="AZ3" s="1">
        <v>268146.81629201298</v>
      </c>
      <c r="BA3" s="1">
        <v>602696.75517258304</v>
      </c>
      <c r="BB3" s="1">
        <v>540412.14286691905</v>
      </c>
      <c r="BC3" s="7">
        <v>534140.28592241695</v>
      </c>
    </row>
    <row r="4" spans="1:55" s="1" customFormat="1" ht="18.5" x14ac:dyDescent="0.35">
      <c r="A4" s="39" t="s">
        <v>8</v>
      </c>
      <c r="B4" s="40">
        <v>537.51220000000001</v>
      </c>
      <c r="C4" s="41">
        <v>9.09</v>
      </c>
      <c r="D4" s="39" t="s">
        <v>251</v>
      </c>
      <c r="E4" s="40" t="s">
        <v>9</v>
      </c>
      <c r="F4" s="40" t="s">
        <v>248</v>
      </c>
      <c r="G4" s="40"/>
      <c r="H4" s="41" t="s">
        <v>93</v>
      </c>
      <c r="I4" s="42">
        <f t="shared" ref="I4:I67" si="0">+_xlfn.STDEV.S(R4:AQ4)</f>
        <v>48289.768283572485</v>
      </c>
      <c r="J4" s="40">
        <f t="shared" ref="J4:J67" si="1">+_xlfn.STDEV.S(AR4:BC4)</f>
        <v>57050.152344192371</v>
      </c>
      <c r="K4" s="40">
        <f t="shared" ref="K4:K67" si="2">+AVERAGE(R4:AQ4)</f>
        <v>221501.45790285181</v>
      </c>
      <c r="L4" s="40">
        <f t="shared" ref="L4:L67" si="3">+AVERAGE(AR4:BC4)</f>
        <v>121042.46575912698</v>
      </c>
      <c r="M4" s="40">
        <v>2.5711699247377802E-3</v>
      </c>
      <c r="N4" s="40">
        <f t="shared" ref="N4:N67" si="4">+ABS(L4-K4)/SQRT(((12-1)*J4^2+(26-1)*I4^2)/(12+26-2))</f>
        <v>1.964927349564316</v>
      </c>
      <c r="O4" s="40">
        <f t="shared" ref="O4:O67" si="5">+L4/K4</f>
        <v>0.54646351723885689</v>
      </c>
      <c r="P4" s="40">
        <f t="shared" ref="P4:P67" si="6">+((L4-K4)/K4)*100</f>
        <v>-45.353648276114313</v>
      </c>
      <c r="Q4" s="31" t="s">
        <v>280</v>
      </c>
      <c r="R4" s="12">
        <v>211417.293291763</v>
      </c>
      <c r="S4" s="1">
        <v>280652.238344941</v>
      </c>
      <c r="T4" s="1">
        <v>231551.135944301</v>
      </c>
      <c r="U4" s="1">
        <v>273277.342640483</v>
      </c>
      <c r="V4" s="1">
        <v>251927.04855360801</v>
      </c>
      <c r="W4" s="1">
        <v>253477.42995437499</v>
      </c>
      <c r="X4" s="1">
        <v>198630.85128009701</v>
      </c>
      <c r="Y4" s="1">
        <v>273610.19009295799</v>
      </c>
      <c r="Z4" s="1">
        <v>325192.66549929901</v>
      </c>
      <c r="AA4" s="1">
        <v>209558.56110531901</v>
      </c>
      <c r="AB4" s="1">
        <v>275650.63970222301</v>
      </c>
      <c r="AC4" s="1">
        <v>225533.18438429199</v>
      </c>
      <c r="AD4" s="1">
        <v>211526.31689717399</v>
      </c>
      <c r="AE4" s="1">
        <v>317022.67462577199</v>
      </c>
      <c r="AF4" s="1">
        <v>161487.858159236</v>
      </c>
      <c r="AG4" s="1">
        <v>190963.26731572699</v>
      </c>
      <c r="AH4" s="1">
        <v>214827.43724846299</v>
      </c>
      <c r="AI4" s="1">
        <v>177473.248328293</v>
      </c>
      <c r="AJ4" s="1">
        <v>208100.068398073</v>
      </c>
      <c r="AK4" s="1">
        <v>182786.85515044801</v>
      </c>
      <c r="AL4" s="1">
        <v>206832.44007146399</v>
      </c>
      <c r="AM4" s="1">
        <v>196107.85827610799</v>
      </c>
      <c r="AN4" s="1">
        <v>152687.698763639</v>
      </c>
      <c r="AO4" s="1">
        <v>198513.64913455601</v>
      </c>
      <c r="AP4" s="1">
        <v>203739.61921026799</v>
      </c>
      <c r="AQ4" s="1">
        <v>126490.33310126601</v>
      </c>
      <c r="AR4" s="1">
        <v>71147.824909201197</v>
      </c>
      <c r="AS4" s="1">
        <v>94437.528818664607</v>
      </c>
      <c r="AT4" s="1">
        <v>87028.054611794796</v>
      </c>
      <c r="AU4" s="1">
        <v>117864.037732775</v>
      </c>
      <c r="AV4" s="1">
        <v>67424.980902949406</v>
      </c>
      <c r="AW4" s="1">
        <v>147612.50205657701</v>
      </c>
      <c r="AX4" s="1">
        <v>99798.149375674795</v>
      </c>
      <c r="AY4" s="1">
        <v>90041.279460621299</v>
      </c>
      <c r="AZ4" s="1">
        <v>56680.295137756599</v>
      </c>
      <c r="BA4" s="1">
        <v>209861.12711299499</v>
      </c>
      <c r="BB4" s="1">
        <v>195008.667816072</v>
      </c>
      <c r="BC4" s="7">
        <v>215605.14117444199</v>
      </c>
    </row>
    <row r="5" spans="1:55" s="1" customFormat="1" ht="18.5" x14ac:dyDescent="0.35">
      <c r="A5" s="39" t="s">
        <v>12</v>
      </c>
      <c r="B5" s="40">
        <v>565.54340000000002</v>
      </c>
      <c r="C5" s="41">
        <v>11.44</v>
      </c>
      <c r="D5" s="39" t="s">
        <v>247</v>
      </c>
      <c r="E5" s="40" t="s">
        <v>11</v>
      </c>
      <c r="F5" s="40" t="s">
        <v>248</v>
      </c>
      <c r="G5" s="40" t="s">
        <v>249</v>
      </c>
      <c r="H5" s="41" t="s">
        <v>24</v>
      </c>
      <c r="I5" s="42">
        <f t="shared" si="0"/>
        <v>134509.57433447574</v>
      </c>
      <c r="J5" s="40">
        <f t="shared" si="1"/>
        <v>106626.8329182319</v>
      </c>
      <c r="K5" s="40">
        <f t="shared" si="2"/>
        <v>380767.75313388841</v>
      </c>
      <c r="L5" s="40">
        <f t="shared" si="3"/>
        <v>208214.22488547818</v>
      </c>
      <c r="M5" s="40">
        <v>8.5041592608580494E-3</v>
      </c>
      <c r="N5" s="40">
        <f t="shared" si="4"/>
        <v>1.3625209764480535</v>
      </c>
      <c r="O5" s="40">
        <f t="shared" si="5"/>
        <v>0.54682735912319846</v>
      </c>
      <c r="P5" s="40">
        <f t="shared" si="6"/>
        <v>-45.317264087680151</v>
      </c>
      <c r="Q5" s="31" t="s">
        <v>280</v>
      </c>
      <c r="R5" s="12">
        <v>316116.069270865</v>
      </c>
      <c r="S5" s="1">
        <v>590820.28587062703</v>
      </c>
      <c r="T5" s="1">
        <v>439319.35426301701</v>
      </c>
      <c r="U5" s="1">
        <v>439086.97515281697</v>
      </c>
      <c r="V5" s="1">
        <v>492546.34627272002</v>
      </c>
      <c r="W5" s="1">
        <v>587997.63315333403</v>
      </c>
      <c r="X5" s="1">
        <v>267079.14416102099</v>
      </c>
      <c r="Y5" s="1">
        <v>461128.85519999999</v>
      </c>
      <c r="Z5" s="1">
        <v>633683.20832283795</v>
      </c>
      <c r="AA5" s="1">
        <v>331487.82449794002</v>
      </c>
      <c r="AB5" s="1">
        <v>271696.673264321</v>
      </c>
      <c r="AC5" s="1">
        <v>435655.699221858</v>
      </c>
      <c r="AD5" s="1">
        <v>369947.68124597101</v>
      </c>
      <c r="AE5" s="1">
        <v>660565.38171093899</v>
      </c>
      <c r="AF5" s="1">
        <v>228575.022775205</v>
      </c>
      <c r="AG5" s="1">
        <v>313801.19305422099</v>
      </c>
      <c r="AH5" s="1">
        <v>511122.48275036499</v>
      </c>
      <c r="AI5" s="1">
        <v>313470.75139803899</v>
      </c>
      <c r="AJ5" s="1">
        <v>325105.82865242998</v>
      </c>
      <c r="AK5" s="1">
        <v>329093.77199730999</v>
      </c>
      <c r="AL5" s="1">
        <v>294470.27446315601</v>
      </c>
      <c r="AM5" s="1">
        <v>289707.47301243799</v>
      </c>
      <c r="AN5" s="1">
        <v>170464.915899324</v>
      </c>
      <c r="AO5" s="1">
        <v>342989.01378389099</v>
      </c>
      <c r="AP5" s="1">
        <v>304563.23961147398</v>
      </c>
      <c r="AQ5" s="1">
        <v>179466.48247497901</v>
      </c>
      <c r="AR5" s="1">
        <v>75369.0682225653</v>
      </c>
      <c r="AS5" s="1">
        <v>119527.006335299</v>
      </c>
      <c r="AT5" s="1">
        <v>141006.99867429899</v>
      </c>
      <c r="AU5" s="1">
        <v>184675.145012408</v>
      </c>
      <c r="AV5" s="1">
        <v>154592.334509126</v>
      </c>
      <c r="AW5" s="1">
        <v>334590.802956709</v>
      </c>
      <c r="AX5" s="1">
        <v>183065.732462988</v>
      </c>
      <c r="AY5" s="1">
        <v>159640.343580271</v>
      </c>
      <c r="AZ5" s="1">
        <v>128317.968646651</v>
      </c>
      <c r="BA5" s="1">
        <v>359470.48510484799</v>
      </c>
      <c r="BB5" s="1">
        <v>413191.17634416599</v>
      </c>
      <c r="BC5" s="7">
        <v>245123.63677640801</v>
      </c>
    </row>
    <row r="6" spans="1:55" s="1" customFormat="1" ht="18.5" x14ac:dyDescent="0.35">
      <c r="A6" s="39" t="s">
        <v>15</v>
      </c>
      <c r="B6" s="40">
        <v>593.57320000000004</v>
      </c>
      <c r="C6" s="41">
        <v>11.97</v>
      </c>
      <c r="D6" s="39" t="s">
        <v>247</v>
      </c>
      <c r="E6" s="40" t="s">
        <v>14</v>
      </c>
      <c r="F6" s="40" t="s">
        <v>248</v>
      </c>
      <c r="G6" s="40" t="s">
        <v>249</v>
      </c>
      <c r="H6" s="41" t="s">
        <v>24</v>
      </c>
      <c r="I6" s="42">
        <f t="shared" si="0"/>
        <v>188016.1491347533</v>
      </c>
      <c r="J6" s="40">
        <f t="shared" si="1"/>
        <v>150932.54911547052</v>
      </c>
      <c r="K6" s="40">
        <f>+AVERAGE(R6:AQ6)</f>
        <v>605143.02111002069</v>
      </c>
      <c r="L6" s="40">
        <f t="shared" si="3"/>
        <v>349512.45922669838</v>
      </c>
      <c r="M6" s="40">
        <v>4.5288457810124597E-3</v>
      </c>
      <c r="N6" s="40">
        <f t="shared" si="4"/>
        <v>1.4400999452977326</v>
      </c>
      <c r="O6" s="40">
        <f t="shared" si="5"/>
        <v>0.57757000747622222</v>
      </c>
      <c r="P6" s="40">
        <f t="shared" si="6"/>
        <v>-42.242999252377771</v>
      </c>
      <c r="Q6" s="31" t="s">
        <v>280</v>
      </c>
      <c r="R6" s="12">
        <v>583662.29665591801</v>
      </c>
      <c r="S6" s="1">
        <v>1100259.9256621001</v>
      </c>
      <c r="T6" s="1">
        <v>710345.67569023604</v>
      </c>
      <c r="U6" s="1">
        <v>752259.710858954</v>
      </c>
      <c r="V6" s="1">
        <v>901433.39412928396</v>
      </c>
      <c r="W6" s="1">
        <v>798695.43076265196</v>
      </c>
      <c r="X6" s="1">
        <v>481050.01232709899</v>
      </c>
      <c r="Y6" s="1">
        <v>667901.64337841596</v>
      </c>
      <c r="Z6" s="1">
        <v>718447.24323259701</v>
      </c>
      <c r="AA6" s="1">
        <v>542187.27015341597</v>
      </c>
      <c r="AB6" s="1">
        <v>506837.30624681403</v>
      </c>
      <c r="AC6" s="1">
        <v>628195.294870727</v>
      </c>
      <c r="AD6" s="1">
        <v>817826.09313759895</v>
      </c>
      <c r="AE6" s="1">
        <v>729816.15765549405</v>
      </c>
      <c r="AF6" s="1">
        <v>312670.56498793198</v>
      </c>
      <c r="AG6" s="1">
        <v>427803.07616657298</v>
      </c>
      <c r="AH6" s="1">
        <v>676097.18261907797</v>
      </c>
      <c r="AI6" s="1">
        <v>415418.78486249398</v>
      </c>
      <c r="AJ6" s="1">
        <v>569213.44341991597</v>
      </c>
      <c r="AK6" s="1">
        <v>561998.97660876601</v>
      </c>
      <c r="AL6" s="1">
        <v>444267.42498671799</v>
      </c>
      <c r="AM6" s="1">
        <v>587237.99235305702</v>
      </c>
      <c r="AN6" s="1">
        <v>305086.40408958698</v>
      </c>
      <c r="AO6" s="1">
        <v>441037.37361544301</v>
      </c>
      <c r="AP6" s="1">
        <v>695093.57807979395</v>
      </c>
      <c r="AQ6" s="1">
        <v>358876.29230987001</v>
      </c>
      <c r="AR6" s="1">
        <v>160580.64253251901</v>
      </c>
      <c r="AS6" s="1">
        <v>209878.56277697199</v>
      </c>
      <c r="AT6" s="1">
        <v>347205.68053384603</v>
      </c>
      <c r="AU6" s="1">
        <v>348540.185388332</v>
      </c>
      <c r="AV6" s="1">
        <v>264480.50544986699</v>
      </c>
      <c r="AW6" s="1">
        <v>365419.08469748602</v>
      </c>
      <c r="AX6" s="1">
        <v>264170.99740870303</v>
      </c>
      <c r="AY6" s="1">
        <v>271572.328525419</v>
      </c>
      <c r="AZ6" s="1">
        <v>253600.60787658201</v>
      </c>
      <c r="BA6" s="1">
        <v>677095.88276947301</v>
      </c>
      <c r="BB6" s="1">
        <v>478844.27329367702</v>
      </c>
      <c r="BC6" s="7">
        <v>552760.75946750503</v>
      </c>
    </row>
    <row r="7" spans="1:55" s="1" customFormat="1" ht="18.5" x14ac:dyDescent="0.35">
      <c r="A7" s="39" t="s">
        <v>16</v>
      </c>
      <c r="B7" s="40">
        <v>607.58960000000002</v>
      </c>
      <c r="C7" s="41">
        <v>12.13</v>
      </c>
      <c r="D7" s="39" t="s">
        <v>247</v>
      </c>
      <c r="E7" s="40" t="s">
        <v>17</v>
      </c>
      <c r="F7" s="40"/>
      <c r="G7" s="43" t="s">
        <v>7</v>
      </c>
      <c r="H7" s="41" t="s">
        <v>24</v>
      </c>
      <c r="I7" s="42">
        <f t="shared" si="0"/>
        <v>108738.06583887598</v>
      </c>
      <c r="J7" s="40">
        <f t="shared" si="1"/>
        <v>90261.099663726272</v>
      </c>
      <c r="K7" s="40">
        <f t="shared" si="2"/>
        <v>450781.13521112571</v>
      </c>
      <c r="L7" s="40">
        <f t="shared" si="3"/>
        <v>305308.17483774392</v>
      </c>
      <c r="M7" s="40">
        <v>4.9068967483917201E-3</v>
      </c>
      <c r="N7" s="40">
        <f t="shared" si="4"/>
        <v>1.4063093378705935</v>
      </c>
      <c r="O7" s="40">
        <f t="shared" si="5"/>
        <v>0.6772869381385076</v>
      </c>
      <c r="P7" s="40">
        <f t="shared" si="6"/>
        <v>-32.271306186149239</v>
      </c>
      <c r="Q7" s="31" t="s">
        <v>280</v>
      </c>
      <c r="R7" s="12">
        <v>454504.13418487099</v>
      </c>
      <c r="S7" s="1">
        <v>829680.63694923103</v>
      </c>
      <c r="T7" s="1">
        <v>477586.93975442601</v>
      </c>
      <c r="U7" s="1">
        <v>533701.98990162602</v>
      </c>
      <c r="V7" s="1">
        <v>496127.81353126903</v>
      </c>
      <c r="W7" s="1">
        <v>516871.42298832099</v>
      </c>
      <c r="X7" s="1">
        <v>393517.09573335102</v>
      </c>
      <c r="Y7" s="1">
        <v>388787.100393456</v>
      </c>
      <c r="Z7" s="1">
        <v>439743.84046861099</v>
      </c>
      <c r="AA7" s="1">
        <v>446573.13175069401</v>
      </c>
      <c r="AB7" s="1">
        <v>413042.56965173897</v>
      </c>
      <c r="AC7" s="1">
        <v>509261.21638099401</v>
      </c>
      <c r="AD7" s="1">
        <v>575783.13567675196</v>
      </c>
      <c r="AE7" s="1">
        <v>433012.98495795601</v>
      </c>
      <c r="AF7" s="1">
        <v>297371.33354776702</v>
      </c>
      <c r="AG7" s="1">
        <v>329200.81605284999</v>
      </c>
      <c r="AH7" s="1">
        <v>456980.16651435499</v>
      </c>
      <c r="AI7" s="1">
        <v>353812.29224064498</v>
      </c>
      <c r="AJ7" s="1">
        <v>528042.07043406402</v>
      </c>
      <c r="AK7" s="1">
        <v>431468.5543134</v>
      </c>
      <c r="AL7" s="1">
        <v>390924.99708061502</v>
      </c>
      <c r="AM7" s="1">
        <v>518298.08508322499</v>
      </c>
      <c r="AN7" s="1">
        <v>323782.22129189398</v>
      </c>
      <c r="AO7" s="1">
        <v>373964.92988313601</v>
      </c>
      <c r="AP7" s="1">
        <v>507411.59991807299</v>
      </c>
      <c r="AQ7" s="1">
        <v>300858.436805946</v>
      </c>
      <c r="AR7" s="1">
        <v>257935.07675629901</v>
      </c>
      <c r="AS7" s="1">
        <v>308032.31479313102</v>
      </c>
      <c r="AT7" s="1">
        <v>233130.153777589</v>
      </c>
      <c r="AU7" s="1">
        <v>314295.40548383101</v>
      </c>
      <c r="AV7" s="1">
        <v>270912.79880643898</v>
      </c>
      <c r="AW7" s="1">
        <v>208869.42474515401</v>
      </c>
      <c r="AX7" s="1">
        <v>264365.67475329997</v>
      </c>
      <c r="AY7" s="1">
        <v>262521.09224969498</v>
      </c>
      <c r="AZ7" s="1">
        <v>245360.597118048</v>
      </c>
      <c r="BA7" s="1">
        <v>462029.07744043198</v>
      </c>
      <c r="BB7" s="1">
        <v>333048.18609977001</v>
      </c>
      <c r="BC7" s="7">
        <v>503198.29602923902</v>
      </c>
    </row>
    <row r="8" spans="1:55" s="1" customFormat="1" ht="18.5" x14ac:dyDescent="0.35">
      <c r="A8" s="39" t="s">
        <v>19</v>
      </c>
      <c r="B8" s="40">
        <v>621.60590000000002</v>
      </c>
      <c r="C8" s="41">
        <v>12.27</v>
      </c>
      <c r="D8" s="39" t="s">
        <v>247</v>
      </c>
      <c r="E8" s="40" t="s">
        <v>18</v>
      </c>
      <c r="F8" s="40" t="s">
        <v>248</v>
      </c>
      <c r="G8" s="40" t="s">
        <v>249</v>
      </c>
      <c r="H8" s="41" t="s">
        <v>250</v>
      </c>
      <c r="I8" s="42">
        <f t="shared" si="0"/>
        <v>710524.30025343085</v>
      </c>
      <c r="J8" s="40">
        <f t="shared" si="1"/>
        <v>660822.85367706837</v>
      </c>
      <c r="K8" s="40">
        <f t="shared" si="2"/>
        <v>2363784.5278417119</v>
      </c>
      <c r="L8" s="40">
        <f t="shared" si="3"/>
        <v>1423550.6703991771</v>
      </c>
      <c r="M8" s="40">
        <v>6.6410970617466203E-3</v>
      </c>
      <c r="N8" s="40">
        <f t="shared" si="4"/>
        <v>1.3514649764822084</v>
      </c>
      <c r="O8" s="40">
        <f t="shared" si="5"/>
        <v>0.60223368654458997</v>
      </c>
      <c r="P8" s="40">
        <f t="shared" si="6"/>
        <v>-39.776631345541006</v>
      </c>
      <c r="Q8" s="31" t="s">
        <v>280</v>
      </c>
      <c r="R8" s="12">
        <v>2412773.3997942102</v>
      </c>
      <c r="S8" s="1">
        <v>4005483.91608311</v>
      </c>
      <c r="T8" s="1">
        <v>2287256.2816049401</v>
      </c>
      <c r="U8" s="1">
        <v>3368149.6720235599</v>
      </c>
      <c r="V8" s="1">
        <v>2524857.23738414</v>
      </c>
      <c r="W8" s="1">
        <v>3038664.9249102399</v>
      </c>
      <c r="X8" s="1">
        <v>2041471.9303359501</v>
      </c>
      <c r="Y8" s="1">
        <v>2718634.1281796601</v>
      </c>
      <c r="Z8" s="1">
        <v>2220559.6642513801</v>
      </c>
      <c r="AA8" s="1">
        <v>2638249.1871057102</v>
      </c>
      <c r="AB8" s="1">
        <v>2089835.6289067999</v>
      </c>
      <c r="AC8" s="1">
        <v>2369279.0573398201</v>
      </c>
      <c r="AD8" s="1">
        <v>3885044.8914820198</v>
      </c>
      <c r="AE8" s="1">
        <v>2660395.6372920698</v>
      </c>
      <c r="AF8" s="1">
        <v>1326800.2514726201</v>
      </c>
      <c r="AG8" s="1">
        <v>1887221.3078278599</v>
      </c>
      <c r="AH8" s="1">
        <v>2256450.4617976299</v>
      </c>
      <c r="AI8" s="1">
        <v>1476033.6228593001</v>
      </c>
      <c r="AJ8" s="1">
        <v>2019723.3798350401</v>
      </c>
      <c r="AK8" s="1">
        <v>2741086.5827193498</v>
      </c>
      <c r="AL8" s="1">
        <v>1969734.0402877301</v>
      </c>
      <c r="AM8" s="1">
        <v>2301317.59755769</v>
      </c>
      <c r="AN8" s="1">
        <v>1392001.4356718599</v>
      </c>
      <c r="AO8" s="1">
        <v>1627986.97951898</v>
      </c>
      <c r="AP8" s="1">
        <v>2959157.84578508</v>
      </c>
      <c r="AQ8" s="1">
        <v>1240228.66185775</v>
      </c>
      <c r="AR8" s="1">
        <v>652512.55246671604</v>
      </c>
      <c r="AS8" s="1">
        <v>1121536.50568663</v>
      </c>
      <c r="AT8" s="1">
        <v>1261474.6807942099</v>
      </c>
      <c r="AU8" s="1">
        <v>1517077.9239356699</v>
      </c>
      <c r="AV8" s="1">
        <v>1200689.62057832</v>
      </c>
      <c r="AW8" s="1">
        <v>986182.84995055501</v>
      </c>
      <c r="AX8" s="1">
        <v>1247955.20336938</v>
      </c>
      <c r="AY8" s="1">
        <v>928586.54130176501</v>
      </c>
      <c r="AZ8" s="1">
        <v>993896.26213050995</v>
      </c>
      <c r="BA8" s="1">
        <v>2893015.0943751601</v>
      </c>
      <c r="BB8" s="1">
        <v>1826810.4641766299</v>
      </c>
      <c r="BC8" s="7">
        <v>2452870.3460245798</v>
      </c>
    </row>
    <row r="9" spans="1:55" s="1" customFormat="1" ht="18.5" x14ac:dyDescent="0.35">
      <c r="A9" s="39" t="s">
        <v>20</v>
      </c>
      <c r="B9" s="44">
        <v>635.62130000000002</v>
      </c>
      <c r="C9" s="45">
        <v>12.42</v>
      </c>
      <c r="D9" s="39" t="s">
        <v>251</v>
      </c>
      <c r="E9" s="40" t="s">
        <v>21</v>
      </c>
      <c r="F9" s="40" t="s">
        <v>248</v>
      </c>
      <c r="G9" s="40" t="s">
        <v>249</v>
      </c>
      <c r="H9" s="41" t="s">
        <v>24</v>
      </c>
      <c r="I9" s="42">
        <f t="shared" si="0"/>
        <v>67032.55685281656</v>
      </c>
      <c r="J9" s="40">
        <f t="shared" si="1"/>
        <v>59549.234098981251</v>
      </c>
      <c r="K9" s="40">
        <f t="shared" si="2"/>
        <v>176775.09790309539</v>
      </c>
      <c r="L9" s="40">
        <f t="shared" si="3"/>
        <v>104333.78859597136</v>
      </c>
      <c r="M9" s="40">
        <v>1.5543363253930799E-2</v>
      </c>
      <c r="N9" s="40">
        <f t="shared" si="4"/>
        <v>1.1172716743032465</v>
      </c>
      <c r="O9" s="40">
        <f t="shared" si="5"/>
        <v>0.59020636862079456</v>
      </c>
      <c r="P9" s="40">
        <f t="shared" si="6"/>
        <v>-40.979363137920551</v>
      </c>
      <c r="Q9" s="31" t="s">
        <v>280</v>
      </c>
      <c r="R9" s="12">
        <v>209362.51276134801</v>
      </c>
      <c r="S9" s="1">
        <v>388480.23389456002</v>
      </c>
      <c r="T9" s="1">
        <v>216806.666623889</v>
      </c>
      <c r="U9" s="1">
        <v>229720.853457102</v>
      </c>
      <c r="V9" s="1">
        <v>188326.06408223201</v>
      </c>
      <c r="W9" s="1">
        <v>225160.92354574901</v>
      </c>
      <c r="X9" s="1">
        <v>210407.80134883401</v>
      </c>
      <c r="Y9" s="1">
        <v>204017.03852419899</v>
      </c>
      <c r="Z9" s="1">
        <v>160283.599737665</v>
      </c>
      <c r="AA9" s="1">
        <v>180867.49471271501</v>
      </c>
      <c r="AB9" s="1">
        <v>94510.125274502905</v>
      </c>
      <c r="AC9" s="1">
        <v>195544.70734720799</v>
      </c>
      <c r="AD9" s="1">
        <v>264224.67090661201</v>
      </c>
      <c r="AE9" s="1">
        <v>129225.57897069601</v>
      </c>
      <c r="AF9" s="1">
        <v>88060.898928191207</v>
      </c>
      <c r="AG9" s="1">
        <v>128914.60927649301</v>
      </c>
      <c r="AH9" s="1">
        <v>167145.39364070201</v>
      </c>
      <c r="AI9" s="1">
        <v>104498.26225497</v>
      </c>
      <c r="AJ9" s="1">
        <v>190446.060403435</v>
      </c>
      <c r="AK9" s="1">
        <v>235868.08994160799</v>
      </c>
      <c r="AL9" s="1">
        <v>135111.768740364</v>
      </c>
      <c r="AM9" s="1">
        <v>169507.92756422699</v>
      </c>
      <c r="AN9" s="1">
        <v>66604.146566681695</v>
      </c>
      <c r="AO9" s="1">
        <v>141999.649974309</v>
      </c>
      <c r="AP9" s="1">
        <v>172189.08449762501</v>
      </c>
      <c r="AQ9" s="1">
        <v>98868.382504563298</v>
      </c>
      <c r="AR9" s="1">
        <v>44147.405849554802</v>
      </c>
      <c r="AS9" s="1">
        <v>62727.693426531601</v>
      </c>
      <c r="AT9" s="1">
        <v>70666.664823934101</v>
      </c>
      <c r="AU9" s="1">
        <v>96241.701541385395</v>
      </c>
      <c r="AV9" s="1">
        <v>106069.392783969</v>
      </c>
      <c r="AW9" s="1">
        <v>28450.481401003999</v>
      </c>
      <c r="AX9" s="1">
        <v>114284.449470059</v>
      </c>
      <c r="AY9" s="1">
        <v>72745.360473140798</v>
      </c>
      <c r="AZ9" s="1">
        <v>81289.004013795493</v>
      </c>
      <c r="BA9" s="1">
        <v>209256.12228201699</v>
      </c>
      <c r="BB9" s="1">
        <v>154252.62750800699</v>
      </c>
      <c r="BC9" s="7">
        <v>211874.55957825799</v>
      </c>
    </row>
    <row r="10" spans="1:55" s="1" customFormat="1" ht="18.5" x14ac:dyDescent="0.35">
      <c r="A10" s="39" t="s">
        <v>22</v>
      </c>
      <c r="B10" s="44">
        <v>649.63689999999997</v>
      </c>
      <c r="C10" s="45">
        <v>12.57</v>
      </c>
      <c r="D10" s="39" t="s">
        <v>251</v>
      </c>
      <c r="E10" s="40" t="s">
        <v>23</v>
      </c>
      <c r="F10" s="40" t="s">
        <v>248</v>
      </c>
      <c r="G10" s="40" t="s">
        <v>249</v>
      </c>
      <c r="H10" s="41" t="s">
        <v>24</v>
      </c>
      <c r="I10" s="42">
        <f t="shared" si="0"/>
        <v>163679.96440368539</v>
      </c>
      <c r="J10" s="40">
        <f t="shared" si="1"/>
        <v>126898.44167190856</v>
      </c>
      <c r="K10" s="40">
        <f t="shared" si="2"/>
        <v>457110.69668046676</v>
      </c>
      <c r="L10" s="40">
        <f t="shared" si="3"/>
        <v>293845.31208666455</v>
      </c>
      <c r="M10" s="40">
        <v>1.45775443287258E-2</v>
      </c>
      <c r="N10" s="40">
        <f t="shared" si="4"/>
        <v>1.0644513212753257</v>
      </c>
      <c r="O10" s="40">
        <f t="shared" si="5"/>
        <v>0.64283184406001925</v>
      </c>
      <c r="P10" s="40">
        <f t="shared" si="6"/>
        <v>-35.716815593998078</v>
      </c>
      <c r="Q10" s="31" t="s">
        <v>280</v>
      </c>
      <c r="R10" s="12">
        <v>508397.448139338</v>
      </c>
      <c r="S10" s="1">
        <v>825021.12321720296</v>
      </c>
      <c r="T10" s="1">
        <v>528409.30962893798</v>
      </c>
      <c r="U10" s="1">
        <v>611355.04458788002</v>
      </c>
      <c r="V10" s="1">
        <v>513020.15589139599</v>
      </c>
      <c r="W10" s="1">
        <v>503892.50343321502</v>
      </c>
      <c r="X10" s="1">
        <v>546561.92858733295</v>
      </c>
      <c r="Y10" s="1">
        <v>651962.14476763003</v>
      </c>
      <c r="Z10" s="1">
        <v>381615.30936683097</v>
      </c>
      <c r="AA10" s="1">
        <v>449025.52200035797</v>
      </c>
      <c r="AB10" s="1">
        <v>209845.70764392801</v>
      </c>
      <c r="AC10" s="1">
        <v>447911.499168501</v>
      </c>
      <c r="AD10" s="1">
        <v>840127.612223609</v>
      </c>
      <c r="AE10" s="1">
        <v>352744.82765459601</v>
      </c>
      <c r="AF10" s="1">
        <v>292406.76221924502</v>
      </c>
      <c r="AG10" s="1">
        <v>373992.06424776901</v>
      </c>
      <c r="AH10" s="1">
        <v>443141.04677988298</v>
      </c>
      <c r="AI10" s="1">
        <v>273216.856339238</v>
      </c>
      <c r="AJ10" s="1">
        <v>369890.64040559501</v>
      </c>
      <c r="AK10" s="1">
        <v>625834.01292268594</v>
      </c>
      <c r="AL10" s="1">
        <v>367195.80220040702</v>
      </c>
      <c r="AM10" s="1">
        <v>400835.99783539202</v>
      </c>
      <c r="AN10" s="1">
        <v>181529.34575712401</v>
      </c>
      <c r="AO10" s="1">
        <v>389670.16109961999</v>
      </c>
      <c r="AP10" s="1">
        <v>508960.34587094502</v>
      </c>
      <c r="AQ10" s="1">
        <v>288314.94170347502</v>
      </c>
      <c r="AR10" s="1">
        <v>125502.765981965</v>
      </c>
      <c r="AS10" s="1">
        <v>204485.16845200199</v>
      </c>
      <c r="AT10" s="1">
        <v>224856.54795645099</v>
      </c>
      <c r="AU10" s="1">
        <v>264480.17976555199</v>
      </c>
      <c r="AV10" s="1">
        <v>345484.84548039699</v>
      </c>
      <c r="AW10" s="1">
        <v>142218.16730445999</v>
      </c>
      <c r="AX10" s="1">
        <v>341914.80145707802</v>
      </c>
      <c r="AY10" s="1">
        <v>190926.47559909499</v>
      </c>
      <c r="AZ10" s="1">
        <v>326424.40937774</v>
      </c>
      <c r="BA10" s="1">
        <v>547756.31289479497</v>
      </c>
      <c r="BB10" s="1">
        <v>351649.84646776301</v>
      </c>
      <c r="BC10" s="7">
        <v>460444.22430267697</v>
      </c>
    </row>
    <row r="11" spans="1:55" s="1" customFormat="1" ht="18.5" x14ac:dyDescent="0.35">
      <c r="A11" s="39" t="s">
        <v>25</v>
      </c>
      <c r="B11" s="40">
        <v>663.65030000000002</v>
      </c>
      <c r="C11" s="41">
        <v>12.68</v>
      </c>
      <c r="D11" s="39" t="s">
        <v>247</v>
      </c>
      <c r="E11" s="40" t="s">
        <v>26</v>
      </c>
      <c r="F11" s="40"/>
      <c r="G11" s="40" t="s">
        <v>249</v>
      </c>
      <c r="H11" s="41" t="s">
        <v>24</v>
      </c>
      <c r="I11" s="42">
        <f t="shared" si="0"/>
        <v>226333.2203388178</v>
      </c>
      <c r="J11" s="40">
        <f t="shared" si="1"/>
        <v>171206.80536465946</v>
      </c>
      <c r="K11" s="40">
        <f t="shared" si="2"/>
        <v>605012.18022617686</v>
      </c>
      <c r="L11" s="40">
        <f t="shared" si="3"/>
        <v>380950.60195899848</v>
      </c>
      <c r="M11" s="40">
        <v>1.6757030122971601E-2</v>
      </c>
      <c r="N11" s="40">
        <f t="shared" si="4"/>
        <v>1.0617900568072067</v>
      </c>
      <c r="O11" s="40">
        <f t="shared" si="5"/>
        <v>0.62965773981043571</v>
      </c>
      <c r="P11" s="40">
        <f t="shared" si="6"/>
        <v>-37.034226018956431</v>
      </c>
      <c r="Q11" s="31" t="s">
        <v>280</v>
      </c>
      <c r="R11" s="12">
        <v>579306.02195674996</v>
      </c>
      <c r="S11" s="1">
        <v>1275423.6124408599</v>
      </c>
      <c r="T11" s="1">
        <v>686689.49005358503</v>
      </c>
      <c r="U11" s="1">
        <v>912934.113345208</v>
      </c>
      <c r="V11" s="1">
        <v>618757.15362867003</v>
      </c>
      <c r="W11" s="1">
        <v>812379.68107583397</v>
      </c>
      <c r="X11" s="1">
        <v>912088.09669659403</v>
      </c>
      <c r="Y11" s="1">
        <v>437671.66779653198</v>
      </c>
      <c r="Z11" s="1">
        <v>408904.63672712102</v>
      </c>
      <c r="AA11" s="1">
        <v>753472.28885212401</v>
      </c>
      <c r="AB11" s="1">
        <v>386576.866644394</v>
      </c>
      <c r="AC11" s="1">
        <v>584020.79177600495</v>
      </c>
      <c r="AD11" s="1">
        <v>880882.97978237201</v>
      </c>
      <c r="AE11" s="1">
        <v>321346.50879428902</v>
      </c>
      <c r="AF11" s="1">
        <v>310859.80447474</v>
      </c>
      <c r="AG11" s="1">
        <v>448116.06404346501</v>
      </c>
      <c r="AH11" s="1">
        <v>597259.33527095499</v>
      </c>
      <c r="AI11" s="1">
        <v>494559.242679758</v>
      </c>
      <c r="AJ11" s="1">
        <v>730510.58734725497</v>
      </c>
      <c r="AK11" s="1">
        <v>762861.83850589104</v>
      </c>
      <c r="AL11" s="1">
        <v>516954.86340282898</v>
      </c>
      <c r="AM11" s="1">
        <v>541377.39252241503</v>
      </c>
      <c r="AN11" s="1">
        <v>450729.07996618998</v>
      </c>
      <c r="AO11" s="1">
        <v>461661.807268103</v>
      </c>
      <c r="AP11" s="1">
        <v>498315.929919318</v>
      </c>
      <c r="AQ11" s="1">
        <v>346656.83090934798</v>
      </c>
      <c r="AR11" s="1">
        <v>255552.50418776801</v>
      </c>
      <c r="AS11" s="1">
        <v>247965.11857256899</v>
      </c>
      <c r="AT11" s="1">
        <v>266770.42267885199</v>
      </c>
      <c r="AU11" s="1">
        <v>415948.28080767801</v>
      </c>
      <c r="AV11" s="1">
        <v>464948.87748015299</v>
      </c>
      <c r="AW11" s="1">
        <v>126463.283501535</v>
      </c>
      <c r="AX11" s="1">
        <v>319552.14946983499</v>
      </c>
      <c r="AY11" s="1">
        <v>273598.708909437</v>
      </c>
      <c r="AZ11" s="1">
        <v>362027.28169580502</v>
      </c>
      <c r="BA11" s="1">
        <v>528357.336036555</v>
      </c>
      <c r="BB11" s="1">
        <v>567851.61859036202</v>
      </c>
      <c r="BC11" s="7">
        <v>742371.64157743298</v>
      </c>
    </row>
    <row r="12" spans="1:55" s="1" customFormat="1" ht="18.5" x14ac:dyDescent="0.35">
      <c r="A12" s="39" t="s">
        <v>27</v>
      </c>
      <c r="B12" s="40">
        <v>661.63319999999999</v>
      </c>
      <c r="C12" s="41">
        <v>12.36</v>
      </c>
      <c r="D12" s="39" t="s">
        <v>247</v>
      </c>
      <c r="E12" s="40" t="s">
        <v>28</v>
      </c>
      <c r="F12" s="40"/>
      <c r="G12" s="40" t="s">
        <v>249</v>
      </c>
      <c r="H12" s="41" t="s">
        <v>24</v>
      </c>
      <c r="I12" s="42">
        <f t="shared" si="0"/>
        <v>152026.93538938346</v>
      </c>
      <c r="J12" s="40">
        <f t="shared" si="1"/>
        <v>128538.54229300107</v>
      </c>
      <c r="K12" s="40">
        <f t="shared" si="2"/>
        <v>470027.90432487731</v>
      </c>
      <c r="L12" s="40">
        <f t="shared" si="3"/>
        <v>297665.97790382843</v>
      </c>
      <c r="M12" s="40">
        <v>9.2929164371043198E-3</v>
      </c>
      <c r="N12" s="40">
        <f t="shared" si="4"/>
        <v>1.1866287002596674</v>
      </c>
      <c r="O12" s="40">
        <f t="shared" si="5"/>
        <v>0.63329426862726323</v>
      </c>
      <c r="P12" s="40">
        <f t="shared" si="6"/>
        <v>-36.670573137273678</v>
      </c>
      <c r="Q12" s="31" t="s">
        <v>280</v>
      </c>
      <c r="R12" s="12">
        <v>432471.98615389998</v>
      </c>
      <c r="S12" s="1">
        <v>871547.09215149202</v>
      </c>
      <c r="T12" s="1">
        <v>590679.96351155604</v>
      </c>
      <c r="U12" s="1">
        <v>847590.06852885499</v>
      </c>
      <c r="V12" s="1">
        <v>472817.57981394598</v>
      </c>
      <c r="W12" s="1">
        <v>601747.495774279</v>
      </c>
      <c r="X12" s="1">
        <v>602699.73118963803</v>
      </c>
      <c r="Y12" s="1">
        <v>351735.79417037702</v>
      </c>
      <c r="Z12" s="1">
        <v>392491.47538859502</v>
      </c>
      <c r="AA12" s="1">
        <v>612535.85621447605</v>
      </c>
      <c r="AB12" s="1">
        <v>260288.88173263901</v>
      </c>
      <c r="AC12" s="1">
        <v>560688.75208285195</v>
      </c>
      <c r="AD12" s="1">
        <v>464155.42045764998</v>
      </c>
      <c r="AE12" s="1">
        <v>297303.80511133902</v>
      </c>
      <c r="AF12" s="1">
        <v>366118.21257188002</v>
      </c>
      <c r="AG12" s="1">
        <v>345790.58831057302</v>
      </c>
      <c r="AH12" s="1">
        <v>462871.50265051401</v>
      </c>
      <c r="AI12" s="1">
        <v>435957.66263033799</v>
      </c>
      <c r="AJ12" s="1">
        <v>541558.34674637904</v>
      </c>
      <c r="AK12" s="1">
        <v>476192.70508804597</v>
      </c>
      <c r="AL12" s="1">
        <v>357632.06833380501</v>
      </c>
      <c r="AM12" s="1">
        <v>440947.58861037402</v>
      </c>
      <c r="AN12" s="1">
        <v>340255.60408483201</v>
      </c>
      <c r="AO12" s="1">
        <v>416135.96032308898</v>
      </c>
      <c r="AP12" s="1">
        <v>357834.12979311403</v>
      </c>
      <c r="AQ12" s="1">
        <v>320677.24102227099</v>
      </c>
      <c r="AR12" s="1">
        <v>168992.75980456499</v>
      </c>
      <c r="AS12" s="1">
        <v>226117.79722431299</v>
      </c>
      <c r="AT12" s="1">
        <v>191987.78798843201</v>
      </c>
      <c r="AU12" s="1">
        <v>342339.09553643601</v>
      </c>
      <c r="AV12" s="1">
        <v>301103.39196064702</v>
      </c>
      <c r="AW12" s="1">
        <v>172430.69297895601</v>
      </c>
      <c r="AX12" s="1">
        <v>257207.974364008</v>
      </c>
      <c r="AY12" s="1">
        <v>245029.37948393801</v>
      </c>
      <c r="AZ12" s="1">
        <v>222013.25592187399</v>
      </c>
      <c r="BA12" s="1">
        <v>382476.24813577702</v>
      </c>
      <c r="BB12" s="1">
        <v>481859.37417708198</v>
      </c>
      <c r="BC12" s="7">
        <v>580433.97726991295</v>
      </c>
    </row>
    <row r="13" spans="1:55" s="1" customFormat="1" ht="18.5" x14ac:dyDescent="0.35">
      <c r="A13" s="39" t="s">
        <v>33</v>
      </c>
      <c r="B13" s="40">
        <v>535.49620000000004</v>
      </c>
      <c r="C13" s="41">
        <v>7.52</v>
      </c>
      <c r="D13" s="39" t="s">
        <v>251</v>
      </c>
      <c r="E13" s="43" t="s">
        <v>34</v>
      </c>
      <c r="F13" s="40" t="s">
        <v>248</v>
      </c>
      <c r="G13" s="40" t="s">
        <v>249</v>
      </c>
      <c r="H13" s="41" t="s">
        <v>24</v>
      </c>
      <c r="I13" s="42">
        <f t="shared" si="0"/>
        <v>11754.361264994312</v>
      </c>
      <c r="J13" s="40">
        <f t="shared" si="1"/>
        <v>13273.802376679168</v>
      </c>
      <c r="K13" s="40">
        <f t="shared" si="2"/>
        <v>48267.715056981186</v>
      </c>
      <c r="L13" s="40">
        <f t="shared" si="3"/>
        <v>33578.813514039146</v>
      </c>
      <c r="M13" s="40">
        <v>1.2842045042581299E-2</v>
      </c>
      <c r="N13" s="40">
        <f t="shared" si="4"/>
        <v>1.2002045391855172</v>
      </c>
      <c r="O13" s="40">
        <f t="shared" si="5"/>
        <v>0.6956785394626317</v>
      </c>
      <c r="P13" s="40">
        <f t="shared" si="6"/>
        <v>-30.432146053736837</v>
      </c>
      <c r="Q13" s="31" t="s">
        <v>280</v>
      </c>
      <c r="R13" s="12">
        <v>40637.871752098399</v>
      </c>
      <c r="S13" s="1">
        <v>63123.993965256101</v>
      </c>
      <c r="T13" s="1">
        <v>48248.902663560402</v>
      </c>
      <c r="U13" s="1">
        <v>59917.336337722903</v>
      </c>
      <c r="V13" s="1">
        <v>37779.3545239175</v>
      </c>
      <c r="W13" s="1">
        <v>55157.824091952003</v>
      </c>
      <c r="X13" s="1">
        <v>45270.8581617077</v>
      </c>
      <c r="Y13" s="1">
        <v>63877.034762838601</v>
      </c>
      <c r="Z13" s="1">
        <v>80303.355942905095</v>
      </c>
      <c r="AA13" s="1">
        <v>42283.936027903001</v>
      </c>
      <c r="AB13" s="1">
        <v>39937.236605756203</v>
      </c>
      <c r="AC13" s="1">
        <v>46811.844098626003</v>
      </c>
      <c r="AD13" s="1">
        <v>41709.060828657501</v>
      </c>
      <c r="AE13" s="1">
        <v>69843.356418997297</v>
      </c>
      <c r="AF13" s="1">
        <v>39991.223927086801</v>
      </c>
      <c r="AG13" s="1">
        <v>49082.549255213104</v>
      </c>
      <c r="AH13" s="1">
        <v>52249.199050948999</v>
      </c>
      <c r="AI13" s="1">
        <v>42089.141505236999</v>
      </c>
      <c r="AJ13" s="1">
        <v>41578.746550870499</v>
      </c>
      <c r="AK13" s="1">
        <v>40331.056071919003</v>
      </c>
      <c r="AL13" s="1">
        <v>55055.253920902098</v>
      </c>
      <c r="AM13" s="1">
        <v>42086.432491976899</v>
      </c>
      <c r="AN13" s="1">
        <v>37076.610979944198</v>
      </c>
      <c r="AO13" s="1">
        <v>53462.753580773802</v>
      </c>
      <c r="AP13" s="1">
        <v>40058.028103362398</v>
      </c>
      <c r="AQ13" s="1">
        <v>26997.6298613775</v>
      </c>
      <c r="AR13" s="1">
        <v>17575.063669793501</v>
      </c>
      <c r="AS13" s="1">
        <v>27231.1266891878</v>
      </c>
      <c r="AT13" s="1">
        <v>30109.897453146099</v>
      </c>
      <c r="AU13" s="1">
        <v>37744.967690429301</v>
      </c>
      <c r="AV13" s="1">
        <v>18380.748043635402</v>
      </c>
      <c r="AW13" s="1">
        <v>45099.175682715198</v>
      </c>
      <c r="AX13" s="1">
        <v>34580.302529523098</v>
      </c>
      <c r="AY13" s="1">
        <v>28825.495189709301</v>
      </c>
      <c r="AZ13" s="1">
        <v>15863.5291198865</v>
      </c>
      <c r="BA13" s="1">
        <v>38670.946070099497</v>
      </c>
      <c r="BB13" s="1">
        <v>51644.9037073277</v>
      </c>
      <c r="BC13" s="7">
        <v>57219.6063230164</v>
      </c>
    </row>
    <row r="14" spans="1:55" s="1" customFormat="1" ht="18.5" x14ac:dyDescent="0.35">
      <c r="A14" s="39" t="s">
        <v>30</v>
      </c>
      <c r="B14" s="40">
        <v>619.58950000000004</v>
      </c>
      <c r="C14" s="41">
        <v>12.02</v>
      </c>
      <c r="D14" s="39" t="s">
        <v>247</v>
      </c>
      <c r="E14" s="40" t="s">
        <v>29</v>
      </c>
      <c r="F14" s="40" t="s">
        <v>248</v>
      </c>
      <c r="G14" s="40" t="s">
        <v>249</v>
      </c>
      <c r="H14" s="41" t="s">
        <v>24</v>
      </c>
      <c r="I14" s="42">
        <f t="shared" si="0"/>
        <v>276206.70068588975</v>
      </c>
      <c r="J14" s="40">
        <f t="shared" si="1"/>
        <v>315823.2219404155</v>
      </c>
      <c r="K14" s="40">
        <f t="shared" si="2"/>
        <v>1118972.8658370008</v>
      </c>
      <c r="L14" s="40">
        <f t="shared" si="3"/>
        <v>708087.72285378259</v>
      </c>
      <c r="M14" s="40">
        <v>8.5041592608580494E-3</v>
      </c>
      <c r="N14" s="40">
        <f t="shared" si="4"/>
        <v>1.4222955598762315</v>
      </c>
      <c r="O14" s="40">
        <f t="shared" si="5"/>
        <v>0.63280151330937517</v>
      </c>
      <c r="P14" s="40">
        <f t="shared" si="6"/>
        <v>-36.719848669062479</v>
      </c>
      <c r="Q14" s="31" t="s">
        <v>280</v>
      </c>
      <c r="R14" s="12">
        <v>947901.46705320396</v>
      </c>
      <c r="S14" s="1">
        <v>1712009.18735755</v>
      </c>
      <c r="T14" s="1">
        <v>1242889.3329676499</v>
      </c>
      <c r="U14" s="1">
        <v>1327989.0721551599</v>
      </c>
      <c r="V14" s="1">
        <v>1162418.71598211</v>
      </c>
      <c r="W14" s="1">
        <v>1246452.20613768</v>
      </c>
      <c r="X14" s="1">
        <v>873642.42257370101</v>
      </c>
      <c r="Y14" s="1">
        <v>1060934.2928301899</v>
      </c>
      <c r="Z14" s="1">
        <v>1339488.3031113001</v>
      </c>
      <c r="AA14" s="1">
        <v>1141611.1029968599</v>
      </c>
      <c r="AB14" s="1">
        <v>954482.60375998705</v>
      </c>
      <c r="AC14" s="1">
        <v>1184512.9555723099</v>
      </c>
      <c r="AD14" s="1">
        <v>1243540.2554134601</v>
      </c>
      <c r="AE14" s="1">
        <v>1302897.6488663</v>
      </c>
      <c r="AF14" s="1">
        <v>869300.43095339194</v>
      </c>
      <c r="AG14" s="1">
        <v>876318.08982596104</v>
      </c>
      <c r="AH14" s="1">
        <v>1248080.89000845</v>
      </c>
      <c r="AI14" s="1">
        <v>734457.47098971996</v>
      </c>
      <c r="AJ14" s="1">
        <v>1058542.9705264301</v>
      </c>
      <c r="AK14" s="1">
        <v>920275.29162488005</v>
      </c>
      <c r="AL14" s="1">
        <v>1262224.58296079</v>
      </c>
      <c r="AM14" s="1">
        <v>1178854.5851207899</v>
      </c>
      <c r="AN14" s="1">
        <v>704452.30350390601</v>
      </c>
      <c r="AO14" s="1">
        <v>944992.51529599598</v>
      </c>
      <c r="AP14" s="1">
        <v>1847765.9774936601</v>
      </c>
      <c r="AQ14" s="1">
        <v>707259.83668058703</v>
      </c>
      <c r="AR14" s="1">
        <v>360633.83133304102</v>
      </c>
      <c r="AS14" s="1">
        <v>545575.43273375998</v>
      </c>
      <c r="AT14" s="1">
        <v>738963.83852546103</v>
      </c>
      <c r="AU14" s="1">
        <v>943714.74894747895</v>
      </c>
      <c r="AV14" s="1">
        <v>442873.95665977901</v>
      </c>
      <c r="AW14" s="1">
        <v>619423.68780984206</v>
      </c>
      <c r="AX14" s="1">
        <v>644660.44820067601</v>
      </c>
      <c r="AY14" s="1">
        <v>428593.22991830303</v>
      </c>
      <c r="AZ14" s="1">
        <v>417529.299179175</v>
      </c>
      <c r="BA14" s="1">
        <v>1202983.0966844901</v>
      </c>
      <c r="BB14" s="1">
        <v>818076.96639865497</v>
      </c>
      <c r="BC14" s="7">
        <v>1334024.13785473</v>
      </c>
    </row>
    <row r="15" spans="1:55" s="1" customFormat="1" ht="18.5" x14ac:dyDescent="0.35">
      <c r="A15" s="39" t="s">
        <v>31</v>
      </c>
      <c r="B15" s="40">
        <v>633.60659999999996</v>
      </c>
      <c r="C15" s="41">
        <v>12.16</v>
      </c>
      <c r="D15" s="39" t="s">
        <v>251</v>
      </c>
      <c r="E15" s="40" t="s">
        <v>32</v>
      </c>
      <c r="F15" s="40"/>
      <c r="G15" s="40" t="s">
        <v>249</v>
      </c>
      <c r="H15" s="41" t="s">
        <v>24</v>
      </c>
      <c r="I15" s="42">
        <f t="shared" si="0"/>
        <v>38903.515576266152</v>
      </c>
      <c r="J15" s="40">
        <f t="shared" si="1"/>
        <v>57217.650144515137</v>
      </c>
      <c r="K15" s="40">
        <f t="shared" si="2"/>
        <v>138375.67056154527</v>
      </c>
      <c r="L15" s="40">
        <f t="shared" si="3"/>
        <v>86220.594904560829</v>
      </c>
      <c r="M15" s="40">
        <v>1.91271106352763E-2</v>
      </c>
      <c r="N15" s="40">
        <f t="shared" si="4"/>
        <v>1.1515264702938275</v>
      </c>
      <c r="O15" s="40">
        <f t="shared" si="5"/>
        <v>0.62309071063335908</v>
      </c>
      <c r="P15" s="40">
        <f t="shared" si="6"/>
        <v>-37.690928936664093</v>
      </c>
      <c r="Q15" s="31" t="s">
        <v>280</v>
      </c>
      <c r="R15" s="12">
        <v>136472.88696554099</v>
      </c>
      <c r="S15" s="1">
        <v>272017.51044593903</v>
      </c>
      <c r="T15" s="1">
        <v>144836.586911227</v>
      </c>
      <c r="U15" s="1">
        <v>172853.073320936</v>
      </c>
      <c r="V15" s="1">
        <v>110697.606715305</v>
      </c>
      <c r="W15" s="1">
        <v>152720.05590000001</v>
      </c>
      <c r="X15" s="1">
        <v>132164.11873232099</v>
      </c>
      <c r="Y15" s="1">
        <v>127981.951612002</v>
      </c>
      <c r="Z15" s="1">
        <v>142235.614764036</v>
      </c>
      <c r="AA15" s="1">
        <v>162302.52700369101</v>
      </c>
      <c r="AB15" s="1">
        <v>93064.520472138</v>
      </c>
      <c r="AC15" s="1">
        <v>173624.06221253201</v>
      </c>
      <c r="AD15" s="1">
        <v>107666.86483968599</v>
      </c>
      <c r="AE15" s="1">
        <v>120811.13687517701</v>
      </c>
      <c r="AF15" s="1">
        <v>96986.779453698502</v>
      </c>
      <c r="AG15" s="1">
        <v>99451.417139860394</v>
      </c>
      <c r="AH15" s="1">
        <v>143814.49498959299</v>
      </c>
      <c r="AI15" s="1">
        <v>111960.760888509</v>
      </c>
      <c r="AJ15" s="1">
        <v>144087.54641117601</v>
      </c>
      <c r="AK15" s="1">
        <v>125943.587749389</v>
      </c>
      <c r="AL15" s="1">
        <v>131253.44919614101</v>
      </c>
      <c r="AM15" s="1">
        <v>160745.59447238801</v>
      </c>
      <c r="AN15" s="1">
        <v>136885.013379268</v>
      </c>
      <c r="AO15" s="1">
        <v>124341.22267034301</v>
      </c>
      <c r="AP15" s="1">
        <v>198025.52345217101</v>
      </c>
      <c r="AQ15" s="1">
        <v>74823.528027109103</v>
      </c>
      <c r="AR15" s="1">
        <v>70785.670551158197</v>
      </c>
      <c r="AS15" s="1">
        <v>57244.465706153198</v>
      </c>
      <c r="AT15" s="1">
        <v>71980.832369219104</v>
      </c>
      <c r="AU15" s="1">
        <v>84700.677428927302</v>
      </c>
      <c r="AV15" s="1">
        <v>55261.652820925097</v>
      </c>
      <c r="AW15" s="1">
        <v>10589.313502237799</v>
      </c>
      <c r="AX15" s="1">
        <v>85616.876762158106</v>
      </c>
      <c r="AY15" s="1">
        <v>54263.734484288601</v>
      </c>
      <c r="AZ15" s="1">
        <v>30685.4918318745</v>
      </c>
      <c r="BA15" s="1">
        <v>144999.293819849</v>
      </c>
      <c r="BB15" s="1">
        <v>159090.080756949</v>
      </c>
      <c r="BC15" s="7">
        <v>209429.04882098999</v>
      </c>
    </row>
    <row r="16" spans="1:55" s="1" customFormat="1" ht="18.5" x14ac:dyDescent="0.35">
      <c r="A16" s="39" t="s">
        <v>35</v>
      </c>
      <c r="B16" s="40">
        <v>645.60649999999998</v>
      </c>
      <c r="C16" s="41">
        <v>12.02</v>
      </c>
      <c r="D16" s="39" t="s">
        <v>247</v>
      </c>
      <c r="E16" s="46" t="s">
        <v>36</v>
      </c>
      <c r="F16" s="40" t="s">
        <v>248</v>
      </c>
      <c r="G16" s="40" t="s">
        <v>249</v>
      </c>
      <c r="H16" s="41" t="s">
        <v>24</v>
      </c>
      <c r="I16" s="42">
        <f t="shared" si="0"/>
        <v>62371.758590296231</v>
      </c>
      <c r="J16" s="40">
        <f t="shared" si="1"/>
        <v>82803.314378240262</v>
      </c>
      <c r="K16" s="40">
        <f t="shared" si="2"/>
        <v>222342.57638392755</v>
      </c>
      <c r="L16" s="40">
        <f t="shared" si="3"/>
        <v>154279.48052466064</v>
      </c>
      <c r="M16" s="40">
        <v>4.5954580905762502E-2</v>
      </c>
      <c r="N16" s="40">
        <f t="shared" si="4"/>
        <v>0.98275831686632953</v>
      </c>
      <c r="O16" s="40">
        <f t="shared" si="5"/>
        <v>0.69388186029768895</v>
      </c>
      <c r="P16" s="40">
        <f t="shared" si="6"/>
        <v>-30.611813970231104</v>
      </c>
      <c r="Q16" s="31" t="s">
        <v>280</v>
      </c>
      <c r="R16" s="12">
        <v>158751.30773410201</v>
      </c>
      <c r="S16" s="1">
        <v>344688.985256669</v>
      </c>
      <c r="T16" s="1">
        <v>255160.90237703599</v>
      </c>
      <c r="U16" s="1">
        <v>289128.38993533503</v>
      </c>
      <c r="V16" s="1">
        <v>182246.13588192299</v>
      </c>
      <c r="W16" s="1">
        <v>242207.16436039901</v>
      </c>
      <c r="X16" s="1">
        <v>204389.759217249</v>
      </c>
      <c r="Y16" s="1">
        <v>272335.93406141503</v>
      </c>
      <c r="Z16" s="1">
        <v>343712.05728548899</v>
      </c>
      <c r="AA16" s="1">
        <v>277080.50025644602</v>
      </c>
      <c r="AB16" s="1">
        <v>141303.80405568299</v>
      </c>
      <c r="AC16" s="1">
        <v>255735.610180027</v>
      </c>
      <c r="AD16" s="1">
        <v>233973.47895698101</v>
      </c>
      <c r="AE16" s="1">
        <v>287957.88300091302</v>
      </c>
      <c r="AF16" s="1">
        <v>249159.62263835501</v>
      </c>
      <c r="AG16" s="1">
        <v>147703.690368332</v>
      </c>
      <c r="AH16" s="1">
        <v>226927.98479566901</v>
      </c>
      <c r="AI16" s="1">
        <v>169502.56209371399</v>
      </c>
      <c r="AJ16" s="1">
        <v>167539.56429783301</v>
      </c>
      <c r="AK16" s="1">
        <v>185254.19411352501</v>
      </c>
      <c r="AL16" s="1">
        <v>199460.68411901299</v>
      </c>
      <c r="AM16" s="1">
        <v>204154.89069629501</v>
      </c>
      <c r="AN16" s="1">
        <v>126443.590543035</v>
      </c>
      <c r="AO16" s="1">
        <v>215083.13896948801</v>
      </c>
      <c r="AP16" s="1">
        <v>282638.00526016502</v>
      </c>
      <c r="AQ16" s="1">
        <v>118367.145527026</v>
      </c>
      <c r="AR16" s="1">
        <v>57155.904684315901</v>
      </c>
      <c r="AS16" s="1">
        <v>93585.623760849106</v>
      </c>
      <c r="AT16" s="1">
        <v>115893.86890961901</v>
      </c>
      <c r="AU16" s="1">
        <v>186708.60933077199</v>
      </c>
      <c r="AV16" s="1">
        <v>78072.335229938501</v>
      </c>
      <c r="AW16" s="1">
        <v>156811.036175249</v>
      </c>
      <c r="AX16" s="1">
        <v>172239.66511872801</v>
      </c>
      <c r="AY16" s="1">
        <v>107254.956116349</v>
      </c>
      <c r="AZ16" s="1">
        <v>68988.825433718201</v>
      </c>
      <c r="BA16" s="1">
        <v>228979.40850037601</v>
      </c>
      <c r="BB16" s="1">
        <v>283277.13682014903</v>
      </c>
      <c r="BC16" s="7">
        <v>302386.39621586399</v>
      </c>
    </row>
    <row r="17" spans="1:55" s="1" customFormat="1" ht="18.5" x14ac:dyDescent="0.35">
      <c r="A17" s="39" t="s">
        <v>37</v>
      </c>
      <c r="B17" s="40">
        <v>699.56310000000008</v>
      </c>
      <c r="C17" s="41">
        <v>7.47</v>
      </c>
      <c r="D17" s="39" t="s">
        <v>247</v>
      </c>
      <c r="E17" s="40" t="s">
        <v>235</v>
      </c>
      <c r="F17" s="40"/>
      <c r="G17" s="40" t="s">
        <v>249</v>
      </c>
      <c r="H17" s="41" t="s">
        <v>24</v>
      </c>
      <c r="I17" s="42">
        <f t="shared" si="0"/>
        <v>52805.058448687996</v>
      </c>
      <c r="J17" s="40">
        <f t="shared" si="1"/>
        <v>52845.59400703587</v>
      </c>
      <c r="K17" s="40">
        <f t="shared" si="2"/>
        <v>325219.5027869441</v>
      </c>
      <c r="L17" s="40">
        <f t="shared" si="3"/>
        <v>204972.80585807632</v>
      </c>
      <c r="M17" s="40">
        <v>6.5513704356796095E-4</v>
      </c>
      <c r="N17" s="40">
        <f t="shared" si="4"/>
        <v>2.2766472512433245</v>
      </c>
      <c r="O17" s="40">
        <f t="shared" si="5"/>
        <v>0.63025988325293303</v>
      </c>
      <c r="P17" s="40">
        <f t="shared" si="6"/>
        <v>-36.974011674706695</v>
      </c>
      <c r="Q17" s="31" t="s">
        <v>280</v>
      </c>
      <c r="R17" s="12">
        <v>289431.43775710597</v>
      </c>
      <c r="S17" s="1">
        <v>433690.20331257099</v>
      </c>
      <c r="T17" s="1">
        <v>276887.683224537</v>
      </c>
      <c r="U17" s="1">
        <v>332373.08304609102</v>
      </c>
      <c r="V17" s="1">
        <v>409623.13937695202</v>
      </c>
      <c r="W17" s="1">
        <v>325042.953774389</v>
      </c>
      <c r="X17" s="1">
        <v>329310.95620640001</v>
      </c>
      <c r="Y17" s="1">
        <v>350095.36070073099</v>
      </c>
      <c r="Z17" s="1">
        <v>332381.12896073499</v>
      </c>
      <c r="AA17" s="1">
        <v>320551.81328523601</v>
      </c>
      <c r="AB17" s="1">
        <v>295827.075167095</v>
      </c>
      <c r="AC17" s="1">
        <v>412500.26773234399</v>
      </c>
      <c r="AD17" s="1">
        <v>316457.34706643299</v>
      </c>
      <c r="AE17" s="1">
        <v>329794.89314020198</v>
      </c>
      <c r="AF17" s="1">
        <v>378555.18928269</v>
      </c>
      <c r="AG17" s="1">
        <v>356070.61999391601</v>
      </c>
      <c r="AH17" s="1">
        <v>250903.93899489599</v>
      </c>
      <c r="AI17" s="1">
        <v>309328.56488422002</v>
      </c>
      <c r="AJ17" s="1">
        <v>246504.54603489101</v>
      </c>
      <c r="AK17" s="1">
        <v>262637.83949909598</v>
      </c>
      <c r="AL17" s="1">
        <v>339786.095889972</v>
      </c>
      <c r="AM17" s="1">
        <v>405541.03844207799</v>
      </c>
      <c r="AN17" s="1">
        <v>224761.16233904299</v>
      </c>
      <c r="AO17" s="1">
        <v>324800.75543138501</v>
      </c>
      <c r="AP17" s="1">
        <v>289365.02787326602</v>
      </c>
      <c r="AQ17" s="1">
        <v>313484.951044271</v>
      </c>
      <c r="AR17" s="1">
        <v>195475.39758599599</v>
      </c>
      <c r="AS17" s="1">
        <v>241010.35824957199</v>
      </c>
      <c r="AT17" s="1">
        <v>97936.838540640398</v>
      </c>
      <c r="AU17" s="1">
        <v>211471.680911342</v>
      </c>
      <c r="AV17" s="1">
        <v>242361.87021856301</v>
      </c>
      <c r="AW17" s="1">
        <v>219758.70415704101</v>
      </c>
      <c r="AX17" s="1">
        <v>136652.707087016</v>
      </c>
      <c r="AY17" s="1">
        <v>194314.99928974101</v>
      </c>
      <c r="AZ17" s="1">
        <v>148758.14337480499</v>
      </c>
      <c r="BA17" s="1">
        <v>254048.82387885801</v>
      </c>
      <c r="BB17" s="1">
        <v>263396.73738777603</v>
      </c>
      <c r="BC17" s="7">
        <v>254487.409615565</v>
      </c>
    </row>
    <row r="18" spans="1:55" s="1" customFormat="1" ht="18.5" x14ac:dyDescent="0.35">
      <c r="A18" s="39" t="s">
        <v>40</v>
      </c>
      <c r="B18" s="40">
        <v>811.68420000000003</v>
      </c>
      <c r="C18" s="41">
        <v>12.23</v>
      </c>
      <c r="D18" s="39" t="s">
        <v>247</v>
      </c>
      <c r="E18" s="40" t="s">
        <v>41</v>
      </c>
      <c r="F18" s="40"/>
      <c r="G18" s="40" t="s">
        <v>249</v>
      </c>
      <c r="H18" s="41" t="s">
        <v>93</v>
      </c>
      <c r="I18" s="42">
        <f t="shared" si="0"/>
        <v>46273.354628531597</v>
      </c>
      <c r="J18" s="40">
        <f t="shared" si="1"/>
        <v>61569.027557809284</v>
      </c>
      <c r="K18" s="40">
        <f t="shared" si="2"/>
        <v>203818.97642098606</v>
      </c>
      <c r="L18" s="40">
        <f t="shared" si="3"/>
        <v>142411.43968326654</v>
      </c>
      <c r="M18" s="40">
        <v>1.37177989447596E-2</v>
      </c>
      <c r="N18" s="40">
        <f t="shared" si="4"/>
        <v>1.1939573568988016</v>
      </c>
      <c r="O18" s="40">
        <f t="shared" si="5"/>
        <v>0.69871531191049219</v>
      </c>
      <c r="P18" s="40">
        <f t="shared" si="6"/>
        <v>-30.128468808950775</v>
      </c>
      <c r="Q18" s="31" t="s">
        <v>280</v>
      </c>
      <c r="R18" s="12">
        <v>315889.17650936003</v>
      </c>
      <c r="S18" s="1">
        <v>283890.04069197201</v>
      </c>
      <c r="T18" s="1">
        <v>207953.58395783301</v>
      </c>
      <c r="U18" s="1">
        <v>139906.182148074</v>
      </c>
      <c r="V18" s="1">
        <v>181309.13906640001</v>
      </c>
      <c r="W18" s="1">
        <v>183059.18155725201</v>
      </c>
      <c r="X18" s="1">
        <v>230873.20644042399</v>
      </c>
      <c r="Y18" s="1">
        <v>229606.39741785801</v>
      </c>
      <c r="Z18" s="1">
        <v>250735.266599222</v>
      </c>
      <c r="AA18" s="1">
        <v>225993.16023549499</v>
      </c>
      <c r="AB18" s="1">
        <v>222875.72441973901</v>
      </c>
      <c r="AC18" s="1">
        <v>215487.42683151801</v>
      </c>
      <c r="AD18" s="1">
        <v>259760.97634744699</v>
      </c>
      <c r="AE18" s="1">
        <v>136869.053683028</v>
      </c>
      <c r="AF18" s="1">
        <v>163386.57096627</v>
      </c>
      <c r="AG18" s="1">
        <v>149659.61924360099</v>
      </c>
      <c r="AH18" s="1">
        <v>167783.84756714999</v>
      </c>
      <c r="AI18" s="1">
        <v>147511.909464792</v>
      </c>
      <c r="AJ18" s="1">
        <v>168655.01698687</v>
      </c>
      <c r="AK18" s="1">
        <v>249973.34279123001</v>
      </c>
      <c r="AL18" s="1">
        <v>145434.10270652699</v>
      </c>
      <c r="AM18" s="1">
        <v>193270.21558100099</v>
      </c>
      <c r="AN18" s="1">
        <v>208049.72983732601</v>
      </c>
      <c r="AO18" s="1">
        <v>236510.52354581101</v>
      </c>
      <c r="AP18" s="1">
        <v>197369.502371877</v>
      </c>
      <c r="AQ18" s="1">
        <v>187480.48997756001</v>
      </c>
      <c r="AR18" s="1">
        <v>151798.75417858601</v>
      </c>
      <c r="AS18" s="1">
        <v>123312.80239650801</v>
      </c>
      <c r="AT18" s="1">
        <v>38174.723736043503</v>
      </c>
      <c r="AU18" s="1">
        <v>144239.58581162</v>
      </c>
      <c r="AV18" s="1">
        <v>123845.27419341401</v>
      </c>
      <c r="AW18" s="1">
        <v>76387.709636563304</v>
      </c>
      <c r="AX18" s="1">
        <v>133394.870057897</v>
      </c>
      <c r="AY18" s="1">
        <v>116410.088657709</v>
      </c>
      <c r="AZ18" s="1">
        <v>123845.79947221901</v>
      </c>
      <c r="BA18" s="1">
        <v>272458.72316818999</v>
      </c>
      <c r="BB18" s="1">
        <v>217179.27904514401</v>
      </c>
      <c r="BC18" s="7">
        <v>187889.66584530499</v>
      </c>
    </row>
    <row r="19" spans="1:55" s="1" customFormat="1" ht="18.5" x14ac:dyDescent="0.35">
      <c r="A19" s="39" t="s">
        <v>42</v>
      </c>
      <c r="B19" s="40">
        <v>809.66930000000002</v>
      </c>
      <c r="C19" s="41">
        <v>11.97</v>
      </c>
      <c r="D19" s="39" t="s">
        <v>247</v>
      </c>
      <c r="E19" s="40" t="s">
        <v>43</v>
      </c>
      <c r="F19" s="40"/>
      <c r="G19" s="40" t="s">
        <v>249</v>
      </c>
      <c r="H19" s="41" t="s">
        <v>93</v>
      </c>
      <c r="I19" s="42">
        <f t="shared" si="0"/>
        <v>67368.244692345412</v>
      </c>
      <c r="J19" s="40">
        <f t="shared" si="1"/>
        <v>87205.532328749556</v>
      </c>
      <c r="K19" s="40">
        <f t="shared" si="2"/>
        <v>289330.40245644195</v>
      </c>
      <c r="L19" s="40">
        <f t="shared" si="3"/>
        <v>186921.94486517881</v>
      </c>
      <c r="M19" s="40">
        <v>1.0861122623231301E-2</v>
      </c>
      <c r="N19" s="40">
        <f t="shared" si="4"/>
        <v>1.3839722712424314</v>
      </c>
      <c r="O19" s="40">
        <f t="shared" si="5"/>
        <v>0.64605013257574784</v>
      </c>
      <c r="P19" s="40">
        <f t="shared" si="6"/>
        <v>-35.39498674242521</v>
      </c>
      <c r="Q19" s="31" t="s">
        <v>280</v>
      </c>
      <c r="R19" s="12">
        <v>378684.06363840698</v>
      </c>
      <c r="S19" s="1">
        <v>432455.11597371299</v>
      </c>
      <c r="T19" s="1">
        <v>234325.37424611201</v>
      </c>
      <c r="U19" s="1">
        <v>240771.70121465001</v>
      </c>
      <c r="V19" s="1">
        <v>192892.46415470599</v>
      </c>
      <c r="W19" s="1">
        <v>313181.11336260801</v>
      </c>
      <c r="X19" s="1">
        <v>362197.76903497201</v>
      </c>
      <c r="Y19" s="1">
        <v>274329.86238531698</v>
      </c>
      <c r="Z19" s="1">
        <v>366596.956020515</v>
      </c>
      <c r="AA19" s="1">
        <v>349419.12011510698</v>
      </c>
      <c r="AB19" s="1">
        <v>341268.22288448602</v>
      </c>
      <c r="AC19" s="1">
        <v>293461.75588457001</v>
      </c>
      <c r="AD19" s="1">
        <v>259206.616824817</v>
      </c>
      <c r="AE19" s="1">
        <v>237981.224375241</v>
      </c>
      <c r="AF19" s="1">
        <v>229907.95139573101</v>
      </c>
      <c r="AG19" s="1">
        <v>193292.91061533301</v>
      </c>
      <c r="AH19" s="1">
        <v>255938.01682721899</v>
      </c>
      <c r="AI19" s="1">
        <v>207484.77654998499</v>
      </c>
      <c r="AJ19" s="1">
        <v>227942.769039273</v>
      </c>
      <c r="AK19" s="1">
        <v>350424.342698163</v>
      </c>
      <c r="AL19" s="1">
        <v>233290.95635283401</v>
      </c>
      <c r="AM19" s="1">
        <v>233311.06148998599</v>
      </c>
      <c r="AN19" s="1">
        <v>282638.98197561398</v>
      </c>
      <c r="AO19" s="1">
        <v>380614.29775677802</v>
      </c>
      <c r="AP19" s="1">
        <v>286583.754654944</v>
      </c>
      <c r="AQ19" s="1">
        <v>364389.284396409</v>
      </c>
      <c r="AR19" s="1">
        <v>171631.38390146301</v>
      </c>
      <c r="AS19" s="1">
        <v>118256.16956548</v>
      </c>
      <c r="AT19" s="1">
        <v>101898.33806439101</v>
      </c>
      <c r="AU19" s="1">
        <v>227490.88209758</v>
      </c>
      <c r="AV19" s="1">
        <v>135821.19750698499</v>
      </c>
      <c r="AW19" s="1">
        <v>70824.305968207103</v>
      </c>
      <c r="AX19" s="1">
        <v>215084.13398934799</v>
      </c>
      <c r="AY19" s="1">
        <v>129224.011045379</v>
      </c>
      <c r="AZ19" s="1">
        <v>138428.03426270001</v>
      </c>
      <c r="BA19" s="1">
        <v>328370.08193212101</v>
      </c>
      <c r="BB19" s="1">
        <v>290738.18264889298</v>
      </c>
      <c r="BC19" s="7">
        <v>315296.617399599</v>
      </c>
    </row>
    <row r="20" spans="1:55" s="1" customFormat="1" ht="18.5" x14ac:dyDescent="0.35">
      <c r="A20" s="39" t="s">
        <v>38</v>
      </c>
      <c r="B20" s="40">
        <v>783.65599999999995</v>
      </c>
      <c r="C20" s="41">
        <v>11.97</v>
      </c>
      <c r="D20" s="39" t="s">
        <v>251</v>
      </c>
      <c r="E20" s="40" t="s">
        <v>236</v>
      </c>
      <c r="F20" s="40" t="s">
        <v>248</v>
      </c>
      <c r="G20" s="40" t="s">
        <v>249</v>
      </c>
      <c r="H20" s="41" t="s">
        <v>24</v>
      </c>
      <c r="I20" s="42">
        <f t="shared" si="0"/>
        <v>14124.011858056729</v>
      </c>
      <c r="J20" s="40">
        <f t="shared" si="1"/>
        <v>18433.813306390606</v>
      </c>
      <c r="K20" s="40">
        <f t="shared" si="2"/>
        <v>54170.059129572073</v>
      </c>
      <c r="L20" s="40">
        <f t="shared" si="3"/>
        <v>29819.798260195708</v>
      </c>
      <c r="M20" s="40">
        <v>3.1073757095713E-3</v>
      </c>
      <c r="N20" s="40">
        <f t="shared" si="4"/>
        <v>1.564122748195842</v>
      </c>
      <c r="O20" s="40">
        <f t="shared" si="5"/>
        <v>0.55048487558169801</v>
      </c>
      <c r="P20" s="40">
        <f t="shared" si="6"/>
        <v>-44.951512441830197</v>
      </c>
      <c r="Q20" s="31" t="s">
        <v>280</v>
      </c>
      <c r="R20" s="12">
        <v>91593.835910442707</v>
      </c>
      <c r="S20" s="1">
        <v>80722.232450169395</v>
      </c>
      <c r="T20" s="1">
        <v>39737.866194382099</v>
      </c>
      <c r="U20" s="1">
        <v>46038.854997012801</v>
      </c>
      <c r="V20" s="1">
        <v>46276.035622548799</v>
      </c>
      <c r="W20" s="1">
        <v>57423.167168963097</v>
      </c>
      <c r="X20" s="1">
        <v>57407.295442292401</v>
      </c>
      <c r="Y20" s="1">
        <v>56323.320492271603</v>
      </c>
      <c r="Z20" s="1">
        <v>51834.594994950901</v>
      </c>
      <c r="AA20" s="1">
        <v>78248.4859241456</v>
      </c>
      <c r="AB20" s="1">
        <v>65428.2026155126</v>
      </c>
      <c r="AC20" s="1">
        <v>43750.736511463299</v>
      </c>
      <c r="AD20" s="1">
        <v>67920.704307924301</v>
      </c>
      <c r="AE20" s="1">
        <v>34082.988363688601</v>
      </c>
      <c r="AF20" s="1">
        <v>34894.8707445115</v>
      </c>
      <c r="AG20" s="1">
        <v>40531.288934039199</v>
      </c>
      <c r="AH20" s="1">
        <v>51423.332838470997</v>
      </c>
      <c r="AI20" s="1">
        <v>36925.8035487788</v>
      </c>
      <c r="AJ20" s="1">
        <v>49763.526555177501</v>
      </c>
      <c r="AK20" s="1">
        <v>55197.005690569502</v>
      </c>
      <c r="AL20" s="1">
        <v>50262.297491283898</v>
      </c>
      <c r="AM20" s="1">
        <v>45521.2624447567</v>
      </c>
      <c r="AN20" s="1">
        <v>48199.2803991529</v>
      </c>
      <c r="AO20" s="1">
        <v>61901.918464565802</v>
      </c>
      <c r="AP20" s="1">
        <v>58696.719878546297</v>
      </c>
      <c r="AQ20" s="1">
        <v>58315.909383252503</v>
      </c>
      <c r="AR20" s="1">
        <v>18536.4120386303</v>
      </c>
      <c r="AS20" s="1">
        <v>29971.786105818799</v>
      </c>
      <c r="AT20" s="1">
        <v>21296.660125642698</v>
      </c>
      <c r="AU20" s="1">
        <v>25398.947840405901</v>
      </c>
      <c r="AV20" s="1">
        <v>21109.2517556653</v>
      </c>
      <c r="AW20" s="1">
        <v>7281.99438303032</v>
      </c>
      <c r="AX20" s="1">
        <v>26359.742953430799</v>
      </c>
      <c r="AY20" s="1">
        <v>20782.5595693787</v>
      </c>
      <c r="AZ20" s="1">
        <v>21648.814319554</v>
      </c>
      <c r="BA20" s="1">
        <v>76264.736547562599</v>
      </c>
      <c r="BB20" s="1">
        <v>35094.5879649298</v>
      </c>
      <c r="BC20" s="7">
        <v>54092.085518299296</v>
      </c>
    </row>
    <row r="21" spans="1:55" s="1" customFormat="1" ht="18.5" x14ac:dyDescent="0.35">
      <c r="A21" s="39" t="s">
        <v>39</v>
      </c>
      <c r="B21" s="40">
        <v>699.5652</v>
      </c>
      <c r="C21" s="41">
        <v>7.46</v>
      </c>
      <c r="D21" s="39" t="s">
        <v>251</v>
      </c>
      <c r="E21" s="40" t="s">
        <v>237</v>
      </c>
      <c r="F21" s="40" t="s">
        <v>248</v>
      </c>
      <c r="G21" s="40"/>
      <c r="H21" s="41" t="s">
        <v>93</v>
      </c>
      <c r="I21" s="42">
        <f t="shared" si="0"/>
        <v>16215.793639434927</v>
      </c>
      <c r="J21" s="40">
        <f t="shared" si="1"/>
        <v>34400.598398500319</v>
      </c>
      <c r="K21" s="40">
        <f t="shared" si="2"/>
        <v>114888.52865177416</v>
      </c>
      <c r="L21" s="40">
        <f t="shared" si="3"/>
        <v>73636.777338048632</v>
      </c>
      <c r="M21" s="40">
        <v>9.1287660328407006E-3</v>
      </c>
      <c r="N21" s="40">
        <f t="shared" si="4"/>
        <v>1.7683286760171506</v>
      </c>
      <c r="O21" s="40">
        <f t="shared" si="5"/>
        <v>0.64094107742680628</v>
      </c>
      <c r="P21" s="40">
        <f t="shared" si="6"/>
        <v>-35.905892257319373</v>
      </c>
      <c r="Q21" s="31" t="s">
        <v>280</v>
      </c>
      <c r="R21" s="12">
        <v>116399.84391154601</v>
      </c>
      <c r="S21" s="1">
        <v>131352.59146363701</v>
      </c>
      <c r="T21" s="1">
        <v>128150.722087577</v>
      </c>
      <c r="U21" s="1">
        <v>114305.187482732</v>
      </c>
      <c r="V21" s="1">
        <v>95584.028301541301</v>
      </c>
      <c r="W21" s="1">
        <v>124825.252669696</v>
      </c>
      <c r="X21" s="1">
        <v>97360.469794756995</v>
      </c>
      <c r="Y21" s="1">
        <v>136553.311004669</v>
      </c>
      <c r="Z21" s="1">
        <v>117400.643230545</v>
      </c>
      <c r="AA21" s="1">
        <v>129188.277334504</v>
      </c>
      <c r="AB21" s="1">
        <v>120225.929625718</v>
      </c>
      <c r="AC21" s="1">
        <v>123071.837310426</v>
      </c>
      <c r="AD21" s="1">
        <v>106950.65277336699</v>
      </c>
      <c r="AE21" s="1">
        <v>103606.357864697</v>
      </c>
      <c r="AF21" s="1">
        <v>94837.189928444699</v>
      </c>
      <c r="AG21" s="1">
        <v>127571.221746639</v>
      </c>
      <c r="AH21" s="1">
        <v>101838.443632289</v>
      </c>
      <c r="AI21" s="1">
        <v>108089.20146284001</v>
      </c>
      <c r="AJ21" s="1">
        <v>103030.558801323</v>
      </c>
      <c r="AK21" s="1">
        <v>98216.880943632597</v>
      </c>
      <c r="AL21" s="1">
        <v>155787.000727796</v>
      </c>
      <c r="AM21" s="1">
        <v>110687.39039412</v>
      </c>
      <c r="AN21" s="1">
        <v>87051.456113353604</v>
      </c>
      <c r="AO21" s="1">
        <v>139163.31553478699</v>
      </c>
      <c r="AP21" s="1">
        <v>104037.62598182401</v>
      </c>
      <c r="AQ21" s="1">
        <v>111816.354823667</v>
      </c>
      <c r="AR21" s="1">
        <v>41455.354632822004</v>
      </c>
      <c r="AS21" s="1">
        <v>81018.068908810994</v>
      </c>
      <c r="AT21" s="1">
        <v>36686.116405379202</v>
      </c>
      <c r="AU21" s="1">
        <v>83904.504884948605</v>
      </c>
      <c r="AV21" s="1">
        <v>57296.072047599802</v>
      </c>
      <c r="AW21" s="1">
        <v>53587.702475223101</v>
      </c>
      <c r="AX21" s="1">
        <v>63880.361600724398</v>
      </c>
      <c r="AY21" s="1">
        <v>37474.388952684902</v>
      </c>
      <c r="AZ21" s="1">
        <v>54648.583839351602</v>
      </c>
      <c r="BA21" s="1">
        <v>135051.82265168201</v>
      </c>
      <c r="BB21" s="1">
        <v>125583.977742925</v>
      </c>
      <c r="BC21" s="7">
        <v>113054.373914432</v>
      </c>
    </row>
    <row r="22" spans="1:55" s="1" customFormat="1" ht="18.5" x14ac:dyDescent="0.35">
      <c r="A22" s="39" t="s">
        <v>44</v>
      </c>
      <c r="B22" s="40">
        <v>545.34860000000003</v>
      </c>
      <c r="C22" s="41">
        <v>2.3199999999999998</v>
      </c>
      <c r="D22" s="39" t="s">
        <v>251</v>
      </c>
      <c r="E22" s="40" t="s">
        <v>45</v>
      </c>
      <c r="F22" s="40" t="s">
        <v>248</v>
      </c>
      <c r="G22" s="40"/>
      <c r="H22" s="41" t="s">
        <v>24</v>
      </c>
      <c r="I22" s="42">
        <f t="shared" si="0"/>
        <v>125100.85068895236</v>
      </c>
      <c r="J22" s="40">
        <f t="shared" si="1"/>
        <v>72430.513195003092</v>
      </c>
      <c r="K22" s="40">
        <f t="shared" si="2"/>
        <v>353274.6265579075</v>
      </c>
      <c r="L22" s="40">
        <f t="shared" si="3"/>
        <v>228437.45241900938</v>
      </c>
      <c r="M22" s="40">
        <v>7.5322553453314204E-3</v>
      </c>
      <c r="N22" s="40">
        <f t="shared" si="4"/>
        <v>1.1178657277158914</v>
      </c>
      <c r="O22" s="40">
        <f t="shared" si="5"/>
        <v>0.64662852989121977</v>
      </c>
      <c r="P22" s="40">
        <f t="shared" si="6"/>
        <v>-35.337147010878027</v>
      </c>
      <c r="Q22" s="31" t="s">
        <v>280</v>
      </c>
      <c r="R22" s="12">
        <v>321602.55528572499</v>
      </c>
      <c r="S22" s="1">
        <v>765999.49143189494</v>
      </c>
      <c r="T22" s="1">
        <v>534786.11328597704</v>
      </c>
      <c r="U22" s="1">
        <v>348627.25048973999</v>
      </c>
      <c r="V22" s="1">
        <v>371371.83306410402</v>
      </c>
      <c r="W22" s="1">
        <v>277304.68824034103</v>
      </c>
      <c r="X22" s="1">
        <v>279349.33083028498</v>
      </c>
      <c r="Y22" s="1">
        <v>332253.16900823801</v>
      </c>
      <c r="Z22" s="1">
        <v>200988.35446143299</v>
      </c>
      <c r="AA22" s="1">
        <v>220495.53570357899</v>
      </c>
      <c r="AB22" s="1">
        <v>258610.86175884199</v>
      </c>
      <c r="AC22" s="1">
        <v>572071.16138336598</v>
      </c>
      <c r="AD22" s="1">
        <v>450545.92423777701</v>
      </c>
      <c r="AE22" s="1">
        <v>350021.51019324001</v>
      </c>
      <c r="AF22" s="1">
        <v>349763.28386124398</v>
      </c>
      <c r="AG22" s="1">
        <v>427069.02593117999</v>
      </c>
      <c r="AH22" s="1">
        <v>272367.57356658502</v>
      </c>
      <c r="AI22" s="1">
        <v>300135.21843830298</v>
      </c>
      <c r="AJ22" s="1">
        <v>240454.01217322701</v>
      </c>
      <c r="AK22" s="1">
        <v>360619.71773497202</v>
      </c>
      <c r="AL22" s="1">
        <v>346922.34045133798</v>
      </c>
      <c r="AM22" s="1">
        <v>417390.82387818699</v>
      </c>
      <c r="AN22" s="1">
        <v>372454.04321209498</v>
      </c>
      <c r="AO22" s="1">
        <v>301104.73245960701</v>
      </c>
      <c r="AP22" s="1">
        <v>340665.011601771</v>
      </c>
      <c r="AQ22" s="1">
        <v>172166.72782254501</v>
      </c>
      <c r="AR22" s="1">
        <v>275867.66105944401</v>
      </c>
      <c r="AS22" s="1">
        <v>210994.89466748299</v>
      </c>
      <c r="AT22" s="1">
        <v>256993.67232054699</v>
      </c>
      <c r="AU22" s="1">
        <v>313952.72696886503</v>
      </c>
      <c r="AV22" s="1">
        <v>248295.872880693</v>
      </c>
      <c r="AW22" s="1">
        <v>115383.13709902301</v>
      </c>
      <c r="AX22" s="1">
        <v>107342.684621924</v>
      </c>
      <c r="AY22" s="1">
        <v>224116.29121626599</v>
      </c>
      <c r="AZ22" s="1">
        <v>189930.57032346301</v>
      </c>
      <c r="BA22" s="1">
        <v>202376.47864176799</v>
      </c>
      <c r="BB22" s="1">
        <v>237465.42201858701</v>
      </c>
      <c r="BC22" s="7">
        <v>358530.01721004897</v>
      </c>
    </row>
    <row r="23" spans="1:55" s="1" customFormat="1" ht="18.5" x14ac:dyDescent="0.35">
      <c r="A23" s="39" t="s">
        <v>48</v>
      </c>
      <c r="B23" s="40">
        <v>571.36389999999994</v>
      </c>
      <c r="C23" s="41">
        <v>2.64</v>
      </c>
      <c r="D23" s="39" t="s">
        <v>251</v>
      </c>
      <c r="E23" s="40" t="s">
        <v>49</v>
      </c>
      <c r="F23" s="40" t="s">
        <v>248</v>
      </c>
      <c r="G23" s="40"/>
      <c r="H23" s="41" t="s">
        <v>24</v>
      </c>
      <c r="I23" s="42">
        <f t="shared" si="0"/>
        <v>8080.0048399348916</v>
      </c>
      <c r="J23" s="40">
        <f t="shared" si="1"/>
        <v>5088.6732908555532</v>
      </c>
      <c r="K23" s="40">
        <f t="shared" si="2"/>
        <v>26688.313205229242</v>
      </c>
      <c r="L23" s="40">
        <f t="shared" si="3"/>
        <v>18103.643345035565</v>
      </c>
      <c r="M23" s="40">
        <v>7.2231351740978901E-3</v>
      </c>
      <c r="N23" s="40">
        <f t="shared" si="4"/>
        <v>1.1764230030526739</v>
      </c>
      <c r="O23" s="40">
        <f t="shared" si="5"/>
        <v>0.67833598945805174</v>
      </c>
      <c r="P23" s="40">
        <f t="shared" si="6"/>
        <v>-32.166401054194829</v>
      </c>
      <c r="Q23" s="31" t="s">
        <v>280</v>
      </c>
      <c r="R23" s="12">
        <v>24320.926584294601</v>
      </c>
      <c r="S23" s="1">
        <v>50693.813737632299</v>
      </c>
      <c r="T23" s="1">
        <v>27673.8000479806</v>
      </c>
      <c r="U23" s="1">
        <v>32015.790214019002</v>
      </c>
      <c r="V23" s="1">
        <v>23321.348316340202</v>
      </c>
      <c r="W23" s="1">
        <v>25553.770699339599</v>
      </c>
      <c r="X23" s="1">
        <v>28957.278248635401</v>
      </c>
      <c r="Y23" s="1">
        <v>27526.192663767299</v>
      </c>
      <c r="Z23" s="1">
        <v>25224.999670769801</v>
      </c>
      <c r="AA23" s="1">
        <v>25983.453391516399</v>
      </c>
      <c r="AB23" s="1">
        <v>20620.216854191902</v>
      </c>
      <c r="AC23" s="1">
        <v>46010.853410206299</v>
      </c>
      <c r="AD23" s="1">
        <v>33031.773643996603</v>
      </c>
      <c r="AE23" s="1">
        <v>20299.0174001331</v>
      </c>
      <c r="AF23" s="1">
        <v>29654.689106988899</v>
      </c>
      <c r="AG23" s="1">
        <v>28573.278754585001</v>
      </c>
      <c r="AH23" s="1">
        <v>16411.6107661612</v>
      </c>
      <c r="AI23" s="1">
        <v>20420.921069300901</v>
      </c>
      <c r="AJ23" s="1">
        <v>15316.3284613252</v>
      </c>
      <c r="AK23" s="1">
        <v>17539.3187866281</v>
      </c>
      <c r="AL23" s="1">
        <v>26597.9080550117</v>
      </c>
      <c r="AM23" s="1">
        <v>29364.603332319999</v>
      </c>
      <c r="AN23" s="1">
        <v>23600.1858849124</v>
      </c>
      <c r="AO23" s="1">
        <v>29012.922969301901</v>
      </c>
      <c r="AP23" s="1">
        <v>29802.834116146401</v>
      </c>
      <c r="AQ23" s="1">
        <v>16368.307150455599</v>
      </c>
      <c r="AR23" s="1">
        <v>22007.566488781798</v>
      </c>
      <c r="AS23" s="1">
        <v>17582.5735514767</v>
      </c>
      <c r="AT23" s="1">
        <v>18216.6283155903</v>
      </c>
      <c r="AU23" s="1">
        <v>26731.3497846551</v>
      </c>
      <c r="AV23" s="1">
        <v>18928.679528067099</v>
      </c>
      <c r="AW23" s="1">
        <v>14982.822243962801</v>
      </c>
      <c r="AX23" s="1">
        <v>8591.5745346397907</v>
      </c>
      <c r="AY23" s="1">
        <v>13800.4556461334</v>
      </c>
      <c r="AZ23" s="1">
        <v>13400.0791355033</v>
      </c>
      <c r="BA23" s="1">
        <v>18029.4560894469</v>
      </c>
      <c r="BB23" s="1">
        <v>19755.2010522003</v>
      </c>
      <c r="BC23" s="7">
        <v>25217.3337699693</v>
      </c>
    </row>
    <row r="24" spans="1:55" s="1" customFormat="1" ht="18.5" x14ac:dyDescent="0.35">
      <c r="A24" s="39" t="s">
        <v>46</v>
      </c>
      <c r="B24" s="40">
        <v>545.34870000000001</v>
      </c>
      <c r="C24" s="41">
        <v>2.4900000000000002</v>
      </c>
      <c r="D24" s="39" t="s">
        <v>251</v>
      </c>
      <c r="E24" s="40" t="s">
        <v>47</v>
      </c>
      <c r="F24" s="40" t="s">
        <v>248</v>
      </c>
      <c r="G24" s="40" t="s">
        <v>249</v>
      </c>
      <c r="H24" s="41" t="s">
        <v>24</v>
      </c>
      <c r="I24" s="42">
        <f t="shared" si="0"/>
        <v>872399.32272896101</v>
      </c>
      <c r="J24" s="40">
        <f t="shared" si="1"/>
        <v>530201.63691835885</v>
      </c>
      <c r="K24" s="40">
        <f t="shared" si="2"/>
        <v>2412475.0407387842</v>
      </c>
      <c r="L24" s="40">
        <f t="shared" si="3"/>
        <v>1548005.7013736526</v>
      </c>
      <c r="M24" s="40">
        <v>7.5322553453314204E-3</v>
      </c>
      <c r="N24" s="40">
        <f t="shared" si="4"/>
        <v>1.1028475666863569</v>
      </c>
      <c r="O24" s="40">
        <f t="shared" si="5"/>
        <v>0.64166703291554017</v>
      </c>
      <c r="P24" s="40">
        <f t="shared" si="6"/>
        <v>-35.833296708445985</v>
      </c>
      <c r="Q24" s="31" t="s">
        <v>280</v>
      </c>
      <c r="R24" s="12">
        <v>2287841.8675071602</v>
      </c>
      <c r="S24" s="1">
        <v>5217525.6357459798</v>
      </c>
      <c r="T24" s="1">
        <v>3853718.8798798402</v>
      </c>
      <c r="U24" s="1">
        <v>2265368.9351821998</v>
      </c>
      <c r="V24" s="1">
        <v>2407260.3936902401</v>
      </c>
      <c r="W24" s="1">
        <v>1833880.1959263701</v>
      </c>
      <c r="X24" s="1">
        <v>1929381.2976557901</v>
      </c>
      <c r="Y24" s="1">
        <v>2347054.5895280801</v>
      </c>
      <c r="Z24" s="1">
        <v>1429759.54950934</v>
      </c>
      <c r="AA24" s="1">
        <v>1414858.06551345</v>
      </c>
      <c r="AB24" s="1">
        <v>1905036.143866</v>
      </c>
      <c r="AC24" s="1">
        <v>4034828.5477153002</v>
      </c>
      <c r="AD24" s="1">
        <v>2912623.5140781198</v>
      </c>
      <c r="AE24" s="1">
        <v>2428597.10976389</v>
      </c>
      <c r="AF24" s="1">
        <v>2408429.3609571098</v>
      </c>
      <c r="AG24" s="1">
        <v>2709861.9348619902</v>
      </c>
      <c r="AH24" s="1">
        <v>1820557.6040000001</v>
      </c>
      <c r="AI24" s="1">
        <v>1992425.4018646199</v>
      </c>
      <c r="AJ24" s="1">
        <v>1709106.6716990501</v>
      </c>
      <c r="AK24" s="1">
        <v>2309530.9999339799</v>
      </c>
      <c r="AL24" s="1">
        <v>2349749.58782095</v>
      </c>
      <c r="AM24" s="1">
        <v>3060973.7324457201</v>
      </c>
      <c r="AN24" s="1">
        <v>2608583.6049660901</v>
      </c>
      <c r="AO24" s="1">
        <v>1962366.9400869899</v>
      </c>
      <c r="AP24" s="1">
        <v>2370776.0796360299</v>
      </c>
      <c r="AQ24" s="1">
        <v>1154254.41537411</v>
      </c>
      <c r="AR24" s="1">
        <v>1879518.67937357</v>
      </c>
      <c r="AS24" s="1">
        <v>1441682.6803526799</v>
      </c>
      <c r="AT24" s="1">
        <v>1868125.2205481699</v>
      </c>
      <c r="AU24" s="1">
        <v>2199731.5179457702</v>
      </c>
      <c r="AV24" s="1">
        <v>1699642.0989264301</v>
      </c>
      <c r="AW24" s="1">
        <v>847817.38476396503</v>
      </c>
      <c r="AX24" s="1">
        <v>526013.99634718394</v>
      </c>
      <c r="AY24" s="1">
        <v>1657701.47213184</v>
      </c>
      <c r="AZ24" s="1">
        <v>1260874.80409101</v>
      </c>
      <c r="BA24" s="1">
        <v>1306538.04191185</v>
      </c>
      <c r="BB24" s="1">
        <v>1486304.55964411</v>
      </c>
      <c r="BC24" s="7">
        <v>2402117.9604472499</v>
      </c>
    </row>
    <row r="25" spans="1:55" s="1" customFormat="1" ht="18.5" x14ac:dyDescent="0.35">
      <c r="A25" s="39" t="s">
        <v>50</v>
      </c>
      <c r="B25" s="40">
        <v>571.36419999999998</v>
      </c>
      <c r="C25" s="41">
        <v>2.8</v>
      </c>
      <c r="D25" s="39" t="s">
        <v>251</v>
      </c>
      <c r="E25" s="40" t="s">
        <v>51</v>
      </c>
      <c r="F25" s="40" t="s">
        <v>248</v>
      </c>
      <c r="G25" s="40"/>
      <c r="H25" s="41" t="s">
        <v>24</v>
      </c>
      <c r="I25" s="42">
        <f t="shared" si="0"/>
        <v>50601.249101448193</v>
      </c>
      <c r="J25" s="40">
        <f t="shared" si="1"/>
        <v>30052.928177317044</v>
      </c>
      <c r="K25" s="40">
        <f t="shared" si="2"/>
        <v>150900.30862756196</v>
      </c>
      <c r="L25" s="40">
        <f t="shared" si="3"/>
        <v>100315.38180164508</v>
      </c>
      <c r="M25" s="40">
        <v>5.6923689100685298E-3</v>
      </c>
      <c r="N25" s="40">
        <f t="shared" si="4"/>
        <v>1.1161221667535761</v>
      </c>
      <c r="O25" s="40">
        <f t="shared" si="5"/>
        <v>0.66477916920126479</v>
      </c>
      <c r="P25" s="40">
        <f t="shared" si="6"/>
        <v>-33.522083079873525</v>
      </c>
      <c r="Q25" s="31" t="s">
        <v>280</v>
      </c>
      <c r="R25" s="12">
        <v>137706.31217194701</v>
      </c>
      <c r="S25" s="1">
        <v>316533.19214434997</v>
      </c>
      <c r="T25" s="1">
        <v>155563.34276687499</v>
      </c>
      <c r="U25" s="1">
        <v>164558.35366874101</v>
      </c>
      <c r="V25" s="1">
        <v>126041.56734664799</v>
      </c>
      <c r="W25" s="1">
        <v>156689.27287992201</v>
      </c>
      <c r="X25" s="1">
        <v>149132.570727396</v>
      </c>
      <c r="Y25" s="1">
        <v>156313.42000241901</v>
      </c>
      <c r="Z25" s="1">
        <v>129229.422941952</v>
      </c>
      <c r="AA25" s="1">
        <v>133291.498341803</v>
      </c>
      <c r="AB25" s="1">
        <v>118499.05163368701</v>
      </c>
      <c r="AC25" s="1">
        <v>270514.41595007997</v>
      </c>
      <c r="AD25" s="1">
        <v>206652.932534789</v>
      </c>
      <c r="AE25" s="1">
        <v>137962.387574411</v>
      </c>
      <c r="AF25" s="1">
        <v>165539.787498522</v>
      </c>
      <c r="AG25" s="1">
        <v>136764.76354339599</v>
      </c>
      <c r="AH25" s="1">
        <v>75570.767858536594</v>
      </c>
      <c r="AI25" s="1">
        <v>109827.217876714</v>
      </c>
      <c r="AJ25" s="1">
        <v>95707.134322866797</v>
      </c>
      <c r="AK25" s="1">
        <v>106153.785227117</v>
      </c>
      <c r="AL25" s="1">
        <v>150981.441025023</v>
      </c>
      <c r="AM25" s="1">
        <v>168146.80013174401</v>
      </c>
      <c r="AN25" s="1">
        <v>145258.12890102199</v>
      </c>
      <c r="AO25" s="1">
        <v>152725.571776914</v>
      </c>
      <c r="AP25" s="1">
        <v>160524.236943136</v>
      </c>
      <c r="AQ25" s="1">
        <v>97520.648526599703</v>
      </c>
      <c r="AR25" s="1">
        <v>121944.005921241</v>
      </c>
      <c r="AS25" s="1">
        <v>95143.320455492605</v>
      </c>
      <c r="AT25" s="1">
        <v>107768.984360054</v>
      </c>
      <c r="AU25" s="1">
        <v>150588.629643564</v>
      </c>
      <c r="AV25" s="1">
        <v>88053.331904130406</v>
      </c>
      <c r="AW25" s="1">
        <v>86453.093390459995</v>
      </c>
      <c r="AX25" s="1">
        <v>42790.532922678198</v>
      </c>
      <c r="AY25" s="1">
        <v>88199.956838625701</v>
      </c>
      <c r="AZ25" s="1">
        <v>68234.133156832497</v>
      </c>
      <c r="BA25" s="1">
        <v>99382.225277296398</v>
      </c>
      <c r="BB25" s="1">
        <v>111202.36103153101</v>
      </c>
      <c r="BC25" s="7">
        <v>144024.006717835</v>
      </c>
    </row>
    <row r="26" spans="1:55" s="1" customFormat="1" ht="18.5" x14ac:dyDescent="0.35">
      <c r="A26" s="39" t="s">
        <v>52</v>
      </c>
      <c r="B26" s="40">
        <v>569.34889999999996</v>
      </c>
      <c r="C26" s="41">
        <v>2.5499999999999998</v>
      </c>
      <c r="D26" s="39" t="s">
        <v>251</v>
      </c>
      <c r="E26" s="40" t="s">
        <v>53</v>
      </c>
      <c r="F26" s="40" t="s">
        <v>248</v>
      </c>
      <c r="G26" s="40"/>
      <c r="H26" s="41" t="s">
        <v>24</v>
      </c>
      <c r="I26" s="42">
        <f t="shared" si="0"/>
        <v>42357.206968688173</v>
      </c>
      <c r="J26" s="40">
        <f t="shared" si="1"/>
        <v>26920.055467939579</v>
      </c>
      <c r="K26" s="40">
        <f t="shared" si="2"/>
        <v>117951.75909957517</v>
      </c>
      <c r="L26" s="40">
        <f t="shared" si="3"/>
        <v>76617.884594081916</v>
      </c>
      <c r="M26" s="40">
        <v>1.1149935102883399E-2</v>
      </c>
      <c r="N26" s="40">
        <f t="shared" si="4"/>
        <v>1.0790411150873407</v>
      </c>
      <c r="O26" s="40">
        <f t="shared" si="5"/>
        <v>0.64956966457279286</v>
      </c>
      <c r="P26" s="40">
        <f t="shared" si="6"/>
        <v>-35.043033542720707</v>
      </c>
      <c r="Q26" s="31" t="s">
        <v>280</v>
      </c>
      <c r="R26" s="12">
        <v>86865.715820898899</v>
      </c>
      <c r="S26" s="1">
        <v>223362.40686393899</v>
      </c>
      <c r="T26" s="1">
        <v>171609.14547558199</v>
      </c>
      <c r="U26" s="1">
        <v>126759.12854416099</v>
      </c>
      <c r="V26" s="1">
        <v>112776.181877061</v>
      </c>
      <c r="W26" s="1">
        <v>125463.89353837501</v>
      </c>
      <c r="X26" s="1">
        <v>113553.27900844099</v>
      </c>
      <c r="Y26" s="1">
        <v>125389.68945301</v>
      </c>
      <c r="Z26" s="1">
        <v>90078.246737373702</v>
      </c>
      <c r="AA26" s="1">
        <v>84007.279032719001</v>
      </c>
      <c r="AB26" s="1">
        <v>80897.952322586207</v>
      </c>
      <c r="AC26" s="1">
        <v>214640.71016467299</v>
      </c>
      <c r="AD26" s="1">
        <v>166666.24304788499</v>
      </c>
      <c r="AE26" s="1">
        <v>104966.61406289101</v>
      </c>
      <c r="AF26" s="1">
        <v>143614.95628733901</v>
      </c>
      <c r="AG26" s="1">
        <v>86504.893419460903</v>
      </c>
      <c r="AH26" s="1">
        <v>68709.64327</v>
      </c>
      <c r="AI26" s="1">
        <v>91853.543833652802</v>
      </c>
      <c r="AJ26" s="1">
        <v>61024.443033566997</v>
      </c>
      <c r="AK26" s="1">
        <v>66178.923375526996</v>
      </c>
      <c r="AL26" s="1">
        <v>126599.78681342999</v>
      </c>
      <c r="AM26" s="1">
        <v>127848.704904889</v>
      </c>
      <c r="AN26" s="1">
        <v>115051.429124699</v>
      </c>
      <c r="AO26" s="1">
        <v>121715.354792161</v>
      </c>
      <c r="AP26" s="1">
        <v>157638.758556157</v>
      </c>
      <c r="AQ26" s="1">
        <v>72968.813228475599</v>
      </c>
      <c r="AR26" s="1">
        <v>99115.822886175898</v>
      </c>
      <c r="AS26" s="1">
        <v>72143.303573098397</v>
      </c>
      <c r="AT26" s="1">
        <v>66582.6230506141</v>
      </c>
      <c r="AU26" s="1">
        <v>132140.458992361</v>
      </c>
      <c r="AV26" s="1">
        <v>85423.156225418395</v>
      </c>
      <c r="AW26" s="1">
        <v>57071.633660714797</v>
      </c>
      <c r="AX26" s="1">
        <v>32595.4914654983</v>
      </c>
      <c r="AY26" s="1">
        <v>61560.675619012101</v>
      </c>
      <c r="AZ26" s="1">
        <v>65222.532187859397</v>
      </c>
      <c r="BA26" s="1">
        <v>63026.324709527602</v>
      </c>
      <c r="BB26" s="1">
        <v>71853.899492882105</v>
      </c>
      <c r="BC26" s="7">
        <v>112678.693265821</v>
      </c>
    </row>
    <row r="27" spans="1:55" s="1" customFormat="1" ht="18.5" x14ac:dyDescent="0.35">
      <c r="A27" s="39" t="s">
        <v>55</v>
      </c>
      <c r="B27" s="40">
        <v>481.31810000000002</v>
      </c>
      <c r="C27" s="41">
        <v>3.55</v>
      </c>
      <c r="D27" s="39" t="s">
        <v>253</v>
      </c>
      <c r="E27" s="40" t="s">
        <v>54</v>
      </c>
      <c r="F27" s="40" t="s">
        <v>248</v>
      </c>
      <c r="G27" s="40" t="s">
        <v>255</v>
      </c>
      <c r="H27" s="41" t="s">
        <v>24</v>
      </c>
      <c r="I27" s="42">
        <f t="shared" si="0"/>
        <v>43525.144365789609</v>
      </c>
      <c r="J27" s="40">
        <f t="shared" si="1"/>
        <v>29110.59554172312</v>
      </c>
      <c r="K27" s="40">
        <f t="shared" si="2"/>
        <v>124211.5604272988</v>
      </c>
      <c r="L27" s="40">
        <f t="shared" si="3"/>
        <v>85693.301947595042</v>
      </c>
      <c r="M27" s="40">
        <v>2.6946683981444099E-2</v>
      </c>
      <c r="N27" s="40">
        <f t="shared" si="4"/>
        <v>0.97071741989070859</v>
      </c>
      <c r="O27" s="40">
        <f t="shared" si="5"/>
        <v>0.68989795839294243</v>
      </c>
      <c r="P27" s="40">
        <f t="shared" si="6"/>
        <v>-31.010204160705758</v>
      </c>
      <c r="Q27" s="31" t="s">
        <v>280</v>
      </c>
      <c r="R27" s="12">
        <v>120306.52808800701</v>
      </c>
      <c r="S27" s="1">
        <v>141926.587124026</v>
      </c>
      <c r="T27" s="1">
        <v>200993.33745466699</v>
      </c>
      <c r="U27" s="1">
        <v>155618.59937378799</v>
      </c>
      <c r="V27" s="1">
        <v>180592.55052354201</v>
      </c>
      <c r="W27" s="1">
        <v>171796.12955273601</v>
      </c>
      <c r="X27" s="1">
        <v>83497.037798653095</v>
      </c>
      <c r="Y27" s="1">
        <v>128745.30503725</v>
      </c>
      <c r="Z27" s="1">
        <v>121393.86232293199</v>
      </c>
      <c r="AA27" s="1">
        <v>91370.566640672099</v>
      </c>
      <c r="AB27" s="1">
        <v>83670.303706548904</v>
      </c>
      <c r="AC27" s="1">
        <v>177897.66905018399</v>
      </c>
      <c r="AD27" s="1">
        <v>83662.524450628698</v>
      </c>
      <c r="AE27" s="1">
        <v>125570.253955315</v>
      </c>
      <c r="AF27" s="1">
        <v>119305.153936688</v>
      </c>
      <c r="AG27" s="1">
        <v>157223.854739278</v>
      </c>
      <c r="AH27" s="1">
        <v>105973.07001240901</v>
      </c>
      <c r="AI27" s="1">
        <v>96379.351146571295</v>
      </c>
      <c r="AJ27" s="1">
        <v>74120.749453283206</v>
      </c>
      <c r="AK27" s="1">
        <v>163362.333510898</v>
      </c>
      <c r="AL27" s="1">
        <v>221137.47872370901</v>
      </c>
      <c r="AM27" s="1">
        <v>90056.315148095106</v>
      </c>
      <c r="AN27" s="1">
        <v>77660.126601231503</v>
      </c>
      <c r="AO27" s="1">
        <v>67286.497468923102</v>
      </c>
      <c r="AP27" s="1">
        <v>125220.639833783</v>
      </c>
      <c r="AQ27" s="1">
        <v>64733.7454559502</v>
      </c>
      <c r="AR27" s="1">
        <v>64022.8458078326</v>
      </c>
      <c r="AS27" s="1">
        <v>82944.552047995894</v>
      </c>
      <c r="AT27" s="1">
        <v>105518.692224578</v>
      </c>
      <c r="AU27" s="1">
        <v>58081.520418715198</v>
      </c>
      <c r="AV27" s="1">
        <v>66250.318070481793</v>
      </c>
      <c r="AW27" s="1">
        <v>121658.194747708</v>
      </c>
      <c r="AX27" s="1">
        <v>81495.0470101026</v>
      </c>
      <c r="AY27" s="1">
        <v>63082.698650878301</v>
      </c>
      <c r="AZ27" s="1">
        <v>35671.434289596102</v>
      </c>
      <c r="BA27" s="1">
        <v>115725.42721296</v>
      </c>
      <c r="BB27" s="1">
        <v>108792.83255510899</v>
      </c>
      <c r="BC27" s="7">
        <v>125076.06033518301</v>
      </c>
    </row>
    <row r="28" spans="1:55" s="1" customFormat="1" ht="18.5" x14ac:dyDescent="0.35">
      <c r="A28" s="39" t="s">
        <v>57</v>
      </c>
      <c r="B28" s="40">
        <v>503.29930000000002</v>
      </c>
      <c r="C28" s="41">
        <v>2.6</v>
      </c>
      <c r="D28" s="39" t="s">
        <v>253</v>
      </c>
      <c r="E28" s="40" t="s">
        <v>58</v>
      </c>
      <c r="F28" s="40"/>
      <c r="G28" s="40" t="s">
        <v>255</v>
      </c>
      <c r="H28" s="41" t="s">
        <v>24</v>
      </c>
      <c r="I28" s="42">
        <f t="shared" si="0"/>
        <v>10689.17097744151</v>
      </c>
      <c r="J28" s="40">
        <f t="shared" si="1"/>
        <v>4717.2717598851514</v>
      </c>
      <c r="K28" s="40">
        <f t="shared" si="2"/>
        <v>28087.089707039144</v>
      </c>
      <c r="L28" s="40">
        <f t="shared" si="3"/>
        <v>17011.879824828109</v>
      </c>
      <c r="M28" s="40">
        <v>5.1722843832883898E-3</v>
      </c>
      <c r="N28" s="40">
        <f t="shared" si="4"/>
        <v>1.193261493181633</v>
      </c>
      <c r="O28" s="40">
        <f t="shared" si="5"/>
        <v>0.60568325170993487</v>
      </c>
      <c r="P28" s="40">
        <f t="shared" si="6"/>
        <v>-39.431674829006518</v>
      </c>
      <c r="Q28" s="31" t="s">
        <v>280</v>
      </c>
      <c r="R28" s="12">
        <v>19305.656528895401</v>
      </c>
      <c r="S28" s="1">
        <v>62665.461153151598</v>
      </c>
      <c r="T28" s="1">
        <v>36190.7532287348</v>
      </c>
      <c r="U28" s="1">
        <v>27392.028013853898</v>
      </c>
      <c r="V28" s="1">
        <v>37967.0205425436</v>
      </c>
      <c r="W28" s="1">
        <v>17706.384554246299</v>
      </c>
      <c r="X28" s="1">
        <v>18073.728417756902</v>
      </c>
      <c r="Y28" s="1">
        <v>23452.934143520699</v>
      </c>
      <c r="Z28" s="1">
        <v>19067.891211910101</v>
      </c>
      <c r="AA28" s="1">
        <v>21627.113403361702</v>
      </c>
      <c r="AB28" s="1">
        <v>22210.432860689401</v>
      </c>
      <c r="AC28" s="1">
        <v>47465.472572608902</v>
      </c>
      <c r="AD28" s="1">
        <v>39296.493011111503</v>
      </c>
      <c r="AE28" s="1">
        <v>31811.768228485202</v>
      </c>
      <c r="AF28" s="1">
        <v>30091.6161638548</v>
      </c>
      <c r="AG28" s="1">
        <v>32887.837406357801</v>
      </c>
      <c r="AH28" s="1">
        <v>23268.023839458499</v>
      </c>
      <c r="AI28" s="1">
        <v>29581.220215536501</v>
      </c>
      <c r="AJ28" s="1">
        <v>18428.501712109399</v>
      </c>
      <c r="AK28" s="1">
        <v>25482.014390701799</v>
      </c>
      <c r="AL28" s="1">
        <v>31974.119563901</v>
      </c>
      <c r="AM28" s="1">
        <v>29231.729347821802</v>
      </c>
      <c r="AN28" s="1">
        <v>18101.4667432313</v>
      </c>
      <c r="AO28" s="1">
        <v>21961.460694113801</v>
      </c>
      <c r="AP28" s="1">
        <v>31152.595349265899</v>
      </c>
      <c r="AQ28" s="1">
        <v>13870.6090857954</v>
      </c>
      <c r="AR28" s="1">
        <v>15762.150084998901</v>
      </c>
      <c r="AS28" s="1">
        <v>23794.309856713899</v>
      </c>
      <c r="AT28" s="1">
        <v>15833.7269308045</v>
      </c>
      <c r="AU28" s="1">
        <v>15270.6876136436</v>
      </c>
      <c r="AV28" s="1">
        <v>21249.198286501301</v>
      </c>
      <c r="AW28" s="1">
        <v>11715.7909910077</v>
      </c>
      <c r="AX28" s="1">
        <v>10508.8106588023</v>
      </c>
      <c r="AY28" s="1">
        <v>20163.291040889399</v>
      </c>
      <c r="AZ28" s="1">
        <v>12894.1685877499</v>
      </c>
      <c r="BA28" s="1">
        <v>18139.944209306901</v>
      </c>
      <c r="BB28" s="1">
        <v>13709.317585094999</v>
      </c>
      <c r="BC28" s="7">
        <v>25101.162052423901</v>
      </c>
    </row>
    <row r="29" spans="1:55" s="1" customFormat="1" ht="18.5" x14ac:dyDescent="0.35">
      <c r="A29" s="39" t="s">
        <v>59</v>
      </c>
      <c r="B29" s="40">
        <v>501.28649999999999</v>
      </c>
      <c r="C29" s="41">
        <v>2.25</v>
      </c>
      <c r="D29" s="39" t="s">
        <v>251</v>
      </c>
      <c r="E29" s="40" t="s">
        <v>60</v>
      </c>
      <c r="F29" s="40" t="s">
        <v>248</v>
      </c>
      <c r="G29" s="40" t="s">
        <v>255</v>
      </c>
      <c r="H29" s="41" t="s">
        <v>24</v>
      </c>
      <c r="I29" s="42">
        <f t="shared" si="0"/>
        <v>10702.364569013616</v>
      </c>
      <c r="J29" s="40">
        <f t="shared" si="1"/>
        <v>8492.6811968559759</v>
      </c>
      <c r="K29" s="40">
        <f t="shared" si="2"/>
        <v>62573.819004049801</v>
      </c>
      <c r="L29" s="40">
        <f t="shared" si="3"/>
        <v>46687.46223430556</v>
      </c>
      <c r="M29" s="40">
        <v>2.8420229007115401E-3</v>
      </c>
      <c r="N29" s="40">
        <f t="shared" si="4"/>
        <v>1.5762285461548633</v>
      </c>
      <c r="O29" s="40">
        <f t="shared" si="5"/>
        <v>0.7461181525660745</v>
      </c>
      <c r="P29" s="40">
        <f t="shared" si="6"/>
        <v>-25.38818474339255</v>
      </c>
      <c r="Q29" s="31" t="s">
        <v>280</v>
      </c>
      <c r="R29" s="12">
        <v>58783.422242189503</v>
      </c>
      <c r="S29" s="1">
        <v>83285.991911060206</v>
      </c>
      <c r="T29" s="1">
        <v>60973.155376474097</v>
      </c>
      <c r="U29" s="1">
        <v>75163.051418514195</v>
      </c>
      <c r="V29" s="1">
        <v>70510.112887505005</v>
      </c>
      <c r="W29" s="1">
        <v>61904.8320380679</v>
      </c>
      <c r="X29" s="1">
        <v>58297.342855996001</v>
      </c>
      <c r="Y29" s="1">
        <v>50470.459443925203</v>
      </c>
      <c r="Z29" s="1">
        <v>61188.207914487401</v>
      </c>
      <c r="AA29" s="1">
        <v>55576.957488409702</v>
      </c>
      <c r="AB29" s="1">
        <v>53616.593927414498</v>
      </c>
      <c r="AC29" s="1">
        <v>86427.473747265103</v>
      </c>
      <c r="AD29" s="1">
        <v>72020.314255146703</v>
      </c>
      <c r="AE29" s="1">
        <v>69226.195109321096</v>
      </c>
      <c r="AF29" s="1">
        <v>71413.093384483596</v>
      </c>
      <c r="AG29" s="1">
        <v>73625.493010259102</v>
      </c>
      <c r="AH29" s="1">
        <v>55454.052737988401</v>
      </c>
      <c r="AI29" s="1">
        <v>48589.451321378503</v>
      </c>
      <c r="AJ29" s="1">
        <v>51094.031546809703</v>
      </c>
      <c r="AK29" s="1">
        <v>66839.120357788197</v>
      </c>
      <c r="AL29" s="1">
        <v>66333.692230213695</v>
      </c>
      <c r="AM29" s="1">
        <v>51046.2209775835</v>
      </c>
      <c r="AN29" s="1">
        <v>51306.8825135191</v>
      </c>
      <c r="AO29" s="1">
        <v>54747.312925524799</v>
      </c>
      <c r="AP29" s="1">
        <v>70622.224197974196</v>
      </c>
      <c r="AQ29" s="1">
        <v>48403.608285995797</v>
      </c>
      <c r="AR29" s="1">
        <v>57899.850398434799</v>
      </c>
      <c r="AS29" s="1">
        <v>41874.144576676503</v>
      </c>
      <c r="AT29" s="1">
        <v>49214.373170824299</v>
      </c>
      <c r="AU29" s="1">
        <v>47218.227081636702</v>
      </c>
      <c r="AV29" s="1">
        <v>40011.012659305699</v>
      </c>
      <c r="AW29" s="1">
        <v>49997.047861436098</v>
      </c>
      <c r="AX29" s="1">
        <v>36217.1199839767</v>
      </c>
      <c r="AY29" s="1">
        <v>39338.663542649403</v>
      </c>
      <c r="AZ29" s="1">
        <v>37933.168319889402</v>
      </c>
      <c r="BA29" s="1">
        <v>62562.933813156596</v>
      </c>
      <c r="BB29" s="1">
        <v>42691.3996129281</v>
      </c>
      <c r="BC29" s="7">
        <v>55291.605790752299</v>
      </c>
    </row>
    <row r="30" spans="1:55" s="1" customFormat="1" ht="18.5" x14ac:dyDescent="0.35">
      <c r="A30" s="39" t="s">
        <v>61</v>
      </c>
      <c r="B30" s="40">
        <v>572.2944</v>
      </c>
      <c r="C30" s="41">
        <v>1.94</v>
      </c>
      <c r="D30" s="39" t="s">
        <v>253</v>
      </c>
      <c r="E30" s="40" t="s">
        <v>62</v>
      </c>
      <c r="F30" s="40"/>
      <c r="G30" s="40" t="s">
        <v>255</v>
      </c>
      <c r="H30" s="41" t="s">
        <v>24</v>
      </c>
      <c r="I30" s="42">
        <f t="shared" si="0"/>
        <v>12154.443375450684</v>
      </c>
      <c r="J30" s="40">
        <f t="shared" si="1"/>
        <v>10490.141920159283</v>
      </c>
      <c r="K30" s="40">
        <f t="shared" si="2"/>
        <v>47997.677002364762</v>
      </c>
      <c r="L30" s="40">
        <f t="shared" si="3"/>
        <v>35693.144952274663</v>
      </c>
      <c r="M30" s="40">
        <v>2.4271989620847499E-2</v>
      </c>
      <c r="N30" s="40">
        <f t="shared" si="4"/>
        <v>1.0542723167204673</v>
      </c>
      <c r="O30" s="40">
        <f t="shared" si="5"/>
        <v>0.7436431757002766</v>
      </c>
      <c r="P30" s="40">
        <f t="shared" si="6"/>
        <v>-25.635682429972345</v>
      </c>
      <c r="Q30" s="31" t="s">
        <v>280</v>
      </c>
      <c r="R30" s="12">
        <v>36657.760745232001</v>
      </c>
      <c r="S30" s="1">
        <v>67093.399481517597</v>
      </c>
      <c r="T30" s="1">
        <v>56818.083187923199</v>
      </c>
      <c r="U30" s="1">
        <v>48268.3330615097</v>
      </c>
      <c r="V30" s="1">
        <v>52261.403359120799</v>
      </c>
      <c r="W30" s="1">
        <v>42926.235065020803</v>
      </c>
      <c r="X30" s="1">
        <v>61824.1899162728</v>
      </c>
      <c r="Y30" s="1">
        <v>60494.083963344703</v>
      </c>
      <c r="Z30" s="1">
        <v>48629.185679793402</v>
      </c>
      <c r="AA30" s="1">
        <v>30144.545205291099</v>
      </c>
      <c r="AB30" s="1">
        <v>39311.9621436792</v>
      </c>
      <c r="AC30" s="1">
        <v>64117.841162717297</v>
      </c>
      <c r="AD30" s="1">
        <v>53315.755989122503</v>
      </c>
      <c r="AE30" s="1">
        <v>46532.2164943444</v>
      </c>
      <c r="AF30" s="1">
        <v>57294.0985014486</v>
      </c>
      <c r="AG30" s="1">
        <v>66271.388624886007</v>
      </c>
      <c r="AH30" s="1">
        <v>23368.193305363799</v>
      </c>
      <c r="AI30" s="1">
        <v>33549.5698900754</v>
      </c>
      <c r="AJ30" s="1">
        <v>33866.3506656463</v>
      </c>
      <c r="AK30" s="1">
        <v>42163.126909635997</v>
      </c>
      <c r="AL30" s="1">
        <v>52951.353370334698</v>
      </c>
      <c r="AM30" s="1">
        <v>51350.580404071101</v>
      </c>
      <c r="AN30" s="1">
        <v>54261.583809999996</v>
      </c>
      <c r="AO30" s="1">
        <v>38894.492745030497</v>
      </c>
      <c r="AP30" s="1">
        <v>56285.397509583599</v>
      </c>
      <c r="AQ30" s="1">
        <v>29288.4708705183</v>
      </c>
      <c r="AR30" s="1">
        <v>46010.697945856802</v>
      </c>
      <c r="AS30" s="1">
        <v>46955.430190859697</v>
      </c>
      <c r="AT30" s="1">
        <v>32180.6925090978</v>
      </c>
      <c r="AU30" s="1">
        <v>30322.0483958859</v>
      </c>
      <c r="AV30" s="1">
        <v>28869.336145069799</v>
      </c>
      <c r="AW30" s="1">
        <v>29915.752895164002</v>
      </c>
      <c r="AX30" s="1">
        <v>22369.3425844097</v>
      </c>
      <c r="AY30" s="1">
        <v>38012.120140070401</v>
      </c>
      <c r="AZ30" s="1">
        <v>18944.571719101899</v>
      </c>
      <c r="BA30" s="1">
        <v>35389.901543191401</v>
      </c>
      <c r="BB30" s="1">
        <v>48773.3814790951</v>
      </c>
      <c r="BC30" s="7">
        <v>50574.4638794934</v>
      </c>
    </row>
    <row r="31" spans="1:55" s="1" customFormat="1" ht="18.5" x14ac:dyDescent="0.35">
      <c r="A31" s="39" t="s">
        <v>63</v>
      </c>
      <c r="B31" s="40">
        <v>600.32529999999997</v>
      </c>
      <c r="C31" s="41">
        <v>2.76</v>
      </c>
      <c r="D31" s="39" t="s">
        <v>253</v>
      </c>
      <c r="E31" s="40" t="s">
        <v>64</v>
      </c>
      <c r="F31" s="40"/>
      <c r="G31" s="40" t="s">
        <v>255</v>
      </c>
      <c r="H31" s="41" t="s">
        <v>24</v>
      </c>
      <c r="I31" s="42">
        <f t="shared" si="0"/>
        <v>66098.083752913939</v>
      </c>
      <c r="J31" s="40">
        <f t="shared" si="1"/>
        <v>60007.771350234456</v>
      </c>
      <c r="K31" s="40">
        <f t="shared" si="2"/>
        <v>326558.83407699916</v>
      </c>
      <c r="L31" s="40">
        <f t="shared" si="3"/>
        <v>239541.22659277116</v>
      </c>
      <c r="M31" s="40">
        <v>8.1364051386390007E-3</v>
      </c>
      <c r="N31" s="40">
        <f t="shared" si="4"/>
        <v>1.3533404275106919</v>
      </c>
      <c r="O31" s="40">
        <f t="shared" si="5"/>
        <v>0.73353160777236803</v>
      </c>
      <c r="P31" s="40">
        <f t="shared" si="6"/>
        <v>-26.646839222763198</v>
      </c>
      <c r="Q31" s="31" t="s">
        <v>280</v>
      </c>
      <c r="R31" s="12">
        <v>281444.343995256</v>
      </c>
      <c r="S31" s="1">
        <v>423206.293508826</v>
      </c>
      <c r="T31" s="1">
        <v>402794.67056523601</v>
      </c>
      <c r="U31" s="1">
        <v>339078.77419771202</v>
      </c>
      <c r="V31" s="1">
        <v>354568.79402626801</v>
      </c>
      <c r="W31" s="1">
        <v>383751.35808234703</v>
      </c>
      <c r="X31" s="1">
        <v>355805.61113391898</v>
      </c>
      <c r="Y31" s="1">
        <v>356998.74325308099</v>
      </c>
      <c r="Z31" s="1">
        <v>401161.27102156699</v>
      </c>
      <c r="AA31" s="1">
        <v>205624.035550837</v>
      </c>
      <c r="AB31" s="1">
        <v>267700.80110017001</v>
      </c>
      <c r="AC31" s="1">
        <v>424564.78115127003</v>
      </c>
      <c r="AD31" s="1">
        <v>345862.45965019701</v>
      </c>
      <c r="AE31" s="1">
        <v>359150.62502503599</v>
      </c>
      <c r="AF31" s="1">
        <v>353693.96260684298</v>
      </c>
      <c r="AG31" s="1">
        <v>282992.17176042101</v>
      </c>
      <c r="AH31" s="1">
        <v>216920.218627366</v>
      </c>
      <c r="AI31" s="1">
        <v>231409.49175553699</v>
      </c>
      <c r="AJ31" s="1">
        <v>285429.59970325802</v>
      </c>
      <c r="AK31" s="1">
        <v>301611.79778498202</v>
      </c>
      <c r="AL31" s="1">
        <v>376157.452185829</v>
      </c>
      <c r="AM31" s="1">
        <v>300656.54890841001</v>
      </c>
      <c r="AN31" s="1">
        <v>381765.74391967501</v>
      </c>
      <c r="AO31" s="1">
        <v>274237.19536885899</v>
      </c>
      <c r="AP31" s="1">
        <v>375683.577389349</v>
      </c>
      <c r="AQ31" s="1">
        <v>208259.36372972699</v>
      </c>
      <c r="AR31" s="1">
        <v>251835.81747826401</v>
      </c>
      <c r="AS31" s="1">
        <v>258739.08862034901</v>
      </c>
      <c r="AT31" s="1">
        <v>165921.07580711099</v>
      </c>
      <c r="AU31" s="1">
        <v>222284.12858350499</v>
      </c>
      <c r="AV31" s="1">
        <v>160827.387723942</v>
      </c>
      <c r="AW31" s="1">
        <v>229802.50811528799</v>
      </c>
      <c r="AX31" s="1">
        <v>202964.19167096799</v>
      </c>
      <c r="AY31" s="1">
        <v>230333.339350708</v>
      </c>
      <c r="AZ31" s="1">
        <v>179663.68593849801</v>
      </c>
      <c r="BA31" s="1">
        <v>309958.96594089299</v>
      </c>
      <c r="BB31" s="1">
        <v>344422.67179129401</v>
      </c>
      <c r="BC31" s="7">
        <v>317741.85809243401</v>
      </c>
    </row>
    <row r="32" spans="1:55" s="1" customFormat="1" ht="18.5" x14ac:dyDescent="0.35">
      <c r="A32" s="39" t="s">
        <v>65</v>
      </c>
      <c r="B32" s="40">
        <v>705.5308</v>
      </c>
      <c r="C32" s="41">
        <v>7.19</v>
      </c>
      <c r="D32" s="39" t="s">
        <v>251</v>
      </c>
      <c r="E32" s="40" t="s">
        <v>66</v>
      </c>
      <c r="F32" s="40" t="s">
        <v>248</v>
      </c>
      <c r="G32" s="40"/>
      <c r="H32" s="41" t="s">
        <v>24</v>
      </c>
      <c r="I32" s="42">
        <f t="shared" si="0"/>
        <v>768987.54591136624</v>
      </c>
      <c r="J32" s="40">
        <f t="shared" si="1"/>
        <v>608427.61477398768</v>
      </c>
      <c r="K32" s="40">
        <f t="shared" si="2"/>
        <v>2213300.0290712686</v>
      </c>
      <c r="L32" s="40">
        <f t="shared" si="3"/>
        <v>1213715.9473956986</v>
      </c>
      <c r="M32" s="40">
        <v>4.37005251975794E-3</v>
      </c>
      <c r="N32" s="40">
        <f t="shared" si="4"/>
        <v>1.3811814176976012</v>
      </c>
      <c r="O32" s="40">
        <f t="shared" si="5"/>
        <v>0.54837389032384853</v>
      </c>
      <c r="P32" s="40">
        <f t="shared" si="6"/>
        <v>-45.162610967615144</v>
      </c>
      <c r="Q32" s="31" t="s">
        <v>280</v>
      </c>
      <c r="R32" s="12">
        <v>1967049.95051307</v>
      </c>
      <c r="S32" s="1">
        <v>3784791.5097189699</v>
      </c>
      <c r="T32" s="1">
        <v>1520178.0279728801</v>
      </c>
      <c r="U32" s="1">
        <v>4039031.5659853602</v>
      </c>
      <c r="V32" s="1">
        <v>3031633.3383734198</v>
      </c>
      <c r="W32" s="1">
        <v>1805741.5406230199</v>
      </c>
      <c r="X32" s="1">
        <v>3361722.7648341898</v>
      </c>
      <c r="Y32" s="1">
        <v>2332974.7385160602</v>
      </c>
      <c r="Z32" s="1">
        <v>1432089.3812525601</v>
      </c>
      <c r="AA32" s="1">
        <v>2329182.44995589</v>
      </c>
      <c r="AB32" s="1">
        <v>963837.89589252195</v>
      </c>
      <c r="AC32" s="1">
        <v>2586655.7043764102</v>
      </c>
      <c r="AD32" s="1">
        <v>1777460.62743588</v>
      </c>
      <c r="AE32" s="1">
        <v>1425122.4900140001</v>
      </c>
      <c r="AF32" s="1">
        <v>3178481.9024105002</v>
      </c>
      <c r="AG32" s="1">
        <v>2525283.48708722</v>
      </c>
      <c r="AH32" s="1">
        <v>1658268.4968668099</v>
      </c>
      <c r="AI32" s="1">
        <v>1838764.7725238299</v>
      </c>
      <c r="AJ32" s="1">
        <v>2096328.49179426</v>
      </c>
      <c r="AK32" s="1">
        <v>1643293.3418242701</v>
      </c>
      <c r="AL32" s="1">
        <v>1693060.50086218</v>
      </c>
      <c r="AM32" s="1">
        <v>2887835.3486945499</v>
      </c>
      <c r="AN32" s="1">
        <v>1779059.5609324099</v>
      </c>
      <c r="AO32" s="1">
        <v>1582593.3291676</v>
      </c>
      <c r="AP32" s="1">
        <v>2152371.91140727</v>
      </c>
      <c r="AQ32" s="1">
        <v>2152987.6268178602</v>
      </c>
      <c r="AR32" s="1">
        <v>546149.56568694499</v>
      </c>
      <c r="AS32" s="1">
        <v>1527789.2361973601</v>
      </c>
      <c r="AT32" s="1">
        <v>2445642.7154034101</v>
      </c>
      <c r="AU32" s="1">
        <v>1532674.21640158</v>
      </c>
      <c r="AV32" s="1">
        <v>1640331.1069166199</v>
      </c>
      <c r="AW32" s="1">
        <v>581362.46756056498</v>
      </c>
      <c r="AX32" s="1">
        <v>579421.40928715898</v>
      </c>
      <c r="AY32" s="1">
        <v>675486.54555056803</v>
      </c>
      <c r="AZ32" s="1">
        <v>811450.77223790798</v>
      </c>
      <c r="BA32" s="1">
        <v>1359863.8388368899</v>
      </c>
      <c r="BB32" s="1">
        <v>1010419.80176398</v>
      </c>
      <c r="BC32" s="7">
        <v>1853999.6929053999</v>
      </c>
    </row>
    <row r="33" spans="1:55" s="1" customFormat="1" ht="18.5" x14ac:dyDescent="0.35">
      <c r="A33" s="39" t="s">
        <v>96</v>
      </c>
      <c r="B33" s="40">
        <v>745.56100000000004</v>
      </c>
      <c r="C33" s="41">
        <v>8.2899999999999991</v>
      </c>
      <c r="D33" s="39" t="s">
        <v>251</v>
      </c>
      <c r="E33" s="40" t="s">
        <v>97</v>
      </c>
      <c r="F33" s="40" t="s">
        <v>248</v>
      </c>
      <c r="G33" s="40" t="s">
        <v>249</v>
      </c>
      <c r="H33" s="41" t="s">
        <v>24</v>
      </c>
      <c r="I33" s="42">
        <f t="shared" si="0"/>
        <v>618483.43497295259</v>
      </c>
      <c r="J33" s="40">
        <f t="shared" si="1"/>
        <v>390762.36905135744</v>
      </c>
      <c r="K33" s="40">
        <f t="shared" si="2"/>
        <v>2233575.744623031</v>
      </c>
      <c r="L33" s="40">
        <f t="shared" si="3"/>
        <v>1710642.9449524216</v>
      </c>
      <c r="M33" s="40">
        <v>2.7224021240996502E-2</v>
      </c>
      <c r="N33" s="40">
        <f t="shared" si="4"/>
        <v>0.93575463333291797</v>
      </c>
      <c r="O33" s="40">
        <f t="shared" si="5"/>
        <v>0.76587639755245163</v>
      </c>
      <c r="P33" s="40">
        <f t="shared" si="6"/>
        <v>-23.41236024475484</v>
      </c>
      <c r="Q33" s="31" t="s">
        <v>280</v>
      </c>
      <c r="R33" s="12">
        <v>2000530.1606606799</v>
      </c>
      <c r="S33" s="1">
        <v>4349135.7467868999</v>
      </c>
      <c r="T33" s="1">
        <v>2184725.0358271301</v>
      </c>
      <c r="U33" s="1">
        <v>2538247.54961445</v>
      </c>
      <c r="V33" s="1">
        <v>2496186.8495670902</v>
      </c>
      <c r="W33" s="1">
        <v>2473609.4723421801</v>
      </c>
      <c r="X33" s="1">
        <v>2343497.82856635</v>
      </c>
      <c r="Y33" s="1">
        <v>2192936.6440910599</v>
      </c>
      <c r="Z33" s="1">
        <v>1854336.8347704301</v>
      </c>
      <c r="AA33" s="1">
        <v>2332975.01357006</v>
      </c>
      <c r="AB33" s="1">
        <v>1305147.56072919</v>
      </c>
      <c r="AC33" s="1">
        <v>2819452.7371640098</v>
      </c>
      <c r="AD33" s="1">
        <v>2369607.6137715601</v>
      </c>
      <c r="AE33" s="1">
        <v>1869628.30814904</v>
      </c>
      <c r="AF33" s="1">
        <v>3213952.73587341</v>
      </c>
      <c r="AG33" s="1">
        <v>1834773.37489487</v>
      </c>
      <c r="AH33" s="1">
        <v>1729946.4796227899</v>
      </c>
      <c r="AI33" s="1">
        <v>1947927.8040167601</v>
      </c>
      <c r="AJ33" s="1">
        <v>2354581.8118152898</v>
      </c>
      <c r="AK33" s="1">
        <v>1830436.0904294299</v>
      </c>
      <c r="AL33" s="1">
        <v>1613014.4888957699</v>
      </c>
      <c r="AM33" s="1">
        <v>2994288.1812574798</v>
      </c>
      <c r="AN33" s="1">
        <v>1951157.7935103599</v>
      </c>
      <c r="AO33" s="1">
        <v>1940928.3511797599</v>
      </c>
      <c r="AP33" s="1">
        <v>1555441.8753315699</v>
      </c>
      <c r="AQ33" s="1">
        <v>1976503.0177611799</v>
      </c>
      <c r="AR33" s="1">
        <v>1474050.6760901399</v>
      </c>
      <c r="AS33" s="1">
        <v>1962190.5560133101</v>
      </c>
      <c r="AT33" s="1">
        <v>1871163.0321444401</v>
      </c>
      <c r="AU33" s="1">
        <v>1518992.1372676799</v>
      </c>
      <c r="AV33" s="1">
        <v>2277424.9483797699</v>
      </c>
      <c r="AW33" s="1">
        <v>990168.51771014696</v>
      </c>
      <c r="AX33" s="1">
        <v>1324950.8160677201</v>
      </c>
      <c r="AY33" s="1">
        <v>1493672.34400873</v>
      </c>
      <c r="AZ33" s="1">
        <v>1587322.76524174</v>
      </c>
      <c r="BA33" s="1">
        <v>1666921.8382774999</v>
      </c>
      <c r="BB33" s="1">
        <v>2140292.9320747</v>
      </c>
      <c r="BC33" s="7">
        <v>2220564.7761531798</v>
      </c>
    </row>
    <row r="34" spans="1:55" s="1" customFormat="1" ht="18.5" x14ac:dyDescent="0.35">
      <c r="A34" s="39" t="s">
        <v>98</v>
      </c>
      <c r="B34" s="40">
        <v>743.54729999999995</v>
      </c>
      <c r="C34" s="41">
        <v>7.1</v>
      </c>
      <c r="D34" s="39" t="s">
        <v>251</v>
      </c>
      <c r="E34" s="40" t="s">
        <v>99</v>
      </c>
      <c r="F34" s="40" t="s">
        <v>248</v>
      </c>
      <c r="G34" s="40" t="s">
        <v>249</v>
      </c>
      <c r="H34" s="41" t="s">
        <v>24</v>
      </c>
      <c r="I34" s="42">
        <f t="shared" si="0"/>
        <v>637734.05031552829</v>
      </c>
      <c r="J34" s="40">
        <f t="shared" si="1"/>
        <v>684133.58473181864</v>
      </c>
      <c r="K34" s="40">
        <f t="shared" si="2"/>
        <v>2828191.0881471504</v>
      </c>
      <c r="L34" s="40">
        <f t="shared" si="3"/>
        <v>2115262.3504388114</v>
      </c>
      <c r="M34" s="40">
        <v>1.37851460078972E-2</v>
      </c>
      <c r="N34" s="40">
        <f t="shared" si="4"/>
        <v>1.0930098202489458</v>
      </c>
      <c r="O34" s="40">
        <f t="shared" si="5"/>
        <v>0.74792059111698694</v>
      </c>
      <c r="P34" s="40">
        <f t="shared" si="6"/>
        <v>-25.207940888301302</v>
      </c>
      <c r="Q34" s="31" t="s">
        <v>280</v>
      </c>
      <c r="R34" s="12">
        <v>3038282.7166885198</v>
      </c>
      <c r="S34" s="1">
        <v>4541918.0084430296</v>
      </c>
      <c r="T34" s="1">
        <v>2507632.4963607499</v>
      </c>
      <c r="U34" s="1">
        <v>2377604.9110412998</v>
      </c>
      <c r="V34" s="1">
        <v>2900160.0850088401</v>
      </c>
      <c r="W34" s="1">
        <v>2785370.24866217</v>
      </c>
      <c r="X34" s="1">
        <v>2373143.33570681</v>
      </c>
      <c r="Y34" s="1">
        <v>2065554.4693039299</v>
      </c>
      <c r="Z34" s="1">
        <v>1896956.6037763001</v>
      </c>
      <c r="AA34" s="1">
        <v>3019977.2186169401</v>
      </c>
      <c r="AB34" s="1">
        <v>2417528.11075019</v>
      </c>
      <c r="AC34" s="1">
        <v>2870073.4281082498</v>
      </c>
      <c r="AD34" s="1">
        <v>3128760.1363189002</v>
      </c>
      <c r="AE34" s="1">
        <v>2761965.8856102801</v>
      </c>
      <c r="AF34" s="1">
        <v>4210660.1597764697</v>
      </c>
      <c r="AG34" s="1">
        <v>2736853.64974416</v>
      </c>
      <c r="AH34" s="1">
        <v>2179870.6908124802</v>
      </c>
      <c r="AI34" s="1">
        <v>2339580.8916513599</v>
      </c>
      <c r="AJ34" s="1">
        <v>3861670.4334448301</v>
      </c>
      <c r="AK34" s="1">
        <v>3104516.85576797</v>
      </c>
      <c r="AL34" s="1">
        <v>2845273.9048354598</v>
      </c>
      <c r="AM34" s="1">
        <v>3434533.8989753602</v>
      </c>
      <c r="AN34" s="1">
        <v>3027281.0017044102</v>
      </c>
      <c r="AO34" s="1">
        <v>2287166.7208523499</v>
      </c>
      <c r="AP34" s="1">
        <v>2678129.4306434402</v>
      </c>
      <c r="AQ34" s="1">
        <v>2142502.9992213999</v>
      </c>
      <c r="AR34" s="1">
        <v>2467226.1075797598</v>
      </c>
      <c r="AS34" s="1">
        <v>3645712.8490499901</v>
      </c>
      <c r="AT34" s="1">
        <v>2052724.87056643</v>
      </c>
      <c r="AU34" s="1">
        <v>1693313.65952163</v>
      </c>
      <c r="AV34" s="1">
        <v>1945383.8956848399</v>
      </c>
      <c r="AW34" s="1">
        <v>1196252.8939080799</v>
      </c>
      <c r="AX34" s="1">
        <v>1724976.3263530701</v>
      </c>
      <c r="AY34" s="1">
        <v>1701531.8702280901</v>
      </c>
      <c r="AZ34" s="1">
        <v>1480759.9431791899</v>
      </c>
      <c r="BA34" s="1">
        <v>2790390.8924361998</v>
      </c>
      <c r="BB34" s="1">
        <v>1929051.7535240599</v>
      </c>
      <c r="BC34" s="7">
        <v>2755823.1432344001</v>
      </c>
    </row>
    <row r="35" spans="1:55" s="1" customFormat="1" ht="18.5" x14ac:dyDescent="0.35">
      <c r="A35" s="39" t="s">
        <v>100</v>
      </c>
      <c r="B35" s="40">
        <v>773.59310000000005</v>
      </c>
      <c r="C35" s="41">
        <v>10.130000000000001</v>
      </c>
      <c r="D35" s="39" t="s">
        <v>251</v>
      </c>
      <c r="E35" s="40" t="s">
        <v>101</v>
      </c>
      <c r="F35" s="40" t="s">
        <v>248</v>
      </c>
      <c r="G35" s="40"/>
      <c r="H35" s="41" t="s">
        <v>24</v>
      </c>
      <c r="I35" s="42">
        <f t="shared" si="0"/>
        <v>251442.91565379954</v>
      </c>
      <c r="J35" s="40">
        <f t="shared" si="1"/>
        <v>147746.91777489212</v>
      </c>
      <c r="K35" s="40">
        <f t="shared" si="2"/>
        <v>853473.84328735422</v>
      </c>
      <c r="L35" s="40">
        <f t="shared" si="3"/>
        <v>668714.32755217946</v>
      </c>
      <c r="M35" s="40">
        <v>4.0060060639814897E-2</v>
      </c>
      <c r="N35" s="40">
        <f t="shared" si="4"/>
        <v>0.8215571440592534</v>
      </c>
      <c r="O35" s="40">
        <f t="shared" si="5"/>
        <v>0.78352058801997937</v>
      </c>
      <c r="P35" s="40">
        <f t="shared" si="6"/>
        <v>-21.647941198002069</v>
      </c>
      <c r="Q35" s="31" t="s">
        <v>280</v>
      </c>
      <c r="R35" s="12">
        <v>757174.48041144805</v>
      </c>
      <c r="S35" s="1">
        <v>1797649.52262518</v>
      </c>
      <c r="T35" s="1">
        <v>890394.56612034701</v>
      </c>
      <c r="U35" s="1">
        <v>1022442.84008038</v>
      </c>
      <c r="V35" s="1">
        <v>847441.89953780198</v>
      </c>
      <c r="W35" s="1">
        <v>1007913.88884248</v>
      </c>
      <c r="X35" s="1">
        <v>966130.96229402197</v>
      </c>
      <c r="Y35" s="1">
        <v>679530.84199050697</v>
      </c>
      <c r="Z35" s="1">
        <v>687515.17163802497</v>
      </c>
      <c r="AA35" s="1">
        <v>966229.50157615403</v>
      </c>
      <c r="AB35" s="1">
        <v>607014.87261798105</v>
      </c>
      <c r="AC35" s="1">
        <v>1156544.00370453</v>
      </c>
      <c r="AD35" s="1">
        <v>944345.366280435</v>
      </c>
      <c r="AE35" s="1">
        <v>650791.05329600698</v>
      </c>
      <c r="AF35" s="1">
        <v>908180.81522303005</v>
      </c>
      <c r="AG35" s="1">
        <v>669227.36489565903</v>
      </c>
      <c r="AH35" s="1">
        <v>605611.74382252805</v>
      </c>
      <c r="AI35" s="1">
        <v>679041.46370540897</v>
      </c>
      <c r="AJ35" s="1">
        <v>837966.847899165</v>
      </c>
      <c r="AK35" s="1">
        <v>724255.74656646699</v>
      </c>
      <c r="AL35" s="1">
        <v>644501.90008000901</v>
      </c>
      <c r="AM35" s="1">
        <v>1036024.73435054</v>
      </c>
      <c r="AN35" s="1">
        <v>818418.61310101196</v>
      </c>
      <c r="AO35" s="1">
        <v>907266.09068564896</v>
      </c>
      <c r="AP35" s="1">
        <v>515884.72224722698</v>
      </c>
      <c r="AQ35" s="1">
        <v>862820.91187921294</v>
      </c>
      <c r="AR35" s="1">
        <v>659942.73265632999</v>
      </c>
      <c r="AS35" s="1">
        <v>695963.63520308398</v>
      </c>
      <c r="AT35" s="1">
        <v>668782.47412617004</v>
      </c>
      <c r="AU35" s="1">
        <v>559177.66862921196</v>
      </c>
      <c r="AV35" s="1">
        <v>845099.07565775805</v>
      </c>
      <c r="AW35" s="1">
        <v>380409.234796106</v>
      </c>
      <c r="AX35" s="1">
        <v>551321.66686496499</v>
      </c>
      <c r="AY35" s="1">
        <v>580623.70410749305</v>
      </c>
      <c r="AZ35" s="1">
        <v>654347.50761863904</v>
      </c>
      <c r="BA35" s="1">
        <v>681209.73460096901</v>
      </c>
      <c r="BB35" s="1">
        <v>814648.65303571196</v>
      </c>
      <c r="BC35" s="7">
        <v>933045.84332971601</v>
      </c>
    </row>
    <row r="36" spans="1:55" s="1" customFormat="1" ht="18.5" x14ac:dyDescent="0.35">
      <c r="A36" s="39" t="s">
        <v>67</v>
      </c>
      <c r="B36" s="40">
        <v>733.56290000000001</v>
      </c>
      <c r="C36" s="41">
        <v>9</v>
      </c>
      <c r="D36" s="39" t="s">
        <v>251</v>
      </c>
      <c r="E36" s="40" t="s">
        <v>68</v>
      </c>
      <c r="F36" s="40" t="s">
        <v>248</v>
      </c>
      <c r="G36" s="40" t="s">
        <v>249</v>
      </c>
      <c r="H36" s="41" t="s">
        <v>24</v>
      </c>
      <c r="I36" s="42">
        <f t="shared" si="0"/>
        <v>2331900.6866083383</v>
      </c>
      <c r="J36" s="40">
        <f t="shared" si="1"/>
        <v>2837079.0509963646</v>
      </c>
      <c r="K36" s="40">
        <f t="shared" si="2"/>
        <v>10893779.837239735</v>
      </c>
      <c r="L36" s="40">
        <f t="shared" si="3"/>
        <v>6785625.1276764208</v>
      </c>
      <c r="M36" s="40">
        <v>3.4583913236822402E-3</v>
      </c>
      <c r="N36" s="40">
        <f t="shared" si="4"/>
        <v>1.6451522874508735</v>
      </c>
      <c r="O36" s="40">
        <f t="shared" si="5"/>
        <v>0.6228898719322532</v>
      </c>
      <c r="P36" s="40">
        <f t="shared" si="6"/>
        <v>-37.711012806774683</v>
      </c>
      <c r="Q36" s="31" t="s">
        <v>280</v>
      </c>
      <c r="R36" s="12">
        <v>9369374.9948290996</v>
      </c>
      <c r="S36" s="1">
        <v>13834333.7482574</v>
      </c>
      <c r="T36" s="1">
        <v>9510572.0080678202</v>
      </c>
      <c r="U36" s="1">
        <v>15199710.662969099</v>
      </c>
      <c r="V36" s="1">
        <v>13120151.2057746</v>
      </c>
      <c r="W36" s="1">
        <v>12764362.316220099</v>
      </c>
      <c r="X36" s="1">
        <v>13635049.9971088</v>
      </c>
      <c r="Y36" s="1">
        <v>14735736.063247601</v>
      </c>
      <c r="Z36" s="1">
        <v>15701388.795581499</v>
      </c>
      <c r="AA36" s="1">
        <v>11051721.4100534</v>
      </c>
      <c r="AB36" s="1">
        <v>6782704.7621181197</v>
      </c>
      <c r="AC36" s="1">
        <v>9740578.1159997098</v>
      </c>
      <c r="AD36" s="1">
        <v>10619825.1333069</v>
      </c>
      <c r="AE36" s="1">
        <v>11729409.497790899</v>
      </c>
      <c r="AF36" s="1">
        <v>12384611.0849493</v>
      </c>
      <c r="AG36" s="1">
        <v>9176115.0891692694</v>
      </c>
      <c r="AH36" s="1">
        <v>9990119.7890049294</v>
      </c>
      <c r="AI36" s="1">
        <v>8561175.3108654805</v>
      </c>
      <c r="AJ36" s="1">
        <v>9227111.7634514403</v>
      </c>
      <c r="AK36" s="1">
        <v>9590877.3771970402</v>
      </c>
      <c r="AL36" s="1">
        <v>8897259.1302997693</v>
      </c>
      <c r="AM36" s="1">
        <v>10508876.282013901</v>
      </c>
      <c r="AN36" s="1">
        <v>8893572.8716797791</v>
      </c>
      <c r="AO36" s="1">
        <v>9605890.3698942997</v>
      </c>
      <c r="AP36" s="1">
        <v>8636568.2275966592</v>
      </c>
      <c r="AQ36" s="1">
        <v>9971179.7607862409</v>
      </c>
      <c r="AR36" s="1">
        <v>3049516.1766314898</v>
      </c>
      <c r="AS36" s="1">
        <v>6113372.9297137205</v>
      </c>
      <c r="AT36" s="1">
        <v>5023470.44686592</v>
      </c>
      <c r="AU36" s="1">
        <v>6796601.0105190603</v>
      </c>
      <c r="AV36" s="1">
        <v>5436668.9465482598</v>
      </c>
      <c r="AW36" s="1">
        <v>5625209.6901465598</v>
      </c>
      <c r="AX36" s="1">
        <v>7239975.4915306196</v>
      </c>
      <c r="AY36" s="1">
        <v>4169970.6673585898</v>
      </c>
      <c r="AZ36" s="1">
        <v>5346251.4678901304</v>
      </c>
      <c r="BA36" s="1">
        <v>10772033.583604099</v>
      </c>
      <c r="BB36" s="1">
        <v>12993653.249353601</v>
      </c>
      <c r="BC36" s="7">
        <v>8860777.8719550092</v>
      </c>
    </row>
    <row r="37" spans="1:55" s="1" customFormat="1" ht="18.5" x14ac:dyDescent="0.35">
      <c r="A37" s="39" t="s">
        <v>72</v>
      </c>
      <c r="B37" s="40">
        <v>757.56215699999996</v>
      </c>
      <c r="C37" s="41">
        <v>7.88</v>
      </c>
      <c r="D37" s="39" t="s">
        <v>262</v>
      </c>
      <c r="E37" s="40" t="s">
        <v>73</v>
      </c>
      <c r="F37" s="40" t="s">
        <v>248</v>
      </c>
      <c r="G37" s="40" t="s">
        <v>249</v>
      </c>
      <c r="H37" s="41" t="s">
        <v>24</v>
      </c>
      <c r="I37" s="42">
        <f t="shared" si="0"/>
        <v>1363147.2835145751</v>
      </c>
      <c r="J37" s="40">
        <f t="shared" si="1"/>
        <v>2754631.3887485596</v>
      </c>
      <c r="K37" s="40">
        <f t="shared" si="2"/>
        <v>19512297.018420074</v>
      </c>
      <c r="L37" s="40">
        <f t="shared" si="3"/>
        <v>17178102.788616706</v>
      </c>
      <c r="M37" s="40">
        <v>2.7224021240996502E-2</v>
      </c>
      <c r="N37" s="40">
        <f t="shared" si="4"/>
        <v>1.2287019912077017</v>
      </c>
      <c r="O37" s="40">
        <f t="shared" si="5"/>
        <v>0.8803731704370924</v>
      </c>
      <c r="P37" s="40">
        <f t="shared" si="6"/>
        <v>-11.96268295629076</v>
      </c>
      <c r="Q37" s="31" t="s">
        <v>280</v>
      </c>
      <c r="R37" s="12">
        <v>19845763.2796744</v>
      </c>
      <c r="S37" s="1">
        <v>20486602.539038301</v>
      </c>
      <c r="T37" s="1">
        <v>19745286.733972199</v>
      </c>
      <c r="U37" s="1">
        <v>20277046.9686299</v>
      </c>
      <c r="V37" s="1">
        <v>21525720.2154308</v>
      </c>
      <c r="W37" s="1">
        <v>19526226.545447499</v>
      </c>
      <c r="X37" s="1">
        <v>17281847.6870584</v>
      </c>
      <c r="Y37" s="1">
        <v>20444774.8935268</v>
      </c>
      <c r="Z37" s="1">
        <v>18384581.918671299</v>
      </c>
      <c r="AA37" s="1">
        <v>19913221.414361499</v>
      </c>
      <c r="AB37" s="1">
        <v>18309988.134563699</v>
      </c>
      <c r="AC37" s="1">
        <v>18716649.831980798</v>
      </c>
      <c r="AD37" s="1">
        <v>21058777.114930399</v>
      </c>
      <c r="AE37" s="1">
        <v>17616699.536134999</v>
      </c>
      <c r="AF37" s="1">
        <v>21232858.657408498</v>
      </c>
      <c r="AG37" s="1">
        <v>21421627.300067101</v>
      </c>
      <c r="AH37" s="1">
        <v>16170683.8861739</v>
      </c>
      <c r="AI37" s="1">
        <v>19366235.4063919</v>
      </c>
      <c r="AJ37" s="1">
        <v>19384769.993707601</v>
      </c>
      <c r="AK37" s="1">
        <v>20403211.106775399</v>
      </c>
      <c r="AL37" s="1">
        <v>21264856.417980399</v>
      </c>
      <c r="AM37" s="1">
        <v>19373507.817806099</v>
      </c>
      <c r="AN37" s="1">
        <v>18933135.586047601</v>
      </c>
      <c r="AO37" s="1">
        <v>19125034.242051601</v>
      </c>
      <c r="AP37" s="1">
        <v>19763879.5486908</v>
      </c>
      <c r="AQ37" s="1">
        <v>17746735.702400099</v>
      </c>
      <c r="AR37" s="1">
        <v>17012260.79259</v>
      </c>
      <c r="AS37" s="1">
        <v>21014585.428597599</v>
      </c>
      <c r="AT37" s="1">
        <v>16410386.3307146</v>
      </c>
      <c r="AU37" s="1">
        <v>16541973.345060701</v>
      </c>
      <c r="AV37" s="1">
        <v>13642368.453795999</v>
      </c>
      <c r="AW37" s="1">
        <v>17035001.4302173</v>
      </c>
      <c r="AX37" s="1">
        <v>17711034.988223501</v>
      </c>
      <c r="AY37" s="1">
        <v>16376343.9170902</v>
      </c>
      <c r="AZ37" s="1">
        <v>11861428.1312526</v>
      </c>
      <c r="BA37" s="1">
        <v>21512867.1987001</v>
      </c>
      <c r="BB37" s="1">
        <v>17153643.478874799</v>
      </c>
      <c r="BC37" s="7">
        <v>19865339.968283098</v>
      </c>
    </row>
    <row r="38" spans="1:55" s="1" customFormat="1" ht="18.5" x14ac:dyDescent="0.35">
      <c r="A38" s="39" t="s">
        <v>74</v>
      </c>
      <c r="B38" s="40">
        <v>783.57920000000001</v>
      </c>
      <c r="C38" s="41">
        <v>8.42</v>
      </c>
      <c r="D38" s="39" t="s">
        <v>251</v>
      </c>
      <c r="E38" s="40" t="s">
        <v>201</v>
      </c>
      <c r="F38" s="40" t="s">
        <v>248</v>
      </c>
      <c r="G38" s="40" t="s">
        <v>249</v>
      </c>
      <c r="H38" s="41" t="s">
        <v>24</v>
      </c>
      <c r="I38" s="42">
        <f t="shared" si="0"/>
        <v>13749435.37170653</v>
      </c>
      <c r="J38" s="40">
        <f t="shared" si="1"/>
        <v>11711934.866834367</v>
      </c>
      <c r="K38" s="40">
        <f t="shared" si="2"/>
        <v>68805232.362843886</v>
      </c>
      <c r="L38" s="40">
        <f t="shared" si="3"/>
        <v>46345181.050029285</v>
      </c>
      <c r="M38" s="40">
        <v>2.0612056590591701E-3</v>
      </c>
      <c r="N38" s="40">
        <f t="shared" si="4"/>
        <v>1.7066420605142996</v>
      </c>
      <c r="O38" s="40">
        <f t="shared" si="5"/>
        <v>0.67357059134148856</v>
      </c>
      <c r="P38" s="40">
        <f t="shared" si="6"/>
        <v>-32.642940865851138</v>
      </c>
      <c r="Q38" s="31" t="s">
        <v>280</v>
      </c>
      <c r="R38" s="12">
        <v>59000716.495149702</v>
      </c>
      <c r="S38" s="1">
        <v>98308020.284974396</v>
      </c>
      <c r="T38" s="1">
        <v>83031995.367552593</v>
      </c>
      <c r="U38" s="1">
        <v>80188647.675447702</v>
      </c>
      <c r="V38" s="1">
        <v>79966484.291182905</v>
      </c>
      <c r="W38" s="1">
        <v>60475309.481327496</v>
      </c>
      <c r="X38" s="1">
        <v>60351329.250463702</v>
      </c>
      <c r="Y38" s="1">
        <v>79496713.332987994</v>
      </c>
      <c r="Z38" s="1">
        <v>47754587.199241601</v>
      </c>
      <c r="AA38" s="1">
        <v>71110040.592922196</v>
      </c>
      <c r="AB38" s="1">
        <v>49904732.372505501</v>
      </c>
      <c r="AC38" s="1">
        <v>89796524.355199501</v>
      </c>
      <c r="AD38" s="1">
        <v>74513296.506538004</v>
      </c>
      <c r="AE38" s="1">
        <v>63566490.422506101</v>
      </c>
      <c r="AF38" s="1">
        <v>79833129.182884097</v>
      </c>
      <c r="AG38" s="1">
        <v>70850566.334968999</v>
      </c>
      <c r="AH38" s="1">
        <v>74177869.213091299</v>
      </c>
      <c r="AI38" s="1">
        <v>83348867.352926806</v>
      </c>
      <c r="AJ38" s="1">
        <v>57093014.6937977</v>
      </c>
      <c r="AK38" s="1">
        <v>67015398.982812501</v>
      </c>
      <c r="AL38" s="1">
        <v>56392556.808607101</v>
      </c>
      <c r="AM38" s="1">
        <v>82013042.700449497</v>
      </c>
      <c r="AN38" s="1">
        <v>60389322.022047102</v>
      </c>
      <c r="AO38" s="1">
        <v>57134033.861444198</v>
      </c>
      <c r="AP38" s="1">
        <v>58967544.462823503</v>
      </c>
      <c r="AQ38" s="1">
        <v>44255808.1900893</v>
      </c>
      <c r="AR38" s="1">
        <v>45854339.492059402</v>
      </c>
      <c r="AS38" s="1">
        <v>57667788.138081297</v>
      </c>
      <c r="AT38" s="1">
        <v>46478532.152796499</v>
      </c>
      <c r="AU38" s="1">
        <v>54452096.229897</v>
      </c>
      <c r="AV38" s="1">
        <v>52652094.075720496</v>
      </c>
      <c r="AW38" s="1">
        <v>24569254.599087998</v>
      </c>
      <c r="AX38" s="1">
        <v>26540828.331222899</v>
      </c>
      <c r="AY38" s="1">
        <v>48296819.235761397</v>
      </c>
      <c r="AZ38" s="1">
        <v>37390465.782175802</v>
      </c>
      <c r="BA38" s="1">
        <v>51334433.738081403</v>
      </c>
      <c r="BB38" s="1">
        <v>47276073.611827098</v>
      </c>
      <c r="BC38" s="7">
        <v>63629447.213640198</v>
      </c>
    </row>
    <row r="39" spans="1:55" s="1" customFormat="1" ht="18.5" x14ac:dyDescent="0.35">
      <c r="A39" s="39" t="s">
        <v>69</v>
      </c>
      <c r="B39" s="40">
        <v>761.59760000000006</v>
      </c>
      <c r="C39" s="41">
        <v>11.37</v>
      </c>
      <c r="D39" s="39" t="s">
        <v>247</v>
      </c>
      <c r="E39" s="40" t="s">
        <v>238</v>
      </c>
      <c r="F39" s="40" t="s">
        <v>248</v>
      </c>
      <c r="G39" s="40" t="s">
        <v>249</v>
      </c>
      <c r="H39" s="41" t="s">
        <v>24</v>
      </c>
      <c r="I39" s="42">
        <f t="shared" si="0"/>
        <v>36450.90044526507</v>
      </c>
      <c r="J39" s="40">
        <f t="shared" si="1"/>
        <v>48424.816330879345</v>
      </c>
      <c r="K39" s="40">
        <f t="shared" si="2"/>
        <v>218264.17645088647</v>
      </c>
      <c r="L39" s="40">
        <f t="shared" si="3"/>
        <v>137808.46118979188</v>
      </c>
      <c r="M39" s="40">
        <v>3.3156933841634599E-3</v>
      </c>
      <c r="N39" s="40">
        <f t="shared" si="4"/>
        <v>1.9871954249566928</v>
      </c>
      <c r="O39" s="40">
        <f t="shared" si="5"/>
        <v>0.63138378194096989</v>
      </c>
      <c r="P39" s="40">
        <f t="shared" si="6"/>
        <v>-36.861621805903013</v>
      </c>
      <c r="Q39" s="31" t="s">
        <v>280</v>
      </c>
      <c r="R39" s="12">
        <v>217419.510135638</v>
      </c>
      <c r="S39" s="1">
        <v>266728.703046526</v>
      </c>
      <c r="T39" s="1">
        <v>209517.862595393</v>
      </c>
      <c r="U39" s="1">
        <v>269710.47509291198</v>
      </c>
      <c r="V39" s="1">
        <v>291299.31148712803</v>
      </c>
      <c r="W39" s="1">
        <v>268823.10611287499</v>
      </c>
      <c r="X39" s="1">
        <v>244368.14161287801</v>
      </c>
      <c r="Y39" s="1">
        <v>251179.221920899</v>
      </c>
      <c r="Z39" s="1">
        <v>262089.61263261901</v>
      </c>
      <c r="AA39" s="1">
        <v>208246.250294859</v>
      </c>
      <c r="AB39" s="1">
        <v>193442.46216655499</v>
      </c>
      <c r="AC39" s="1">
        <v>220845.856887962</v>
      </c>
      <c r="AD39" s="1">
        <v>220262.59996990699</v>
      </c>
      <c r="AE39" s="1">
        <v>263579.00711207697</v>
      </c>
      <c r="AF39" s="1">
        <v>185595.39868476399</v>
      </c>
      <c r="AG39" s="1">
        <v>165765.27853629601</v>
      </c>
      <c r="AH39" s="1">
        <v>204306.98128880101</v>
      </c>
      <c r="AI39" s="1">
        <v>157351.594588198</v>
      </c>
      <c r="AJ39" s="1">
        <v>194130.24962285001</v>
      </c>
      <c r="AK39" s="1">
        <v>202053.72826857099</v>
      </c>
      <c r="AL39" s="1">
        <v>210215.846025298</v>
      </c>
      <c r="AM39" s="1">
        <v>218309.53209949701</v>
      </c>
      <c r="AN39" s="1">
        <v>190553.11492918199</v>
      </c>
      <c r="AO39" s="1">
        <v>162435.23118016301</v>
      </c>
      <c r="AP39" s="1">
        <v>213628.29693539301</v>
      </c>
      <c r="AQ39" s="1">
        <v>183011.214495808</v>
      </c>
      <c r="AR39" s="1">
        <v>72988.683229724295</v>
      </c>
      <c r="AS39" s="1">
        <v>119562.559595343</v>
      </c>
      <c r="AT39" s="1">
        <v>119402.55215103499</v>
      </c>
      <c r="AU39" s="1">
        <v>145162.919921981</v>
      </c>
      <c r="AV39" s="1">
        <v>101868.94958780101</v>
      </c>
      <c r="AW39" s="1">
        <v>108865.11668280599</v>
      </c>
      <c r="AX39" s="1">
        <v>141038.56385069</v>
      </c>
      <c r="AY39" s="1">
        <v>107215.636798473</v>
      </c>
      <c r="AZ39" s="1">
        <v>102966.468010064</v>
      </c>
      <c r="BA39" s="1">
        <v>208304.653785626</v>
      </c>
      <c r="BB39" s="1">
        <v>224371.73103645901</v>
      </c>
      <c r="BC39" s="7">
        <v>201953.6996275</v>
      </c>
    </row>
    <row r="40" spans="1:55" s="1" customFormat="1" ht="18.5" x14ac:dyDescent="0.35">
      <c r="A40" s="39" t="s">
        <v>70</v>
      </c>
      <c r="B40" s="40">
        <v>761.58489999999995</v>
      </c>
      <c r="C40" s="41">
        <v>9.32</v>
      </c>
      <c r="D40" s="39" t="s">
        <v>251</v>
      </c>
      <c r="E40" s="40" t="s">
        <v>71</v>
      </c>
      <c r="F40" s="40" t="s">
        <v>248</v>
      </c>
      <c r="G40" s="40" t="s">
        <v>249</v>
      </c>
      <c r="H40" s="41"/>
      <c r="I40" s="42">
        <f t="shared" si="0"/>
        <v>2596229.9179223012</v>
      </c>
      <c r="J40" s="40">
        <f t="shared" si="1"/>
        <v>2014328.5074871387</v>
      </c>
      <c r="K40" s="40">
        <f t="shared" si="2"/>
        <v>14101901.974227807</v>
      </c>
      <c r="L40" s="40">
        <f t="shared" si="3"/>
        <v>11059754.106225014</v>
      </c>
      <c r="M40" s="40">
        <v>7.2231351740978901E-3</v>
      </c>
      <c r="N40" s="40">
        <f t="shared" si="4"/>
        <v>1.2502477350726831</v>
      </c>
      <c r="O40" s="40">
        <f t="shared" si="5"/>
        <v>0.78427393173186666</v>
      </c>
      <c r="P40" s="40">
        <f t="shared" si="6"/>
        <v>-21.572606826813338</v>
      </c>
      <c r="Q40" s="31" t="s">
        <v>280</v>
      </c>
      <c r="R40" s="12">
        <v>12406098.7879021</v>
      </c>
      <c r="S40" s="1">
        <v>19096458.8709752</v>
      </c>
      <c r="T40" s="1">
        <v>14774556.6399974</v>
      </c>
      <c r="U40" s="1">
        <v>17690873.176279798</v>
      </c>
      <c r="V40" s="1">
        <v>17538427.1474475</v>
      </c>
      <c r="W40" s="1">
        <v>17023562.823199</v>
      </c>
      <c r="X40" s="1">
        <v>14488733.85197</v>
      </c>
      <c r="Y40" s="1">
        <v>17764088.831203099</v>
      </c>
      <c r="Z40" s="1">
        <v>12884557.277942801</v>
      </c>
      <c r="AA40" s="1">
        <v>15181779.7460295</v>
      </c>
      <c r="AB40" s="1">
        <v>9303652.7867818493</v>
      </c>
      <c r="AC40" s="1">
        <v>15186530.1921719</v>
      </c>
      <c r="AD40" s="1">
        <v>15555568.6928028</v>
      </c>
      <c r="AE40" s="1">
        <v>12112041.620347399</v>
      </c>
      <c r="AF40" s="1">
        <v>17758515.710609499</v>
      </c>
      <c r="AG40" s="1">
        <v>12804027.786907399</v>
      </c>
      <c r="AH40" s="1">
        <v>12199843.5193616</v>
      </c>
      <c r="AI40" s="1">
        <v>13704368.177776299</v>
      </c>
      <c r="AJ40" s="1">
        <v>11868346.3426116</v>
      </c>
      <c r="AK40" s="1">
        <v>11159998.4155432</v>
      </c>
      <c r="AL40" s="1">
        <v>11895652.4917235</v>
      </c>
      <c r="AM40" s="1">
        <v>14590361.449983399</v>
      </c>
      <c r="AN40" s="1">
        <v>11904834.196190501</v>
      </c>
      <c r="AO40" s="1">
        <v>14324955.806822799</v>
      </c>
      <c r="AP40" s="1">
        <v>9887737.1616991796</v>
      </c>
      <c r="AQ40" s="1">
        <v>13543879.8256437</v>
      </c>
      <c r="AR40" s="1">
        <v>7722251.5146593601</v>
      </c>
      <c r="AS40" s="1">
        <v>11645063.3257217</v>
      </c>
      <c r="AT40" s="1">
        <v>11429453.9804199</v>
      </c>
      <c r="AU40" s="1">
        <v>11671665.415516</v>
      </c>
      <c r="AV40" s="1">
        <v>10897518.8536373</v>
      </c>
      <c r="AW40" s="1">
        <v>9128607.8514167797</v>
      </c>
      <c r="AX40" s="1">
        <v>10166271.288164901</v>
      </c>
      <c r="AY40" s="1">
        <v>9732081.0734770298</v>
      </c>
      <c r="AZ40" s="1">
        <v>9021312.5651276</v>
      </c>
      <c r="BA40" s="1">
        <v>13430226.4555174</v>
      </c>
      <c r="BB40" s="1">
        <v>13933352.012426799</v>
      </c>
      <c r="BC40" s="7">
        <v>13939244.9386154</v>
      </c>
    </row>
    <row r="41" spans="1:55" s="1" customFormat="1" ht="18.5" x14ac:dyDescent="0.35">
      <c r="A41" s="39" t="s">
        <v>102</v>
      </c>
      <c r="B41" s="40">
        <v>809.59410000000003</v>
      </c>
      <c r="C41" s="41">
        <v>9.08</v>
      </c>
      <c r="D41" s="39" t="s">
        <v>251</v>
      </c>
      <c r="E41" s="40" t="s">
        <v>103</v>
      </c>
      <c r="F41" s="40" t="s">
        <v>248</v>
      </c>
      <c r="G41" s="40"/>
      <c r="H41" s="41" t="s">
        <v>24</v>
      </c>
      <c r="I41" s="42">
        <f t="shared" si="0"/>
        <v>1365876.6793556693</v>
      </c>
      <c r="J41" s="40">
        <f t="shared" si="1"/>
        <v>764138.04793741729</v>
      </c>
      <c r="K41" s="40">
        <f t="shared" si="2"/>
        <v>5046090.7246856205</v>
      </c>
      <c r="L41" s="40">
        <f t="shared" si="3"/>
        <v>3275534.1339313774</v>
      </c>
      <c r="M41" s="40">
        <v>2.21936035194196E-3</v>
      </c>
      <c r="N41" s="40">
        <f t="shared" si="4"/>
        <v>1.4583551662075318</v>
      </c>
      <c r="O41" s="40">
        <f t="shared" si="5"/>
        <v>0.64912311582258531</v>
      </c>
      <c r="P41" s="40">
        <f t="shared" si="6"/>
        <v>-35.087688417741468</v>
      </c>
      <c r="Q41" s="31" t="s">
        <v>280</v>
      </c>
      <c r="R41" s="12">
        <v>3890078.3296061801</v>
      </c>
      <c r="S41" s="1">
        <v>7953097.1934170704</v>
      </c>
      <c r="T41" s="1">
        <v>4767575.5041338298</v>
      </c>
      <c r="U41" s="1">
        <v>7266015.2656516703</v>
      </c>
      <c r="V41" s="1">
        <v>4774142.3089516498</v>
      </c>
      <c r="W41" s="1">
        <v>4937140.5891451295</v>
      </c>
      <c r="X41" s="1">
        <v>5667237.2624488501</v>
      </c>
      <c r="Y41" s="1">
        <v>6482545.6226303801</v>
      </c>
      <c r="Z41" s="1">
        <v>4969715.1592753902</v>
      </c>
      <c r="AA41" s="1">
        <v>6719569.3393065399</v>
      </c>
      <c r="AB41" s="1">
        <v>3324336.8979193098</v>
      </c>
      <c r="AC41" s="1">
        <v>7880810.2574715596</v>
      </c>
      <c r="AD41" s="1">
        <v>5222363.49361677</v>
      </c>
      <c r="AE41" s="1">
        <v>3950466.9526816099</v>
      </c>
      <c r="AF41" s="1">
        <v>5420212.9051319696</v>
      </c>
      <c r="AG41" s="1">
        <v>4243133.6114630802</v>
      </c>
      <c r="AH41" s="1">
        <v>4146379.7354946402</v>
      </c>
      <c r="AI41" s="1">
        <v>5305990.4656811599</v>
      </c>
      <c r="AJ41" s="1">
        <v>2998011.91016956</v>
      </c>
      <c r="AK41" s="1">
        <v>3948748.44597694</v>
      </c>
      <c r="AL41" s="1">
        <v>4236198.5727972202</v>
      </c>
      <c r="AM41" s="1">
        <v>6645386.1945435796</v>
      </c>
      <c r="AN41" s="1">
        <v>3919105.70802574</v>
      </c>
      <c r="AO41" s="1">
        <v>4560140.7888636896</v>
      </c>
      <c r="AP41" s="1">
        <v>4333176.7872933298</v>
      </c>
      <c r="AQ41" s="1">
        <v>3636779.5401292602</v>
      </c>
      <c r="AR41" s="1">
        <v>2676744.19718508</v>
      </c>
      <c r="AS41" s="1">
        <v>3342662.58534778</v>
      </c>
      <c r="AT41" s="1">
        <v>2994134.29655628</v>
      </c>
      <c r="AU41" s="1">
        <v>4204321.55126411</v>
      </c>
      <c r="AV41" s="1">
        <v>3603488.3349746498</v>
      </c>
      <c r="AW41" s="1">
        <v>2447461.4330186802</v>
      </c>
      <c r="AX41" s="1">
        <v>2224342.33320441</v>
      </c>
      <c r="AY41" s="1">
        <v>2645411.1390834702</v>
      </c>
      <c r="AZ41" s="1">
        <v>2750507.2869241298</v>
      </c>
      <c r="BA41" s="1">
        <v>3784620.9036313798</v>
      </c>
      <c r="BB41" s="1">
        <v>4562651.4960158505</v>
      </c>
      <c r="BC41" s="7">
        <v>4070064.0499706999</v>
      </c>
    </row>
    <row r="42" spans="1:55" s="1" customFormat="1" ht="18.5" x14ac:dyDescent="0.35">
      <c r="A42" s="39" t="s">
        <v>104</v>
      </c>
      <c r="B42" s="40">
        <v>755.54729999999995</v>
      </c>
      <c r="C42" s="41">
        <v>6.61</v>
      </c>
      <c r="D42" s="39" t="s">
        <v>251</v>
      </c>
      <c r="E42" s="40" t="s">
        <v>105</v>
      </c>
      <c r="F42" s="40" t="s">
        <v>248</v>
      </c>
      <c r="G42" s="40" t="s">
        <v>249</v>
      </c>
      <c r="H42" s="41" t="s">
        <v>24</v>
      </c>
      <c r="I42" s="42">
        <f t="shared" si="0"/>
        <v>729908.46923796716</v>
      </c>
      <c r="J42" s="40">
        <f t="shared" si="1"/>
        <v>689732.56896749279</v>
      </c>
      <c r="K42" s="40">
        <f t="shared" si="2"/>
        <v>3584802.7416871665</v>
      </c>
      <c r="L42" s="40">
        <f t="shared" si="3"/>
        <v>2983918.8403072641</v>
      </c>
      <c r="M42" s="40">
        <v>4.3733754155915502E-2</v>
      </c>
      <c r="N42" s="40">
        <f t="shared" si="4"/>
        <v>0.83703593707228385</v>
      </c>
      <c r="O42" s="40">
        <f t="shared" si="5"/>
        <v>0.83238020480393293</v>
      </c>
      <c r="P42" s="40">
        <f t="shared" si="6"/>
        <v>-16.761979519606701</v>
      </c>
      <c r="Q42" s="31" t="s">
        <v>280</v>
      </c>
      <c r="R42" s="12">
        <v>3448605.8776878598</v>
      </c>
      <c r="S42" s="1">
        <v>4807299.2851261199</v>
      </c>
      <c r="T42" s="1">
        <v>3261641.9498157399</v>
      </c>
      <c r="U42" s="1">
        <v>3697129.76934125</v>
      </c>
      <c r="V42" s="1">
        <v>3885685.05029704</v>
      </c>
      <c r="W42" s="1">
        <v>2821631.0247360799</v>
      </c>
      <c r="X42" s="1">
        <v>3277687.3467346602</v>
      </c>
      <c r="Y42" s="1">
        <v>4768776.2891526502</v>
      </c>
      <c r="Z42" s="1">
        <v>3829275.1517191399</v>
      </c>
      <c r="AA42" s="1">
        <v>3035943.93457318</v>
      </c>
      <c r="AB42" s="1">
        <v>2878726.5967586502</v>
      </c>
      <c r="AC42" s="1">
        <v>3929464.9817194398</v>
      </c>
      <c r="AD42" s="1">
        <v>5050381.3924173098</v>
      </c>
      <c r="AE42" s="1">
        <v>3719190.6049989001</v>
      </c>
      <c r="AF42" s="1">
        <v>4904332.1217938298</v>
      </c>
      <c r="AG42" s="1">
        <v>3243343.57781942</v>
      </c>
      <c r="AH42" s="1">
        <v>2547205.8871776802</v>
      </c>
      <c r="AI42" s="1">
        <v>3060136.8825511602</v>
      </c>
      <c r="AJ42" s="1">
        <v>3389724.2844741899</v>
      </c>
      <c r="AK42" s="1">
        <v>4077967.21697661</v>
      </c>
      <c r="AL42" s="1">
        <v>3922261.2177740801</v>
      </c>
      <c r="AM42" s="1">
        <v>4254298.8965991503</v>
      </c>
      <c r="AN42" s="1">
        <v>3151100.8959995699</v>
      </c>
      <c r="AO42" s="1">
        <v>2842415.8295911299</v>
      </c>
      <c r="AP42" s="1">
        <v>2797297.9249841399</v>
      </c>
      <c r="AQ42" s="1">
        <v>2603347.2930473601</v>
      </c>
      <c r="AR42" s="1">
        <v>3317388.83381001</v>
      </c>
      <c r="AS42" s="1">
        <v>4503466.8262096904</v>
      </c>
      <c r="AT42" s="1">
        <v>2321833.1642001099</v>
      </c>
      <c r="AU42" s="1">
        <v>2538185.4534901101</v>
      </c>
      <c r="AV42" s="1">
        <v>2643364.3017615099</v>
      </c>
      <c r="AW42" s="1">
        <v>2664723.2325023799</v>
      </c>
      <c r="AX42" s="1">
        <v>2283728.4545449698</v>
      </c>
      <c r="AY42" s="1">
        <v>3823492.5099002598</v>
      </c>
      <c r="AZ42" s="1">
        <v>2278589.3372438699</v>
      </c>
      <c r="BA42" s="1">
        <v>3261824.6908102999</v>
      </c>
      <c r="BB42" s="1">
        <v>3374628.1592307501</v>
      </c>
      <c r="BC42" s="7">
        <v>2795801.1199832102</v>
      </c>
    </row>
    <row r="43" spans="1:55" s="1" customFormat="1" ht="18.5" x14ac:dyDescent="0.35">
      <c r="A43" s="39" t="s">
        <v>106</v>
      </c>
      <c r="B43" s="40">
        <v>779.54729999999995</v>
      </c>
      <c r="C43" s="41">
        <v>6.46</v>
      </c>
      <c r="D43" s="39" t="s">
        <v>251</v>
      </c>
      <c r="E43" s="40" t="s">
        <v>107</v>
      </c>
      <c r="F43" s="40" t="s">
        <v>248</v>
      </c>
      <c r="G43" s="40"/>
      <c r="H43" s="41" t="s">
        <v>24</v>
      </c>
      <c r="I43" s="42">
        <f t="shared" si="0"/>
        <v>251338.94768140759</v>
      </c>
      <c r="J43" s="40">
        <f t="shared" si="1"/>
        <v>173646.84052955691</v>
      </c>
      <c r="K43" s="40">
        <f t="shared" si="2"/>
        <v>983585.82576546632</v>
      </c>
      <c r="L43" s="40">
        <f t="shared" si="3"/>
        <v>781665.0232349193</v>
      </c>
      <c r="M43" s="40">
        <v>4.3733754155915502E-2</v>
      </c>
      <c r="N43" s="40">
        <f t="shared" si="4"/>
        <v>0.8764067304233869</v>
      </c>
      <c r="O43" s="40">
        <f t="shared" si="5"/>
        <v>0.79470952382482329</v>
      </c>
      <c r="P43" s="40">
        <f t="shared" si="6"/>
        <v>-20.529047617517676</v>
      </c>
      <c r="Q43" s="31" t="s">
        <v>280</v>
      </c>
      <c r="R43" s="12">
        <v>816600.01239945495</v>
      </c>
      <c r="S43" s="1">
        <v>1455712.1282710701</v>
      </c>
      <c r="T43" s="1">
        <v>920491.28722982004</v>
      </c>
      <c r="U43" s="1">
        <v>1351818.92992298</v>
      </c>
      <c r="V43" s="1">
        <v>976008.34470560402</v>
      </c>
      <c r="W43" s="1">
        <v>860470.22106034704</v>
      </c>
      <c r="X43" s="1">
        <v>1218165.53358751</v>
      </c>
      <c r="Y43" s="1">
        <v>1324278.80687894</v>
      </c>
      <c r="Z43" s="1">
        <v>1234265.7148762499</v>
      </c>
      <c r="AA43" s="1">
        <v>787741.03017624898</v>
      </c>
      <c r="AB43" s="1">
        <v>578845.87965222297</v>
      </c>
      <c r="AC43" s="1">
        <v>1373703.2741256501</v>
      </c>
      <c r="AD43" s="1">
        <v>1283554.28507735</v>
      </c>
      <c r="AE43" s="1">
        <v>870029.72616533795</v>
      </c>
      <c r="AF43" s="1">
        <v>1267282.4264401901</v>
      </c>
      <c r="AG43" s="1">
        <v>784089.17382647097</v>
      </c>
      <c r="AH43" s="1">
        <v>732598.04223844199</v>
      </c>
      <c r="AI43" s="1">
        <v>814023.23931582796</v>
      </c>
      <c r="AJ43" s="1">
        <v>772425.96938841406</v>
      </c>
      <c r="AK43" s="1">
        <v>878836.92484014702</v>
      </c>
      <c r="AL43" s="1">
        <v>781072.74488766398</v>
      </c>
      <c r="AM43" s="1">
        <v>1216579.3105667301</v>
      </c>
      <c r="AN43" s="1">
        <v>889804.61311657797</v>
      </c>
      <c r="AO43" s="1">
        <v>817615.22839809698</v>
      </c>
      <c r="AP43" s="1">
        <v>742890.83628967195</v>
      </c>
      <c r="AQ43" s="1">
        <v>824327.78646511305</v>
      </c>
      <c r="AR43" s="1">
        <v>794788.78261141502</v>
      </c>
      <c r="AS43" s="1">
        <v>880705.77558382601</v>
      </c>
      <c r="AT43" s="1">
        <v>678081.65223906795</v>
      </c>
      <c r="AU43" s="1">
        <v>952067.42851578095</v>
      </c>
      <c r="AV43" s="1">
        <v>773744.44982508</v>
      </c>
      <c r="AW43" s="1">
        <v>540079.617562567</v>
      </c>
      <c r="AX43" s="1">
        <v>559062.62562561</v>
      </c>
      <c r="AY43" s="1">
        <v>908049.39389166096</v>
      </c>
      <c r="AZ43" s="1">
        <v>663432.96333605901</v>
      </c>
      <c r="BA43" s="1">
        <v>762582.92254699697</v>
      </c>
      <c r="BB43" s="1">
        <v>1154394.6741824499</v>
      </c>
      <c r="BC43" s="7">
        <v>712989.99289851799</v>
      </c>
    </row>
    <row r="44" spans="1:55" s="1" customFormat="1" ht="18.5" x14ac:dyDescent="0.35">
      <c r="A44" s="39" t="s">
        <v>76</v>
      </c>
      <c r="B44" s="40">
        <v>773.5933</v>
      </c>
      <c r="C44" s="41">
        <v>10.56</v>
      </c>
      <c r="D44" s="39" t="s">
        <v>251</v>
      </c>
      <c r="E44" s="40" t="s">
        <v>77</v>
      </c>
      <c r="F44" s="40" t="s">
        <v>248</v>
      </c>
      <c r="G44" s="40" t="s">
        <v>249</v>
      </c>
      <c r="H44" s="41" t="s">
        <v>24</v>
      </c>
      <c r="I44" s="42">
        <f t="shared" si="0"/>
        <v>302187.10526264913</v>
      </c>
      <c r="J44" s="40">
        <f t="shared" si="1"/>
        <v>325870.54950313881</v>
      </c>
      <c r="K44" s="40">
        <f t="shared" si="2"/>
        <v>1494751.265971086</v>
      </c>
      <c r="L44" s="40">
        <f t="shared" si="3"/>
        <v>1223553.6279383728</v>
      </c>
      <c r="M44" s="40">
        <v>2.83804331926992E-2</v>
      </c>
      <c r="N44" s="40">
        <f t="shared" si="4"/>
        <v>0.87591615941963608</v>
      </c>
      <c r="O44" s="40">
        <f t="shared" si="5"/>
        <v>0.81856671126046787</v>
      </c>
      <c r="P44" s="40">
        <f t="shared" si="6"/>
        <v>-18.143328873953209</v>
      </c>
      <c r="Q44" s="31" t="s">
        <v>280</v>
      </c>
      <c r="R44" s="12">
        <v>1484376.63083844</v>
      </c>
      <c r="S44" s="1">
        <v>2510983.7505825199</v>
      </c>
      <c r="T44" s="1">
        <v>1625025.0102694901</v>
      </c>
      <c r="U44" s="1">
        <v>1787472.39732997</v>
      </c>
      <c r="V44" s="1">
        <v>1461282.2840193701</v>
      </c>
      <c r="W44" s="1">
        <v>1769346.70973773</v>
      </c>
      <c r="X44" s="1">
        <v>1494381.78784308</v>
      </c>
      <c r="Y44" s="1">
        <v>1705418.4447528699</v>
      </c>
      <c r="Z44" s="1">
        <v>1214526.0852943501</v>
      </c>
      <c r="AA44" s="1">
        <v>1608156.2252378999</v>
      </c>
      <c r="AB44" s="1">
        <v>1003613.86848432</v>
      </c>
      <c r="AC44" s="1">
        <v>1868817.3212747199</v>
      </c>
      <c r="AD44" s="1">
        <v>1614989.62805163</v>
      </c>
      <c r="AE44" s="1">
        <v>1350108.1336056399</v>
      </c>
      <c r="AF44" s="1">
        <v>1576046.87093562</v>
      </c>
      <c r="AG44" s="1">
        <v>1162933.7726986499</v>
      </c>
      <c r="AH44" s="1">
        <v>1323343.77078964</v>
      </c>
      <c r="AI44" s="1">
        <v>1343212.47171637</v>
      </c>
      <c r="AJ44" s="1">
        <v>1360930.5920611401</v>
      </c>
      <c r="AK44" s="1">
        <v>1281754.5644453301</v>
      </c>
      <c r="AL44" s="1">
        <v>1250569.47767268</v>
      </c>
      <c r="AM44" s="1">
        <v>1677755.56165413</v>
      </c>
      <c r="AN44" s="1">
        <v>1537403.5515272501</v>
      </c>
      <c r="AO44" s="1">
        <v>1423871.7935155199</v>
      </c>
      <c r="AP44" s="1">
        <v>1094764.03732406</v>
      </c>
      <c r="AQ44" s="1">
        <v>1332448.17358582</v>
      </c>
      <c r="AR44" s="1">
        <v>882865.020649096</v>
      </c>
      <c r="AS44" s="1">
        <v>1227726.4507946</v>
      </c>
      <c r="AT44" s="1">
        <v>1090152.8291145801</v>
      </c>
      <c r="AU44" s="1">
        <v>1162434.19604057</v>
      </c>
      <c r="AV44" s="1">
        <v>1289574.7717971599</v>
      </c>
      <c r="AW44" s="1">
        <v>729321.72767717903</v>
      </c>
      <c r="AX44" s="1">
        <v>1194851.0862958501</v>
      </c>
      <c r="AY44" s="1">
        <v>974504.212652268</v>
      </c>
      <c r="AZ44" s="1">
        <v>1197036.3898312401</v>
      </c>
      <c r="BA44" s="1">
        <v>1295432.6898991701</v>
      </c>
      <c r="BB44" s="1">
        <v>1859044.72933177</v>
      </c>
      <c r="BC44" s="7">
        <v>1779699.43117699</v>
      </c>
    </row>
    <row r="45" spans="1:55" s="1" customFormat="1" ht="18.5" x14ac:dyDescent="0.35">
      <c r="A45" s="39" t="s">
        <v>88</v>
      </c>
      <c r="B45" s="40">
        <v>787.61090000000002</v>
      </c>
      <c r="C45" s="41">
        <v>11.49</v>
      </c>
      <c r="D45" s="39" t="s">
        <v>251</v>
      </c>
      <c r="E45" s="40" t="s">
        <v>89</v>
      </c>
      <c r="F45" s="40" t="s">
        <v>248</v>
      </c>
      <c r="G45" s="40" t="s">
        <v>249</v>
      </c>
      <c r="H45" s="41" t="s">
        <v>24</v>
      </c>
      <c r="I45" s="42">
        <f t="shared" si="0"/>
        <v>7399263.3198020682</v>
      </c>
      <c r="J45" s="40">
        <f t="shared" si="1"/>
        <v>9573040.289410295</v>
      </c>
      <c r="K45" s="40">
        <f t="shared" si="2"/>
        <v>39333422.315065891</v>
      </c>
      <c r="L45" s="40">
        <f t="shared" si="3"/>
        <v>29690399.298424367</v>
      </c>
      <c r="M45" s="40">
        <v>1.8053373970170501E-2</v>
      </c>
      <c r="N45" s="40">
        <f t="shared" si="4"/>
        <v>1.1867739178304444</v>
      </c>
      <c r="O45" s="40">
        <f t="shared" si="5"/>
        <v>0.75483895249694677</v>
      </c>
      <c r="P45" s="40">
        <f t="shared" si="6"/>
        <v>-24.516104750305328</v>
      </c>
      <c r="Q45" s="31" t="s">
        <v>280</v>
      </c>
      <c r="R45" s="12">
        <v>41258355.930046096</v>
      </c>
      <c r="S45" s="1">
        <v>53040636.160131603</v>
      </c>
      <c r="T45" s="1">
        <v>47175175.192588702</v>
      </c>
      <c r="U45" s="1">
        <v>53181514.389610901</v>
      </c>
      <c r="V45" s="1">
        <v>43489176.549734801</v>
      </c>
      <c r="W45" s="1">
        <v>51403168.443352103</v>
      </c>
      <c r="X45" s="1">
        <v>36055907.269247599</v>
      </c>
      <c r="Y45" s="1">
        <v>48665443.571288504</v>
      </c>
      <c r="Z45" s="1">
        <v>30829650.769936401</v>
      </c>
      <c r="AA45" s="1">
        <v>36788881.7345125</v>
      </c>
      <c r="AB45" s="1">
        <v>30131740.261077002</v>
      </c>
      <c r="AC45" s="1">
        <v>45257252.0340726</v>
      </c>
      <c r="AD45" s="1">
        <v>40509675.581951402</v>
      </c>
      <c r="AE45" s="1">
        <v>31005873.760954201</v>
      </c>
      <c r="AF45" s="1">
        <v>29160899.0996943</v>
      </c>
      <c r="AG45" s="1">
        <v>33813563.530484803</v>
      </c>
      <c r="AH45" s="1">
        <v>32920578.923762999</v>
      </c>
      <c r="AI45" s="1">
        <v>34934433.702496402</v>
      </c>
      <c r="AJ45" s="1">
        <v>32155670.3283806</v>
      </c>
      <c r="AK45" s="1">
        <v>37538095.060906701</v>
      </c>
      <c r="AL45" s="1">
        <v>36050672.956028998</v>
      </c>
      <c r="AM45" s="1">
        <v>47621402.666415103</v>
      </c>
      <c r="AN45" s="1">
        <v>42633670.5650324</v>
      </c>
      <c r="AO45" s="1">
        <v>33595512.702546701</v>
      </c>
      <c r="AP45" s="1">
        <v>34755843.055303603</v>
      </c>
      <c r="AQ45" s="1">
        <v>38696185.952156499</v>
      </c>
      <c r="AR45" s="1">
        <v>13515963.873363599</v>
      </c>
      <c r="AS45" s="1">
        <v>30711217.837767199</v>
      </c>
      <c r="AT45" s="1">
        <v>33413650.607112098</v>
      </c>
      <c r="AU45" s="1">
        <v>34143097.809767202</v>
      </c>
      <c r="AV45" s="1">
        <v>29450971.6187924</v>
      </c>
      <c r="AW45" s="1">
        <v>16156927.2176448</v>
      </c>
      <c r="AX45" s="1">
        <v>30519246.541986901</v>
      </c>
      <c r="AY45" s="1">
        <v>20417895.514852099</v>
      </c>
      <c r="AZ45" s="1">
        <v>25529596.2364236</v>
      </c>
      <c r="BA45" s="1">
        <v>35117672.8105755</v>
      </c>
      <c r="BB45" s="1">
        <v>45251894.351487599</v>
      </c>
      <c r="BC45" s="7">
        <v>42056657.161319397</v>
      </c>
    </row>
    <row r="46" spans="1:55" s="1" customFormat="1" ht="18.5" x14ac:dyDescent="0.35">
      <c r="A46" s="39" t="s">
        <v>78</v>
      </c>
      <c r="B46" s="40">
        <v>785.60580000000004</v>
      </c>
      <c r="C46" s="41">
        <v>9.99</v>
      </c>
      <c r="D46" s="39" t="s">
        <v>261</v>
      </c>
      <c r="E46" s="40" t="s">
        <v>79</v>
      </c>
      <c r="F46" s="40" t="s">
        <v>248</v>
      </c>
      <c r="G46" s="40" t="s">
        <v>249</v>
      </c>
      <c r="H46" s="41" t="s">
        <v>24</v>
      </c>
      <c r="I46" s="42">
        <f t="shared" si="0"/>
        <v>6204830.4783118898</v>
      </c>
      <c r="J46" s="40">
        <f t="shared" si="1"/>
        <v>9326427.5329347439</v>
      </c>
      <c r="K46" s="40">
        <f t="shared" si="2"/>
        <v>52827210.522623457</v>
      </c>
      <c r="L46" s="40">
        <f t="shared" si="3"/>
        <v>43758523.149834245</v>
      </c>
      <c r="M46" s="40">
        <v>1.6579490328591299E-2</v>
      </c>
      <c r="N46" s="40">
        <f t="shared" si="4"/>
        <v>1.242006686645821</v>
      </c>
      <c r="O46" s="40">
        <f t="shared" si="5"/>
        <v>0.82833302604714454</v>
      </c>
      <c r="P46" s="40">
        <f t="shared" si="6"/>
        <v>-17.166697395285542</v>
      </c>
      <c r="Q46" s="31" t="s">
        <v>280</v>
      </c>
      <c r="R46" s="12">
        <v>57566099.119922198</v>
      </c>
      <c r="S46" s="1">
        <v>60739847.461838797</v>
      </c>
      <c r="T46" s="1">
        <v>58286784.364542097</v>
      </c>
      <c r="U46" s="1">
        <v>60763759.274754196</v>
      </c>
      <c r="V46" s="1">
        <v>51639074.5022735</v>
      </c>
      <c r="W46" s="1">
        <v>56320265.734973602</v>
      </c>
      <c r="X46" s="1">
        <v>40326635.258887298</v>
      </c>
      <c r="Y46" s="1">
        <v>54756064.2569381</v>
      </c>
      <c r="Z46" s="1">
        <v>45649888.2685785</v>
      </c>
      <c r="AA46" s="1">
        <v>53743079.048631899</v>
      </c>
      <c r="AB46" s="1">
        <v>47540182.666429803</v>
      </c>
      <c r="AC46" s="1">
        <v>55446708.4946547</v>
      </c>
      <c r="AD46" s="1">
        <v>55598403.493624002</v>
      </c>
      <c r="AE46" s="1">
        <v>51039678.486017697</v>
      </c>
      <c r="AF46" s="1">
        <v>41250207.9655637</v>
      </c>
      <c r="AG46" s="1">
        <v>56800387.109337397</v>
      </c>
      <c r="AH46" s="1">
        <v>42703058.380240299</v>
      </c>
      <c r="AI46" s="1">
        <v>51264561.704994299</v>
      </c>
      <c r="AJ46" s="1">
        <v>49289276.758883096</v>
      </c>
      <c r="AK46" s="1">
        <v>57480448.656923197</v>
      </c>
      <c r="AL46" s="1">
        <v>59212432.6626155</v>
      </c>
      <c r="AM46" s="1">
        <v>57362016.8717383</v>
      </c>
      <c r="AN46" s="1">
        <v>56494742.090865403</v>
      </c>
      <c r="AO46" s="1">
        <v>44879626.956069902</v>
      </c>
      <c r="AP46" s="1">
        <v>60183937.466344103</v>
      </c>
      <c r="AQ46" s="1">
        <v>47170306.532568499</v>
      </c>
      <c r="AR46" s="1">
        <v>36947592.540177502</v>
      </c>
      <c r="AS46" s="1">
        <v>51153748.6836785</v>
      </c>
      <c r="AT46" s="1">
        <v>42011798.0962945</v>
      </c>
      <c r="AU46" s="1">
        <v>47258961.464588098</v>
      </c>
      <c r="AV46" s="1">
        <v>35328063.583389297</v>
      </c>
      <c r="AW46" s="1">
        <v>29960586.4602376</v>
      </c>
      <c r="AX46" s="1">
        <v>47350331.856224298</v>
      </c>
      <c r="AY46" s="1">
        <v>37481436.819707103</v>
      </c>
      <c r="AZ46" s="1">
        <v>32195578.8554461</v>
      </c>
      <c r="BA46" s="1">
        <v>56384543.136929497</v>
      </c>
      <c r="BB46" s="1">
        <v>53477979.495551102</v>
      </c>
      <c r="BC46" s="7">
        <v>55551656.805787399</v>
      </c>
    </row>
    <row r="47" spans="1:55" s="1" customFormat="1" ht="18.5" x14ac:dyDescent="0.35">
      <c r="A47" s="39" t="s">
        <v>90</v>
      </c>
      <c r="B47" s="40">
        <v>811.61059999999998</v>
      </c>
      <c r="C47" s="41">
        <v>10.77</v>
      </c>
      <c r="D47" s="39" t="s">
        <v>251</v>
      </c>
      <c r="E47" s="40" t="s">
        <v>232</v>
      </c>
      <c r="F47" s="40" t="s">
        <v>248</v>
      </c>
      <c r="G47" s="40" t="s">
        <v>249</v>
      </c>
      <c r="H47" s="41" t="s">
        <v>24</v>
      </c>
      <c r="I47" s="42">
        <f t="shared" si="0"/>
        <v>7917477.7678972892</v>
      </c>
      <c r="J47" s="40">
        <f t="shared" si="1"/>
        <v>4450606.5638549812</v>
      </c>
      <c r="K47" s="40">
        <f t="shared" si="2"/>
        <v>25617875.073886555</v>
      </c>
      <c r="L47" s="40">
        <f t="shared" si="3"/>
        <v>15876601.744582238</v>
      </c>
      <c r="M47" s="40">
        <v>3.1795277357454699E-3</v>
      </c>
      <c r="N47" s="40">
        <f t="shared" si="4"/>
        <v>1.3833816190077368</v>
      </c>
      <c r="O47" s="40">
        <f t="shared" si="5"/>
        <v>0.61974702034385232</v>
      </c>
      <c r="P47" s="40">
        <f t="shared" si="6"/>
        <v>-38.025297965614769</v>
      </c>
      <c r="Q47" s="31" t="s">
        <v>280</v>
      </c>
      <c r="R47" s="12">
        <v>23635229.912487801</v>
      </c>
      <c r="S47" s="1">
        <v>38591591.611885197</v>
      </c>
      <c r="T47" s="1">
        <v>36145521.888532698</v>
      </c>
      <c r="U47" s="1">
        <v>29162257.725806098</v>
      </c>
      <c r="V47" s="1">
        <v>23174767.062269501</v>
      </c>
      <c r="W47" s="1">
        <v>19767161.328384999</v>
      </c>
      <c r="X47" s="1">
        <v>18084738.836058699</v>
      </c>
      <c r="Y47" s="1">
        <v>29804704.307583898</v>
      </c>
      <c r="Z47" s="1">
        <v>16535845.028142801</v>
      </c>
      <c r="AA47" s="1">
        <v>26067147.131793901</v>
      </c>
      <c r="AB47" s="1">
        <v>17579080.060998298</v>
      </c>
      <c r="AC47" s="1">
        <v>42994709.326801002</v>
      </c>
      <c r="AD47" s="1">
        <v>23570357.445372999</v>
      </c>
      <c r="AE47" s="1">
        <v>24360176.330633599</v>
      </c>
      <c r="AF47" s="1">
        <v>16318709.5721568</v>
      </c>
      <c r="AG47" s="1">
        <v>25513009.324309401</v>
      </c>
      <c r="AH47" s="1">
        <v>30383592.608289</v>
      </c>
      <c r="AI47" s="1">
        <v>35050419.474531502</v>
      </c>
      <c r="AJ47" s="1">
        <v>16368629.273201101</v>
      </c>
      <c r="AK47" s="1">
        <v>23403851.035123002</v>
      </c>
      <c r="AL47" s="1">
        <v>20675931.394276202</v>
      </c>
      <c r="AM47" s="1">
        <v>40686778.379314497</v>
      </c>
      <c r="AN47" s="1">
        <v>26477921.3009707</v>
      </c>
      <c r="AO47" s="1">
        <v>19037118.363922901</v>
      </c>
      <c r="AP47" s="1">
        <v>27709780.875532199</v>
      </c>
      <c r="AQ47" s="1">
        <v>14965722.3226717</v>
      </c>
      <c r="AR47" s="1">
        <v>10814402.1348492</v>
      </c>
      <c r="AS47" s="1">
        <v>14253706.777957501</v>
      </c>
      <c r="AT47" s="1">
        <v>16927246.223126799</v>
      </c>
      <c r="AU47" s="1">
        <v>21936502.719442699</v>
      </c>
      <c r="AV47" s="1">
        <v>17906809.660317101</v>
      </c>
      <c r="AW47" s="1">
        <v>8541581.6068069395</v>
      </c>
      <c r="AX47" s="1">
        <v>11758247.169328099</v>
      </c>
      <c r="AY47" s="1">
        <v>13040734.115793001</v>
      </c>
      <c r="AZ47" s="1">
        <v>15458814.587969899</v>
      </c>
      <c r="BA47" s="1">
        <v>16501650.331731301</v>
      </c>
      <c r="BB47" s="1">
        <v>21088592.704220999</v>
      </c>
      <c r="BC47" s="7">
        <v>22290932.903443299</v>
      </c>
    </row>
    <row r="48" spans="1:55" s="1" customFormat="1" ht="18.5" x14ac:dyDescent="0.35">
      <c r="A48" s="39" t="s">
        <v>87</v>
      </c>
      <c r="B48" s="40">
        <v>835.60919999999999</v>
      </c>
      <c r="C48" s="41">
        <v>9.93</v>
      </c>
      <c r="D48" s="39" t="s">
        <v>247</v>
      </c>
      <c r="E48" s="40" t="s">
        <v>86</v>
      </c>
      <c r="F48" s="40"/>
      <c r="G48" s="40" t="s">
        <v>249</v>
      </c>
      <c r="H48" s="41" t="s">
        <v>24</v>
      </c>
      <c r="I48" s="42">
        <f t="shared" si="0"/>
        <v>184097.93884560344</v>
      </c>
      <c r="J48" s="40">
        <f t="shared" si="1"/>
        <v>262440.71890246496</v>
      </c>
      <c r="K48" s="40">
        <f t="shared" si="2"/>
        <v>1855915.1642535415</v>
      </c>
      <c r="L48" s="40">
        <f t="shared" si="3"/>
        <v>1549992.8909007227</v>
      </c>
      <c r="M48" s="40">
        <v>9.2929164371043198E-3</v>
      </c>
      <c r="N48" s="40">
        <f t="shared" si="4"/>
        <v>1.4488873128590694</v>
      </c>
      <c r="O48" s="40">
        <f t="shared" si="5"/>
        <v>0.83516365443575524</v>
      </c>
      <c r="P48" s="40">
        <f t="shared" si="6"/>
        <v>-16.483634556424473</v>
      </c>
      <c r="Q48" s="31" t="s">
        <v>280</v>
      </c>
      <c r="R48" s="12">
        <v>1984356.0200880701</v>
      </c>
      <c r="S48" s="1">
        <v>2185059.0486789402</v>
      </c>
      <c r="T48" s="1">
        <v>2013514.2567097901</v>
      </c>
      <c r="U48" s="1">
        <v>2078765.1112283899</v>
      </c>
      <c r="V48" s="1">
        <v>1802509.7060417701</v>
      </c>
      <c r="W48" s="1">
        <v>1969282.05543163</v>
      </c>
      <c r="X48" s="1">
        <v>1683254.6309446101</v>
      </c>
      <c r="Y48" s="1">
        <v>1795568.73124987</v>
      </c>
      <c r="Z48" s="1">
        <v>1601433.17273656</v>
      </c>
      <c r="AA48" s="1">
        <v>1843826.0537496801</v>
      </c>
      <c r="AB48" s="1">
        <v>1636538.16743427</v>
      </c>
      <c r="AC48" s="1">
        <v>2055067.7297557299</v>
      </c>
      <c r="AD48" s="1">
        <v>1851290.31689323</v>
      </c>
      <c r="AE48" s="1">
        <v>1998568.78409437</v>
      </c>
      <c r="AF48" s="1">
        <v>1535208.6267069599</v>
      </c>
      <c r="AG48" s="1">
        <v>1829136.67591024</v>
      </c>
      <c r="AH48" s="1">
        <v>1597113.9670194399</v>
      </c>
      <c r="AI48" s="1">
        <v>1702888.5206599799</v>
      </c>
      <c r="AJ48" s="1">
        <v>1755084.28902101</v>
      </c>
      <c r="AK48" s="1">
        <v>1876000.2825402501</v>
      </c>
      <c r="AL48" s="1">
        <v>2026844.13630149</v>
      </c>
      <c r="AM48" s="1">
        <v>2015367.73925365</v>
      </c>
      <c r="AN48" s="1">
        <v>2027187.7571169899</v>
      </c>
      <c r="AO48" s="1">
        <v>1570870.9741968601</v>
      </c>
      <c r="AP48" s="1">
        <v>2068012.66383363</v>
      </c>
      <c r="AQ48" s="1">
        <v>1751044.8529946699</v>
      </c>
      <c r="AR48" s="1">
        <v>1257747.3738560199</v>
      </c>
      <c r="AS48" s="1">
        <v>1693994.98112901</v>
      </c>
      <c r="AT48" s="1">
        <v>1587618.49706656</v>
      </c>
      <c r="AU48" s="1">
        <v>1733282.87874612</v>
      </c>
      <c r="AV48" s="1">
        <v>1402418.96695611</v>
      </c>
      <c r="AW48" s="1">
        <v>1146142.38996018</v>
      </c>
      <c r="AX48" s="1">
        <v>1509642.7833692301</v>
      </c>
      <c r="AY48" s="1">
        <v>1498043.02306987</v>
      </c>
      <c r="AZ48" s="1">
        <v>1222502.0200577599</v>
      </c>
      <c r="BA48" s="1">
        <v>1774357.6690052701</v>
      </c>
      <c r="BB48" s="1">
        <v>2032724.16395935</v>
      </c>
      <c r="BC48" s="7">
        <v>1741439.9436331899</v>
      </c>
    </row>
    <row r="49" spans="1:55" s="1" customFormat="1" ht="18.5" x14ac:dyDescent="0.35">
      <c r="A49" s="39" t="s">
        <v>80</v>
      </c>
      <c r="B49" s="40">
        <v>813.62879999999996</v>
      </c>
      <c r="C49" s="41">
        <v>11.61</v>
      </c>
      <c r="D49" s="39" t="s">
        <v>251</v>
      </c>
      <c r="E49" s="40" t="s">
        <v>81</v>
      </c>
      <c r="F49" s="40" t="s">
        <v>248</v>
      </c>
      <c r="G49" s="40" t="s">
        <v>249</v>
      </c>
      <c r="H49" s="41" t="s">
        <v>24</v>
      </c>
      <c r="I49" s="42">
        <f t="shared" si="0"/>
        <v>685445.51057859079</v>
      </c>
      <c r="J49" s="40">
        <f t="shared" si="1"/>
        <v>860785.9983425932</v>
      </c>
      <c r="K49" s="40">
        <f t="shared" si="2"/>
        <v>3544933.9919791124</v>
      </c>
      <c r="L49" s="40">
        <f t="shared" si="3"/>
        <v>2661161.9858234222</v>
      </c>
      <c r="M49" s="40">
        <v>1.45775443287258E-2</v>
      </c>
      <c r="N49" s="40">
        <f t="shared" si="4"/>
        <v>1.1887885250279682</v>
      </c>
      <c r="O49" s="40">
        <f t="shared" si="5"/>
        <v>0.75069436887813912</v>
      </c>
      <c r="P49" s="40">
        <f t="shared" si="6"/>
        <v>-24.930563112186082</v>
      </c>
      <c r="Q49" s="31" t="s">
        <v>280</v>
      </c>
      <c r="R49" s="12">
        <v>3555073.5879855901</v>
      </c>
      <c r="S49" s="1">
        <v>4205384.1448402004</v>
      </c>
      <c r="T49" s="1">
        <v>3943217.4725488299</v>
      </c>
      <c r="U49" s="1">
        <v>4723702.2732284199</v>
      </c>
      <c r="V49" s="1">
        <v>3243192.4177602902</v>
      </c>
      <c r="W49" s="1">
        <v>3672558.4864469902</v>
      </c>
      <c r="X49" s="1">
        <v>3904686.8344324902</v>
      </c>
      <c r="Y49" s="1">
        <v>5516697.30334015</v>
      </c>
      <c r="Z49" s="1">
        <v>3416448.70530695</v>
      </c>
      <c r="AA49" s="1">
        <v>3564120.8712555799</v>
      </c>
      <c r="AB49" s="1">
        <v>2746658.6070021801</v>
      </c>
      <c r="AC49" s="1">
        <v>3723441.8945726398</v>
      </c>
      <c r="AD49" s="1">
        <v>3504766.4639146598</v>
      </c>
      <c r="AE49" s="1">
        <v>3243475.3358327299</v>
      </c>
      <c r="AF49" s="1">
        <v>3450976.3543975102</v>
      </c>
      <c r="AG49" s="1">
        <v>2624455.3890260002</v>
      </c>
      <c r="AH49" s="1">
        <v>3143406.3008093699</v>
      </c>
      <c r="AI49" s="1">
        <v>3050143.6628213101</v>
      </c>
      <c r="AJ49" s="1">
        <v>2489095.2227046899</v>
      </c>
      <c r="AK49" s="1">
        <v>3190917.24889267</v>
      </c>
      <c r="AL49" s="1">
        <v>3426073.2000505002</v>
      </c>
      <c r="AM49" s="1">
        <v>4596139.2327987701</v>
      </c>
      <c r="AN49" s="1">
        <v>3865077.36007657</v>
      </c>
      <c r="AO49" s="1">
        <v>2765626.8383444902</v>
      </c>
      <c r="AP49" s="1">
        <v>3753464.99554272</v>
      </c>
      <c r="AQ49" s="1">
        <v>2849483.5875246199</v>
      </c>
      <c r="AR49" s="1">
        <v>1144575.00136544</v>
      </c>
      <c r="AS49" s="1">
        <v>3314157.6156818098</v>
      </c>
      <c r="AT49" s="1">
        <v>2458833.7359511699</v>
      </c>
      <c r="AU49" s="1">
        <v>2737539.0273059099</v>
      </c>
      <c r="AV49" s="1">
        <v>2370698.5085186502</v>
      </c>
      <c r="AW49" s="1">
        <v>1704939.54980146</v>
      </c>
      <c r="AX49" s="1">
        <v>3001107.7640154902</v>
      </c>
      <c r="AY49" s="1">
        <v>1969222.07172801</v>
      </c>
      <c r="AZ49" s="1">
        <v>2254780.66178879</v>
      </c>
      <c r="BA49" s="1">
        <v>3133861.8684824598</v>
      </c>
      <c r="BB49" s="1">
        <v>4250445.3956605503</v>
      </c>
      <c r="BC49" s="7">
        <v>3593782.6295813299</v>
      </c>
    </row>
    <row r="50" spans="1:55" s="1" customFormat="1" ht="18.5" x14ac:dyDescent="0.35">
      <c r="A50" s="39" t="s">
        <v>92</v>
      </c>
      <c r="B50" s="40">
        <v>811.60940000000005</v>
      </c>
      <c r="C50" s="41">
        <v>11.29</v>
      </c>
      <c r="D50" s="39" t="s">
        <v>251</v>
      </c>
      <c r="E50" s="40" t="s">
        <v>91</v>
      </c>
      <c r="F50" s="40" t="s">
        <v>248</v>
      </c>
      <c r="G50" s="40" t="s">
        <v>249</v>
      </c>
      <c r="H50" s="41" t="s">
        <v>24</v>
      </c>
      <c r="I50" s="42">
        <f t="shared" si="0"/>
        <v>1026990.351713603</v>
      </c>
      <c r="J50" s="40">
        <f t="shared" si="1"/>
        <v>1075491.7832337704</v>
      </c>
      <c r="K50" s="40">
        <f t="shared" si="2"/>
        <v>3966788.6453059604</v>
      </c>
      <c r="L50" s="40">
        <f t="shared" si="3"/>
        <v>2810231.1630846472</v>
      </c>
      <c r="M50" s="40">
        <v>1.45775443287258E-2</v>
      </c>
      <c r="N50" s="40">
        <f t="shared" si="4"/>
        <v>1.1098869915281551</v>
      </c>
      <c r="O50" s="40">
        <f t="shared" si="5"/>
        <v>0.70843985257699371</v>
      </c>
      <c r="P50" s="40">
        <f t="shared" si="6"/>
        <v>-29.156014742300627</v>
      </c>
      <c r="Q50" s="31" t="s">
        <v>280</v>
      </c>
      <c r="R50" s="12">
        <v>3945407.18093949</v>
      </c>
      <c r="S50" s="1">
        <v>5977709.3966204496</v>
      </c>
      <c r="T50" s="1">
        <v>3583193.3497904399</v>
      </c>
      <c r="U50" s="1">
        <v>6540330.2632427998</v>
      </c>
      <c r="V50" s="1">
        <v>3291811.35671042</v>
      </c>
      <c r="W50" s="1">
        <v>5388149.9477065699</v>
      </c>
      <c r="X50" s="1">
        <v>3918770.3290348202</v>
      </c>
      <c r="Y50" s="1">
        <v>5118249.3658475801</v>
      </c>
      <c r="Z50" s="1">
        <v>4643196.47181651</v>
      </c>
      <c r="AA50" s="1">
        <v>4914391.8209147304</v>
      </c>
      <c r="AB50" s="1">
        <v>3188684.6280809301</v>
      </c>
      <c r="AC50" s="1">
        <v>5347849.8847194398</v>
      </c>
      <c r="AD50" s="1">
        <v>3453300.5610228502</v>
      </c>
      <c r="AE50" s="1">
        <v>2735209.4286318002</v>
      </c>
      <c r="AF50" s="1">
        <v>3088236.9835197502</v>
      </c>
      <c r="AG50" s="1">
        <v>3115307.9199763001</v>
      </c>
      <c r="AH50" s="1">
        <v>3320750.94541346</v>
      </c>
      <c r="AI50" s="1">
        <v>3417637.4744442101</v>
      </c>
      <c r="AJ50" s="1">
        <v>2990492.85034406</v>
      </c>
      <c r="AK50" s="1">
        <v>3317277.3072897298</v>
      </c>
      <c r="AL50" s="1">
        <v>2775329.3065124601</v>
      </c>
      <c r="AM50" s="1">
        <v>4281757.5953836199</v>
      </c>
      <c r="AN50" s="1">
        <v>4406439.8566754097</v>
      </c>
      <c r="AO50" s="1">
        <v>3581453.6854752498</v>
      </c>
      <c r="AP50" s="1">
        <v>3425642.56431991</v>
      </c>
      <c r="AQ50" s="1">
        <v>3369924.3035219898</v>
      </c>
      <c r="AR50" s="1">
        <v>1845834.0619612599</v>
      </c>
      <c r="AS50" s="1">
        <v>2354744.3410272598</v>
      </c>
      <c r="AT50" s="1">
        <v>2531545.4711833</v>
      </c>
      <c r="AU50" s="1">
        <v>3968150.6391307302</v>
      </c>
      <c r="AV50" s="1">
        <v>2586967.8587025101</v>
      </c>
      <c r="AW50" s="1">
        <v>1682540.2434761201</v>
      </c>
      <c r="AX50" s="1">
        <v>2140407.0297466302</v>
      </c>
      <c r="AY50" s="1">
        <v>1801929.22707439</v>
      </c>
      <c r="AZ50" s="1">
        <v>2363903.4981662598</v>
      </c>
      <c r="BA50" s="1">
        <v>4102158.5999971102</v>
      </c>
      <c r="BB50" s="1">
        <v>5121489.7826236999</v>
      </c>
      <c r="BC50" s="7">
        <v>3223103.2039264999</v>
      </c>
    </row>
    <row r="51" spans="1:55" s="1" customFormat="1" ht="18.5" x14ac:dyDescent="0.35">
      <c r="A51" s="39" t="s">
        <v>82</v>
      </c>
      <c r="B51" s="40">
        <v>809.59490000000005</v>
      </c>
      <c r="C51" s="41">
        <v>9.69</v>
      </c>
      <c r="D51" s="39" t="s">
        <v>251</v>
      </c>
      <c r="E51" s="40" t="s">
        <v>200</v>
      </c>
      <c r="F51" s="40" t="s">
        <v>248</v>
      </c>
      <c r="G51" s="40" t="s">
        <v>249</v>
      </c>
      <c r="H51" s="41" t="s">
        <v>24</v>
      </c>
      <c r="I51" s="42">
        <f t="shared" si="0"/>
        <v>661641.13406138634</v>
      </c>
      <c r="J51" s="40">
        <f t="shared" si="1"/>
        <v>869213.84301671328</v>
      </c>
      <c r="K51" s="40">
        <f t="shared" si="2"/>
        <v>4331307.4762789365</v>
      </c>
      <c r="L51" s="40">
        <f t="shared" si="3"/>
        <v>3555002.4866483477</v>
      </c>
      <c r="M51" s="40">
        <v>1.8133923796252598E-2</v>
      </c>
      <c r="N51" s="40">
        <f t="shared" si="4"/>
        <v>1.0614777944815883</v>
      </c>
      <c r="O51" s="40">
        <f t="shared" si="5"/>
        <v>0.82076890318174334</v>
      </c>
      <c r="P51" s="40">
        <f t="shared" si="6"/>
        <v>-17.923109681825661</v>
      </c>
      <c r="Q51" s="31" t="s">
        <v>280</v>
      </c>
      <c r="R51" s="12">
        <v>4060605.2640520702</v>
      </c>
      <c r="S51" s="1">
        <v>5091174.1044875802</v>
      </c>
      <c r="T51" s="1">
        <v>4760227.7053860398</v>
      </c>
      <c r="U51" s="1">
        <v>6100685.9604422599</v>
      </c>
      <c r="V51" s="1">
        <v>3768184.9897026499</v>
      </c>
      <c r="W51" s="1">
        <v>4744718.6952296402</v>
      </c>
      <c r="X51" s="1">
        <v>4050033.3504683301</v>
      </c>
      <c r="Y51" s="1">
        <v>3980743.6298233699</v>
      </c>
      <c r="Z51" s="1">
        <v>4908748.4664861504</v>
      </c>
      <c r="AA51" s="1">
        <v>4284292.3801357998</v>
      </c>
      <c r="AB51" s="1">
        <v>3280781.8511511302</v>
      </c>
      <c r="AC51" s="1">
        <v>5659248.2257687403</v>
      </c>
      <c r="AD51" s="1">
        <v>4818366.0559690502</v>
      </c>
      <c r="AE51" s="1">
        <v>4928311.6880563702</v>
      </c>
      <c r="AF51" s="1">
        <v>3916402.20395518</v>
      </c>
      <c r="AG51" s="1">
        <v>3618043.0094797499</v>
      </c>
      <c r="AH51" s="1">
        <v>4036861.90041178</v>
      </c>
      <c r="AI51" s="1">
        <v>3919117.18250148</v>
      </c>
      <c r="AJ51" s="1">
        <v>3333603.70111157</v>
      </c>
      <c r="AK51" s="1">
        <v>3913080.3828664101</v>
      </c>
      <c r="AL51" s="1">
        <v>4064938.8534894702</v>
      </c>
      <c r="AM51" s="1">
        <v>4195911.9803813295</v>
      </c>
      <c r="AN51" s="1">
        <v>4452213.9065245697</v>
      </c>
      <c r="AO51" s="1">
        <v>3973114.6171619599</v>
      </c>
      <c r="AP51" s="1">
        <v>4649576.5069939904</v>
      </c>
      <c r="AQ51" s="1">
        <v>4105007.7712156698</v>
      </c>
      <c r="AR51" s="1">
        <v>3475801.4919243501</v>
      </c>
      <c r="AS51" s="1">
        <v>3225342.9876036202</v>
      </c>
      <c r="AT51" s="1">
        <v>3222945.3764825198</v>
      </c>
      <c r="AU51" s="1">
        <v>4814478.37230526</v>
      </c>
      <c r="AV51" s="1">
        <v>3028670.38603643</v>
      </c>
      <c r="AW51" s="1">
        <v>2374776.8202283699</v>
      </c>
      <c r="AX51" s="1">
        <v>3159922.33452455</v>
      </c>
      <c r="AY51" s="1">
        <v>3295018.5880016</v>
      </c>
      <c r="AZ51" s="1">
        <v>2755742.7668454698</v>
      </c>
      <c r="BA51" s="1">
        <v>4088084.9263978298</v>
      </c>
      <c r="BB51" s="1">
        <v>5463522.9721576702</v>
      </c>
      <c r="BC51" s="7">
        <v>3755722.8172725099</v>
      </c>
    </row>
    <row r="52" spans="1:55" s="1" customFormat="1" ht="18.5" x14ac:dyDescent="0.35">
      <c r="A52" s="39" t="s">
        <v>83</v>
      </c>
      <c r="B52" s="40">
        <v>837.62519999999995</v>
      </c>
      <c r="C52" s="41">
        <v>11.38</v>
      </c>
      <c r="D52" s="39" t="s">
        <v>251</v>
      </c>
      <c r="E52" s="40" t="s">
        <v>84</v>
      </c>
      <c r="F52" s="40" t="s">
        <v>248</v>
      </c>
      <c r="G52" s="40" t="s">
        <v>249</v>
      </c>
      <c r="H52" s="41" t="s">
        <v>24</v>
      </c>
      <c r="I52" s="42">
        <f t="shared" si="0"/>
        <v>618662.13471455232</v>
      </c>
      <c r="J52" s="40">
        <f t="shared" si="1"/>
        <v>447579.6165082872</v>
      </c>
      <c r="K52" s="40">
        <f t="shared" si="2"/>
        <v>2018451.3559279353</v>
      </c>
      <c r="L52" s="40">
        <f t="shared" si="3"/>
        <v>1109373.9248942654</v>
      </c>
      <c r="M52" s="40">
        <v>3.0673096765043602E-3</v>
      </c>
      <c r="N52" s="40">
        <f t="shared" si="4"/>
        <v>1.5897315671250234</v>
      </c>
      <c r="O52" s="40">
        <f t="shared" si="5"/>
        <v>0.54961637873321789</v>
      </c>
      <c r="P52" s="40">
        <f t="shared" si="6"/>
        <v>-45.038362126678209</v>
      </c>
      <c r="Q52" s="31" t="s">
        <v>280</v>
      </c>
      <c r="R52" s="12">
        <v>1403791.52052634</v>
      </c>
      <c r="S52" s="1">
        <v>2699985.9147580001</v>
      </c>
      <c r="T52" s="1">
        <v>1916798.6168654601</v>
      </c>
      <c r="U52" s="1">
        <v>3020532.7532050898</v>
      </c>
      <c r="V52" s="1">
        <v>1727305.15760112</v>
      </c>
      <c r="W52" s="1">
        <v>2127912.4974181298</v>
      </c>
      <c r="X52" s="1">
        <v>2068753.13792647</v>
      </c>
      <c r="Y52" s="1">
        <v>2966717.0965338098</v>
      </c>
      <c r="Z52" s="1">
        <v>2239595.34062798</v>
      </c>
      <c r="AA52" s="1">
        <v>2849782.50249406</v>
      </c>
      <c r="AB52" s="1">
        <v>1437338.1744806799</v>
      </c>
      <c r="AC52" s="1">
        <v>3469975.8392368201</v>
      </c>
      <c r="AD52" s="1">
        <v>2287165.15144268</v>
      </c>
      <c r="AE52" s="1">
        <v>1522320.59278175</v>
      </c>
      <c r="AF52" s="1">
        <v>1563197.68227792</v>
      </c>
      <c r="AG52" s="1">
        <v>1888043.77020722</v>
      </c>
      <c r="AH52" s="1">
        <v>1867054.7447518399</v>
      </c>
      <c r="AI52" s="1">
        <v>2286849.7500755498</v>
      </c>
      <c r="AJ52" s="1">
        <v>930937.78194203798</v>
      </c>
      <c r="AK52" s="1">
        <v>1415527.46580721</v>
      </c>
      <c r="AL52" s="1">
        <v>1480020.14409407</v>
      </c>
      <c r="AM52" s="1">
        <v>2419490.29886859</v>
      </c>
      <c r="AN52" s="1">
        <v>1485925.87213677</v>
      </c>
      <c r="AO52" s="1">
        <v>1782758.7344408501</v>
      </c>
      <c r="AP52" s="1">
        <v>2295185.0542732798</v>
      </c>
      <c r="AQ52" s="1">
        <v>1326769.6593525901</v>
      </c>
      <c r="AR52" s="1">
        <v>644566.68960720894</v>
      </c>
      <c r="AS52" s="1">
        <v>931585.06202240195</v>
      </c>
      <c r="AT52" s="1">
        <v>912702.60951117205</v>
      </c>
      <c r="AU52" s="1">
        <v>1690448.4785256099</v>
      </c>
      <c r="AV52" s="1">
        <v>1067014.8732848801</v>
      </c>
      <c r="AW52" s="1">
        <v>716836.51807986805</v>
      </c>
      <c r="AX52" s="1">
        <v>849051.33531484602</v>
      </c>
      <c r="AY52" s="1">
        <v>594992.89893269795</v>
      </c>
      <c r="AZ52" s="1">
        <v>937012.39588362898</v>
      </c>
      <c r="BA52" s="1">
        <v>1558156.56948334</v>
      </c>
      <c r="BB52" s="1">
        <v>1979456.80591207</v>
      </c>
      <c r="BC52" s="7">
        <v>1430662.86217346</v>
      </c>
    </row>
    <row r="53" spans="1:55" s="1" customFormat="1" ht="18.5" x14ac:dyDescent="0.35">
      <c r="A53" s="39" t="s">
        <v>108</v>
      </c>
      <c r="B53" s="40">
        <v>781.57010000000002</v>
      </c>
      <c r="C53" s="41">
        <v>7.67</v>
      </c>
      <c r="D53" s="39" t="s">
        <v>261</v>
      </c>
      <c r="E53" s="40" t="s">
        <v>263</v>
      </c>
      <c r="F53" s="40" t="s">
        <v>248</v>
      </c>
      <c r="G53" s="40"/>
      <c r="H53" s="41" t="s">
        <v>24</v>
      </c>
      <c r="I53" s="42">
        <f t="shared" si="0"/>
        <v>4994793.7158564776</v>
      </c>
      <c r="J53" s="40">
        <f t="shared" si="1"/>
        <v>6296543.1731049493</v>
      </c>
      <c r="K53" s="40">
        <f t="shared" si="2"/>
        <v>35282828.653145179</v>
      </c>
      <c r="L53" s="40">
        <f t="shared" si="3"/>
        <v>29969017.685155082</v>
      </c>
      <c r="M53" s="40">
        <v>4.5954580905762502E-2</v>
      </c>
      <c r="N53" s="40">
        <f t="shared" si="4"/>
        <v>0.97936215949231131</v>
      </c>
      <c r="O53" s="40">
        <f t="shared" si="5"/>
        <v>0.84939385046962745</v>
      </c>
      <c r="P53" s="40">
        <f t="shared" si="6"/>
        <v>-15.060614953037257</v>
      </c>
      <c r="Q53" s="31" t="s">
        <v>280</v>
      </c>
      <c r="R53" s="12">
        <v>29330999.4015701</v>
      </c>
      <c r="S53" s="1">
        <v>39145951.460538998</v>
      </c>
      <c r="T53" s="1">
        <v>34908813.469014503</v>
      </c>
      <c r="U53" s="1">
        <v>46515378.0283629</v>
      </c>
      <c r="V53" s="1">
        <v>35666928.970739096</v>
      </c>
      <c r="W53" s="1">
        <v>37742827.639456198</v>
      </c>
      <c r="X53" s="1">
        <v>38530203.175918102</v>
      </c>
      <c r="Y53" s="1">
        <v>38068739.609299302</v>
      </c>
      <c r="Z53" s="1">
        <v>41273863.978520103</v>
      </c>
      <c r="AA53" s="1">
        <v>35814518.705508299</v>
      </c>
      <c r="AB53" s="1">
        <v>25609547.652823798</v>
      </c>
      <c r="AC53" s="1">
        <v>40911886.412410103</v>
      </c>
      <c r="AD53" s="1">
        <v>40691509.190544501</v>
      </c>
      <c r="AE53" s="1">
        <v>35087597.1049041</v>
      </c>
      <c r="AF53" s="1">
        <v>42858873.457098201</v>
      </c>
      <c r="AG53" s="1">
        <v>31546046.013486501</v>
      </c>
      <c r="AH53" s="1">
        <v>33229761.504428301</v>
      </c>
      <c r="AI53" s="1">
        <v>34076175.814870298</v>
      </c>
      <c r="AJ53" s="1">
        <v>27617805.043898899</v>
      </c>
      <c r="AK53" s="1">
        <v>30699616.8157042</v>
      </c>
      <c r="AL53" s="1">
        <v>29332383.459097601</v>
      </c>
      <c r="AM53" s="1">
        <v>31979364.334277298</v>
      </c>
      <c r="AN53" s="1">
        <v>32587801.432224698</v>
      </c>
      <c r="AO53" s="1">
        <v>37477936.580160402</v>
      </c>
      <c r="AP53" s="1">
        <v>31209383.620988399</v>
      </c>
      <c r="AQ53" s="1">
        <v>35439632.105929904</v>
      </c>
      <c r="AR53" s="1">
        <v>32118425.4447258</v>
      </c>
      <c r="AS53" s="1">
        <v>31994000.614896499</v>
      </c>
      <c r="AT53" s="1">
        <v>26215276.4833428</v>
      </c>
      <c r="AU53" s="1">
        <v>37706572.439404301</v>
      </c>
      <c r="AV53" s="1">
        <v>24404333.859266602</v>
      </c>
      <c r="AW53" s="1">
        <v>25080038.282721002</v>
      </c>
      <c r="AX53" s="1">
        <v>24746762.654333699</v>
      </c>
      <c r="AY53" s="1">
        <v>29016680.620514501</v>
      </c>
      <c r="AZ53" s="1">
        <v>19641878.768954501</v>
      </c>
      <c r="BA53" s="1">
        <v>36734622.346070297</v>
      </c>
      <c r="BB53" s="1">
        <v>40758736.013720997</v>
      </c>
      <c r="BC53" s="7">
        <v>31210884.693909999</v>
      </c>
    </row>
    <row r="54" spans="1:55" s="1" customFormat="1" ht="18.5" x14ac:dyDescent="0.35">
      <c r="A54" s="39" t="s">
        <v>109</v>
      </c>
      <c r="B54" s="40">
        <v>809.59360000000004</v>
      </c>
      <c r="C54" s="41">
        <v>8.69</v>
      </c>
      <c r="D54" s="39" t="s">
        <v>251</v>
      </c>
      <c r="E54" s="40" t="s">
        <v>110</v>
      </c>
      <c r="F54" s="40" t="s">
        <v>248</v>
      </c>
      <c r="G54" s="40" t="s">
        <v>249</v>
      </c>
      <c r="H54" s="41" t="s">
        <v>24</v>
      </c>
      <c r="I54" s="42">
        <f t="shared" si="0"/>
        <v>1846616.9040439357</v>
      </c>
      <c r="J54" s="40">
        <f t="shared" si="1"/>
        <v>1803875.3150964899</v>
      </c>
      <c r="K54" s="40">
        <f t="shared" si="2"/>
        <v>7618591.890581836</v>
      </c>
      <c r="L54" s="40">
        <f t="shared" si="3"/>
        <v>5884973.0236515729</v>
      </c>
      <c r="M54" s="40">
        <v>2.83804331926992E-2</v>
      </c>
      <c r="N54" s="40">
        <f t="shared" si="4"/>
        <v>0.94544044959411322</v>
      </c>
      <c r="O54" s="40">
        <f t="shared" si="5"/>
        <v>0.77244891289250228</v>
      </c>
      <c r="P54" s="40">
        <f t="shared" si="6"/>
        <v>-22.755108710749774</v>
      </c>
      <c r="Q54" s="31" t="s">
        <v>280</v>
      </c>
      <c r="R54" s="12">
        <v>7254564.1283511696</v>
      </c>
      <c r="S54" s="1">
        <v>13436164.0705486</v>
      </c>
      <c r="T54" s="1">
        <v>8812655.9741074108</v>
      </c>
      <c r="U54" s="1">
        <v>9621409.5968548004</v>
      </c>
      <c r="V54" s="1">
        <v>6574014.5539959501</v>
      </c>
      <c r="W54" s="1">
        <v>7083481.9238098301</v>
      </c>
      <c r="X54" s="1">
        <v>6553386.65494808</v>
      </c>
      <c r="Y54" s="1">
        <v>9960845.8432701398</v>
      </c>
      <c r="Z54" s="1">
        <v>7289000.3027264299</v>
      </c>
      <c r="AA54" s="1">
        <v>8672355.5176707897</v>
      </c>
      <c r="AB54" s="1">
        <v>5394951.7494736901</v>
      </c>
      <c r="AC54" s="1">
        <v>9099180.9221997205</v>
      </c>
      <c r="AD54" s="1">
        <v>8910763.1477755103</v>
      </c>
      <c r="AE54" s="1">
        <v>6166196.2262505097</v>
      </c>
      <c r="AF54" s="1">
        <v>6885482.0328445099</v>
      </c>
      <c r="AG54" s="1">
        <v>5366348.7592045302</v>
      </c>
      <c r="AH54" s="1">
        <v>6693478.9765326204</v>
      </c>
      <c r="AI54" s="1">
        <v>7452050.6556200897</v>
      </c>
      <c r="AJ54" s="1">
        <v>5782604.7795763398</v>
      </c>
      <c r="AK54" s="1">
        <v>6842063.0045452202</v>
      </c>
      <c r="AL54" s="1">
        <v>6921673.8186625</v>
      </c>
      <c r="AM54" s="1">
        <v>9384593.3926112801</v>
      </c>
      <c r="AN54" s="1">
        <v>9703335.3273879308</v>
      </c>
      <c r="AO54" s="1">
        <v>5888873.2799741495</v>
      </c>
      <c r="AP54" s="1">
        <v>6364951.0656149201</v>
      </c>
      <c r="AQ54" s="1">
        <v>5968963.4505709996</v>
      </c>
      <c r="AR54" s="1">
        <v>4583976.5438107103</v>
      </c>
      <c r="AS54" s="1">
        <v>6140406.8885027003</v>
      </c>
      <c r="AT54" s="1">
        <v>4965348.6338005997</v>
      </c>
      <c r="AU54" s="1">
        <v>7388915.9853460602</v>
      </c>
      <c r="AV54" s="1">
        <v>5162236.1467179703</v>
      </c>
      <c r="AW54" s="1">
        <v>2968558.2632559701</v>
      </c>
      <c r="AX54" s="1">
        <v>4362434.2541637896</v>
      </c>
      <c r="AY54" s="1">
        <v>6974981.0927974097</v>
      </c>
      <c r="AZ54" s="1">
        <v>5169086.9528816203</v>
      </c>
      <c r="BA54" s="1">
        <v>5296970.6848174101</v>
      </c>
      <c r="BB54" s="1">
        <v>9304243.3328821603</v>
      </c>
      <c r="BC54" s="7">
        <v>8302517.5048424704</v>
      </c>
    </row>
    <row r="55" spans="1:55" s="1" customFormat="1" ht="18.5" x14ac:dyDescent="0.35">
      <c r="A55" s="39" t="s">
        <v>111</v>
      </c>
      <c r="B55" s="40">
        <v>801.62630000000001</v>
      </c>
      <c r="C55" s="41">
        <v>11.78</v>
      </c>
      <c r="D55" s="39" t="s">
        <v>251</v>
      </c>
      <c r="E55" s="40" t="s">
        <v>112</v>
      </c>
      <c r="F55" s="40" t="s">
        <v>248</v>
      </c>
      <c r="G55" s="40"/>
      <c r="H55" s="41" t="s">
        <v>24</v>
      </c>
      <c r="I55" s="42">
        <f t="shared" si="0"/>
        <v>30873.209381570432</v>
      </c>
      <c r="J55" s="40">
        <f t="shared" si="1"/>
        <v>33159.827504605921</v>
      </c>
      <c r="K55" s="40">
        <f t="shared" si="2"/>
        <v>121083.62356101442</v>
      </c>
      <c r="L55" s="40">
        <f t="shared" si="3"/>
        <v>95755.278371931985</v>
      </c>
      <c r="M55" s="40">
        <v>3.2448993462228203E-2</v>
      </c>
      <c r="N55" s="40">
        <f t="shared" si="4"/>
        <v>0.80179724768929306</v>
      </c>
      <c r="O55" s="40">
        <f t="shared" si="5"/>
        <v>0.79081939865865181</v>
      </c>
      <c r="P55" s="40">
        <f t="shared" si="6"/>
        <v>-20.918060134134823</v>
      </c>
      <c r="Q55" s="31" t="s">
        <v>280</v>
      </c>
      <c r="R55" s="12">
        <v>136617.49579436801</v>
      </c>
      <c r="S55" s="1">
        <v>216256.44615087099</v>
      </c>
      <c r="T55" s="1">
        <v>118116.590945337</v>
      </c>
      <c r="U55" s="1">
        <v>135191.83482523501</v>
      </c>
      <c r="V55" s="1">
        <v>99913.763158019094</v>
      </c>
      <c r="W55" s="1">
        <v>129454.559627972</v>
      </c>
      <c r="X55" s="1">
        <v>159473.37009367699</v>
      </c>
      <c r="Y55" s="1">
        <v>159799.55135334699</v>
      </c>
      <c r="Z55" s="1">
        <v>98917.354614692595</v>
      </c>
      <c r="AA55" s="1">
        <v>112070.64821086101</v>
      </c>
      <c r="AB55" s="1">
        <v>97303.5776705889</v>
      </c>
      <c r="AC55" s="1">
        <v>160724.71036615301</v>
      </c>
      <c r="AD55" s="1">
        <v>109143.883880475</v>
      </c>
      <c r="AE55" s="1">
        <v>99603.180238883899</v>
      </c>
      <c r="AF55" s="1">
        <v>92365.021771929794</v>
      </c>
      <c r="AG55" s="1">
        <v>83833.997769771493</v>
      </c>
      <c r="AH55" s="1">
        <v>98174.490771924597</v>
      </c>
      <c r="AI55" s="1">
        <v>99916.180060384606</v>
      </c>
      <c r="AJ55" s="1">
        <v>119398.93473564999</v>
      </c>
      <c r="AK55" s="1">
        <v>103515.72039988299</v>
      </c>
      <c r="AL55" s="1">
        <v>102318.82300132699</v>
      </c>
      <c r="AM55" s="1">
        <v>150088.88359543899</v>
      </c>
      <c r="AN55" s="1">
        <v>160845.006513959</v>
      </c>
      <c r="AO55" s="1">
        <v>104340.13220337901</v>
      </c>
      <c r="AP55" s="1">
        <v>92976.791220379499</v>
      </c>
      <c r="AQ55" s="1">
        <v>107813.26361186701</v>
      </c>
      <c r="AR55" s="1">
        <v>50566.161364420703</v>
      </c>
      <c r="AS55" s="1">
        <v>95362.391455731806</v>
      </c>
      <c r="AT55" s="1">
        <v>83748.766226921594</v>
      </c>
      <c r="AU55" s="1">
        <v>92984.716925950896</v>
      </c>
      <c r="AV55" s="1">
        <v>100815.57589196</v>
      </c>
      <c r="AW55" s="1">
        <v>52981.753784348002</v>
      </c>
      <c r="AX55" s="1">
        <v>99781.589569082804</v>
      </c>
      <c r="AY55" s="1">
        <v>68195.998737681599</v>
      </c>
      <c r="AZ55" s="1">
        <v>91907.299161134404</v>
      </c>
      <c r="BA55" s="1">
        <v>100988.47397062099</v>
      </c>
      <c r="BB55" s="1">
        <v>156798.68227051201</v>
      </c>
      <c r="BC55" s="7">
        <v>154931.931104819</v>
      </c>
    </row>
    <row r="56" spans="1:55" s="1" customFormat="1" ht="18.5" x14ac:dyDescent="0.35">
      <c r="A56" s="39" t="s">
        <v>113</v>
      </c>
      <c r="B56" s="40">
        <v>831.57770000000005</v>
      </c>
      <c r="C56" s="41">
        <v>7.19</v>
      </c>
      <c r="D56" s="39" t="s">
        <v>251</v>
      </c>
      <c r="E56" s="40" t="s">
        <v>114</v>
      </c>
      <c r="F56" s="40" t="s">
        <v>248</v>
      </c>
      <c r="G56" s="40"/>
      <c r="H56" s="41" t="s">
        <v>93</v>
      </c>
      <c r="I56" s="42">
        <f t="shared" si="0"/>
        <v>152329.74895488523</v>
      </c>
      <c r="J56" s="40">
        <f t="shared" si="1"/>
        <v>116249.1881096055</v>
      </c>
      <c r="K56" s="40">
        <f t="shared" si="2"/>
        <v>666738.18625126989</v>
      </c>
      <c r="L56" s="40">
        <f t="shared" si="3"/>
        <v>475920.97292736644</v>
      </c>
      <c r="M56" s="40">
        <v>7.2231351740978901E-3</v>
      </c>
      <c r="N56" s="40">
        <f t="shared" si="4"/>
        <v>1.341146165996542</v>
      </c>
      <c r="O56" s="40">
        <f t="shared" si="5"/>
        <v>0.71380488284798616</v>
      </c>
      <c r="P56" s="40">
        <f t="shared" si="6"/>
        <v>-28.619511715201391</v>
      </c>
      <c r="Q56" s="31" t="s">
        <v>280</v>
      </c>
      <c r="R56" s="12">
        <v>540201.00134264794</v>
      </c>
      <c r="S56" s="1">
        <v>936274.36327754695</v>
      </c>
      <c r="T56" s="1">
        <v>829306.10696652206</v>
      </c>
      <c r="U56" s="1">
        <v>898190.41681199102</v>
      </c>
      <c r="V56" s="1">
        <v>851347.38328123</v>
      </c>
      <c r="W56" s="1">
        <v>602928.39661721</v>
      </c>
      <c r="X56" s="1">
        <v>604872.47462398303</v>
      </c>
      <c r="Y56" s="1">
        <v>842015.38194275706</v>
      </c>
      <c r="Z56" s="1">
        <v>579613.76051873597</v>
      </c>
      <c r="AA56" s="1">
        <v>622507.15978972195</v>
      </c>
      <c r="AB56" s="1">
        <v>479899.27939967602</v>
      </c>
      <c r="AC56" s="1">
        <v>950182.93087178597</v>
      </c>
      <c r="AD56" s="1">
        <v>697568.71233087103</v>
      </c>
      <c r="AE56" s="1">
        <v>599496.27662081202</v>
      </c>
      <c r="AF56" s="1">
        <v>541403.64295626001</v>
      </c>
      <c r="AG56" s="1">
        <v>567505.09966935602</v>
      </c>
      <c r="AH56" s="1">
        <v>600370.68410632096</v>
      </c>
      <c r="AI56" s="1">
        <v>791569.498167824</v>
      </c>
      <c r="AJ56" s="1">
        <v>476367.69856655702</v>
      </c>
      <c r="AK56" s="1">
        <v>591168.22400951805</v>
      </c>
      <c r="AL56" s="1">
        <v>594352.08510311705</v>
      </c>
      <c r="AM56" s="1">
        <v>893828.70403726399</v>
      </c>
      <c r="AN56" s="1">
        <v>649565.07392673194</v>
      </c>
      <c r="AO56" s="1">
        <v>504169.07150818</v>
      </c>
      <c r="AP56" s="1">
        <v>608206.89416789694</v>
      </c>
      <c r="AQ56" s="1">
        <v>482282.52191850002</v>
      </c>
      <c r="AR56" s="1">
        <v>384567.31183549197</v>
      </c>
      <c r="AS56" s="1">
        <v>509888.82036204101</v>
      </c>
      <c r="AT56" s="1">
        <v>523311.17107312498</v>
      </c>
      <c r="AU56" s="1">
        <v>677672.64662082796</v>
      </c>
      <c r="AV56" s="1">
        <v>430707.97317886603</v>
      </c>
      <c r="AW56" s="1">
        <v>389711.68765439902</v>
      </c>
      <c r="AX56" s="1">
        <v>261604.882450228</v>
      </c>
      <c r="AY56" s="1">
        <v>431813.85810392897</v>
      </c>
      <c r="AZ56" s="1">
        <v>393103.81909746199</v>
      </c>
      <c r="BA56" s="1">
        <v>525936.51554283104</v>
      </c>
      <c r="BB56" s="1">
        <v>553716.23913616699</v>
      </c>
      <c r="BC56" s="7">
        <v>629016.75007303001</v>
      </c>
    </row>
    <row r="57" spans="1:55" s="1" customFormat="1" ht="18.5" x14ac:dyDescent="0.35">
      <c r="A57" s="39" t="s">
        <v>115</v>
      </c>
      <c r="B57" s="40">
        <v>719.54639999999995</v>
      </c>
      <c r="C57" s="41">
        <v>8.01</v>
      </c>
      <c r="D57" s="39" t="s">
        <v>251</v>
      </c>
      <c r="E57" s="40" t="s">
        <v>116</v>
      </c>
      <c r="F57" s="40" t="s">
        <v>248</v>
      </c>
      <c r="G57" s="40"/>
      <c r="H57" s="41" t="s">
        <v>93</v>
      </c>
      <c r="I57" s="42">
        <f t="shared" si="0"/>
        <v>70279.745427049042</v>
      </c>
      <c r="J57" s="40">
        <f t="shared" si="1"/>
        <v>59009.414755516736</v>
      </c>
      <c r="K57" s="40">
        <f t="shared" si="2"/>
        <v>326601.17938282469</v>
      </c>
      <c r="L57" s="40">
        <f t="shared" si="3"/>
        <v>208286.94993301202</v>
      </c>
      <c r="M57" s="40">
        <v>1.40140950252306E-3</v>
      </c>
      <c r="N57" s="40">
        <f t="shared" si="4"/>
        <v>1.7648998276286174</v>
      </c>
      <c r="O57" s="40">
        <f t="shared" si="5"/>
        <v>0.63774096078467934</v>
      </c>
      <c r="P57" s="40">
        <f t="shared" si="6"/>
        <v>-36.225903921532066</v>
      </c>
      <c r="Q57" s="31" t="s">
        <v>280</v>
      </c>
      <c r="R57" s="12">
        <v>334667.788500447</v>
      </c>
      <c r="S57" s="1">
        <v>537234.99723823695</v>
      </c>
      <c r="T57" s="1">
        <v>279040.99870042899</v>
      </c>
      <c r="U57" s="1">
        <v>369047.888932765</v>
      </c>
      <c r="V57" s="1">
        <v>334716.24889494799</v>
      </c>
      <c r="W57" s="1">
        <v>364333.18412536598</v>
      </c>
      <c r="X57" s="1">
        <v>420336.85504383699</v>
      </c>
      <c r="Y57" s="1">
        <v>239742.41789958501</v>
      </c>
      <c r="Z57" s="1">
        <v>335656.854049808</v>
      </c>
      <c r="AA57" s="1">
        <v>314078.70226375002</v>
      </c>
      <c r="AB57" s="1">
        <v>225328.367494017</v>
      </c>
      <c r="AC57" s="1">
        <v>362964.45706721098</v>
      </c>
      <c r="AD57" s="1">
        <v>280249.00450252998</v>
      </c>
      <c r="AE57" s="1">
        <v>301759.33297396603</v>
      </c>
      <c r="AF57" s="1">
        <v>443958.67568850599</v>
      </c>
      <c r="AG57" s="1">
        <v>273935.28118655598</v>
      </c>
      <c r="AH57" s="1">
        <v>273343.25900670397</v>
      </c>
      <c r="AI57" s="1">
        <v>269248.97857992997</v>
      </c>
      <c r="AJ57" s="1">
        <v>397476.33472430502</v>
      </c>
      <c r="AK57" s="1">
        <v>285648.61220467102</v>
      </c>
      <c r="AL57" s="1">
        <v>249972.398304109</v>
      </c>
      <c r="AM57" s="1">
        <v>384833.27991533501</v>
      </c>
      <c r="AN57" s="1">
        <v>326233.76558128401</v>
      </c>
      <c r="AO57" s="1">
        <v>307316.77025361703</v>
      </c>
      <c r="AP57" s="1">
        <v>268660.39265884098</v>
      </c>
      <c r="AQ57" s="1">
        <v>311845.81816268899</v>
      </c>
      <c r="AR57" s="1">
        <v>131381.49991946301</v>
      </c>
      <c r="AS57" s="1">
        <v>243469.65494735999</v>
      </c>
      <c r="AT57" s="1">
        <v>248347.33386639101</v>
      </c>
      <c r="AU57" s="1">
        <v>189627.17268031501</v>
      </c>
      <c r="AV57" s="1">
        <v>234641.23680335699</v>
      </c>
      <c r="AW57" s="1">
        <v>151256.73527270599</v>
      </c>
      <c r="AX57" s="1">
        <v>172362.19857987601</v>
      </c>
      <c r="AY57" s="1">
        <v>117537.25724765701</v>
      </c>
      <c r="AZ57" s="1">
        <v>189356.65752241199</v>
      </c>
      <c r="BA57" s="1">
        <v>235147.45552474499</v>
      </c>
      <c r="BB57" s="1">
        <v>282231.66299943399</v>
      </c>
      <c r="BC57" s="7">
        <v>304084.53383242799</v>
      </c>
    </row>
    <row r="58" spans="1:55" s="1" customFormat="1" ht="18.5" x14ac:dyDescent="0.35">
      <c r="A58" s="39" t="s">
        <v>94</v>
      </c>
      <c r="B58" s="44">
        <v>731.54740000000004</v>
      </c>
      <c r="C58" s="45">
        <v>7.44</v>
      </c>
      <c r="D58" s="39" t="s">
        <v>251</v>
      </c>
      <c r="E58" s="40" t="s">
        <v>95</v>
      </c>
      <c r="F58" s="40" t="s">
        <v>248</v>
      </c>
      <c r="G58" s="40"/>
      <c r="H58" s="41" t="s">
        <v>272</v>
      </c>
      <c r="I58" s="42">
        <f t="shared" si="0"/>
        <v>3979708.3544546678</v>
      </c>
      <c r="J58" s="40">
        <f t="shared" si="1"/>
        <v>2174373.5263857688</v>
      </c>
      <c r="K58" s="40">
        <f t="shared" si="2"/>
        <v>11778895.18939065</v>
      </c>
      <c r="L58" s="40">
        <f t="shared" si="3"/>
        <v>7967029.0740822488</v>
      </c>
      <c r="M58" s="40">
        <v>9.1287660328407006E-3</v>
      </c>
      <c r="N58" s="40">
        <f t="shared" si="4"/>
        <v>1.0806120845215086</v>
      </c>
      <c r="O58" s="40">
        <f t="shared" si="5"/>
        <v>0.67638169335764353</v>
      </c>
      <c r="P58" s="40">
        <f t="shared" si="6"/>
        <v>-32.361830664235654</v>
      </c>
      <c r="Q58" s="31" t="s">
        <v>280</v>
      </c>
      <c r="R58" s="12">
        <v>8343217.9317148495</v>
      </c>
      <c r="S58" s="1">
        <v>16200422.2514151</v>
      </c>
      <c r="T58" s="1">
        <v>9615409.4828403108</v>
      </c>
      <c r="U58" s="1">
        <v>15755901.4093697</v>
      </c>
      <c r="V58" s="1">
        <v>19347734.198899001</v>
      </c>
      <c r="W58" s="1">
        <v>10248385.5056499</v>
      </c>
      <c r="X58" s="1">
        <v>12990572.2504634</v>
      </c>
      <c r="Y58" s="1">
        <v>15058321.5978851</v>
      </c>
      <c r="Z58" s="1">
        <v>10621891.894338399</v>
      </c>
      <c r="AA58" s="1">
        <v>10073997.1776802</v>
      </c>
      <c r="AB58" s="1">
        <v>4111373.7089998401</v>
      </c>
      <c r="AC58" s="1">
        <v>15505816.179464599</v>
      </c>
      <c r="AD58" s="1">
        <v>12639242.7416232</v>
      </c>
      <c r="AE58" s="1">
        <v>9153359.7733912505</v>
      </c>
      <c r="AF58" s="1">
        <v>19233708.3054533</v>
      </c>
      <c r="AG58" s="1">
        <v>14011530.3020746</v>
      </c>
      <c r="AH58" s="1">
        <v>9513549.8271048106</v>
      </c>
      <c r="AI58" s="1">
        <v>12857044.571387401</v>
      </c>
      <c r="AJ58" s="1">
        <v>9029070.5726616103</v>
      </c>
      <c r="AK58" s="1">
        <v>8501862.3566409107</v>
      </c>
      <c r="AL58" s="1">
        <v>9227412.1609603204</v>
      </c>
      <c r="AM58" s="1">
        <v>18905093.929373302</v>
      </c>
      <c r="AN58" s="1">
        <v>6273439.6827292498</v>
      </c>
      <c r="AO58" s="1">
        <v>9886960.8571900092</v>
      </c>
      <c r="AP58" s="1">
        <v>8672807.0353339501</v>
      </c>
      <c r="AQ58" s="1">
        <v>10473149.2195126</v>
      </c>
      <c r="AR58" s="1">
        <v>4915434.7538636904</v>
      </c>
      <c r="AS58" s="1">
        <v>7266722.01696546</v>
      </c>
      <c r="AT58" s="1">
        <v>11259219.390023399</v>
      </c>
      <c r="AU58" s="1">
        <v>7897601.8422107501</v>
      </c>
      <c r="AV58" s="1">
        <v>12181483.3410904</v>
      </c>
      <c r="AW58" s="1">
        <v>8649583.3612581398</v>
      </c>
      <c r="AX58" s="1">
        <v>5136153.6649731603</v>
      </c>
      <c r="AY58" s="1">
        <v>8159897.7080408502</v>
      </c>
      <c r="AZ58" s="1">
        <v>6427182.2845198</v>
      </c>
      <c r="BA58" s="1">
        <v>6921712.6612054203</v>
      </c>
      <c r="BB58" s="1">
        <v>9186122.2695707101</v>
      </c>
      <c r="BC58" s="7">
        <v>7603235.5952652004</v>
      </c>
    </row>
    <row r="59" spans="1:55" s="1" customFormat="1" ht="18.5" x14ac:dyDescent="0.35">
      <c r="A59" s="39" t="s">
        <v>117</v>
      </c>
      <c r="B59" s="40">
        <v>769.5625</v>
      </c>
      <c r="C59" s="41">
        <v>7.31</v>
      </c>
      <c r="D59" s="39" t="s">
        <v>251</v>
      </c>
      <c r="E59" s="40" t="s">
        <v>118</v>
      </c>
      <c r="F59" s="40" t="s">
        <v>248</v>
      </c>
      <c r="G59" s="40"/>
      <c r="H59" s="41" t="s">
        <v>93</v>
      </c>
      <c r="I59" s="42">
        <f t="shared" si="0"/>
        <v>147022.21704027543</v>
      </c>
      <c r="J59" s="40">
        <f t="shared" si="1"/>
        <v>117235.47153866566</v>
      </c>
      <c r="K59" s="40">
        <f t="shared" si="2"/>
        <v>530209.31009710592</v>
      </c>
      <c r="L59" s="40">
        <f t="shared" si="3"/>
        <v>411087.67936515709</v>
      </c>
      <c r="M59" s="40">
        <v>4.3733754155915502E-2</v>
      </c>
      <c r="N59" s="40">
        <f t="shared" si="4"/>
        <v>0.85945381780196972</v>
      </c>
      <c r="O59" s="40">
        <f t="shared" si="5"/>
        <v>0.77533093353239657</v>
      </c>
      <c r="P59" s="40">
        <f t="shared" si="6"/>
        <v>-22.466906646760339</v>
      </c>
      <c r="Q59" s="31" t="s">
        <v>280</v>
      </c>
      <c r="R59" s="12">
        <v>468535.89874088101</v>
      </c>
      <c r="S59" s="1">
        <v>1064261.8716152101</v>
      </c>
      <c r="T59" s="1">
        <v>578626.68847850803</v>
      </c>
      <c r="U59" s="1">
        <v>500191.99889728799</v>
      </c>
      <c r="V59" s="1">
        <v>526837.24347881798</v>
      </c>
      <c r="W59" s="1">
        <v>453644.44371435803</v>
      </c>
      <c r="X59" s="1">
        <v>456225.528802555</v>
      </c>
      <c r="Y59" s="1">
        <v>434854.05558999698</v>
      </c>
      <c r="Z59" s="1">
        <v>371400.468004608</v>
      </c>
      <c r="AA59" s="1">
        <v>522220.98339560098</v>
      </c>
      <c r="AB59" s="1">
        <v>376180.51395152899</v>
      </c>
      <c r="AC59" s="1">
        <v>722224.80060060997</v>
      </c>
      <c r="AD59" s="1">
        <v>559621.06430000404</v>
      </c>
      <c r="AE59" s="1">
        <v>504310.21276803297</v>
      </c>
      <c r="AF59" s="1">
        <v>639391.41382287396</v>
      </c>
      <c r="AG59" s="1">
        <v>467430.32128999702</v>
      </c>
      <c r="AH59" s="1">
        <v>498405.99268150103</v>
      </c>
      <c r="AI59" s="1">
        <v>575886.70945763099</v>
      </c>
      <c r="AJ59" s="1">
        <v>557415.27765159903</v>
      </c>
      <c r="AK59" s="1">
        <v>534733.45199963602</v>
      </c>
      <c r="AL59" s="1">
        <v>463734.28409999999</v>
      </c>
      <c r="AM59" s="1">
        <v>771411.74779276398</v>
      </c>
      <c r="AN59" s="1">
        <v>537487.29165895097</v>
      </c>
      <c r="AO59" s="1">
        <v>416216.23179285799</v>
      </c>
      <c r="AP59" s="1">
        <v>450222.90459782002</v>
      </c>
      <c r="AQ59" s="1">
        <v>333970.66334112402</v>
      </c>
      <c r="AR59" s="1">
        <v>459977.00747019303</v>
      </c>
      <c r="AS59" s="1">
        <v>603214.21816423698</v>
      </c>
      <c r="AT59" s="1">
        <v>403253.87526953302</v>
      </c>
      <c r="AU59" s="1">
        <v>341436.60157975898</v>
      </c>
      <c r="AV59" s="1">
        <v>526524.27480291203</v>
      </c>
      <c r="AW59" s="1">
        <v>189875.965219084</v>
      </c>
      <c r="AX59" s="1">
        <v>278461.53239491401</v>
      </c>
      <c r="AY59" s="1">
        <v>386128.518212069</v>
      </c>
      <c r="AZ59" s="1">
        <v>354407.89180234697</v>
      </c>
      <c r="BA59" s="1">
        <v>448476.19765840803</v>
      </c>
      <c r="BB59" s="1">
        <v>384647.90970220399</v>
      </c>
      <c r="BC59" s="7">
        <v>556648.16010622506</v>
      </c>
    </row>
    <row r="60" spans="1:55" s="1" customFormat="1" ht="18.5" x14ac:dyDescent="0.35">
      <c r="A60" s="39" t="s">
        <v>119</v>
      </c>
      <c r="B60" s="40">
        <v>783.57719999999995</v>
      </c>
      <c r="C60" s="41">
        <v>8.98</v>
      </c>
      <c r="D60" s="39" t="s">
        <v>251</v>
      </c>
      <c r="E60" s="40" t="s">
        <v>75</v>
      </c>
      <c r="F60" s="40" t="s">
        <v>248</v>
      </c>
      <c r="G60" s="40"/>
      <c r="H60" s="41" t="s">
        <v>93</v>
      </c>
      <c r="I60" s="42">
        <f t="shared" si="0"/>
        <v>1234517.612653008</v>
      </c>
      <c r="J60" s="40">
        <f t="shared" si="1"/>
        <v>561712.52845911158</v>
      </c>
      <c r="K60" s="40">
        <f t="shared" si="2"/>
        <v>2942208.9780950947</v>
      </c>
      <c r="L60" s="40">
        <f t="shared" si="3"/>
        <v>1940612.1335061674</v>
      </c>
      <c r="M60" s="40">
        <v>1.45775443287258E-2</v>
      </c>
      <c r="N60" s="40">
        <f t="shared" si="4"/>
        <v>0.9320644930903047</v>
      </c>
      <c r="O60" s="40">
        <f t="shared" si="5"/>
        <v>0.65957657935045744</v>
      </c>
      <c r="P60" s="40">
        <f t="shared" si="6"/>
        <v>-34.042342064954255</v>
      </c>
      <c r="Q60" s="31" t="s">
        <v>280</v>
      </c>
      <c r="R60" s="12">
        <v>2492189.0533976099</v>
      </c>
      <c r="S60" s="1">
        <v>5137620.7021337999</v>
      </c>
      <c r="T60" s="1">
        <v>2926927.9545095102</v>
      </c>
      <c r="U60" s="1">
        <v>6525893.7735794196</v>
      </c>
      <c r="V60" s="1">
        <v>3084617.05214991</v>
      </c>
      <c r="W60" s="1">
        <v>3331424.2570857801</v>
      </c>
      <c r="X60" s="1">
        <v>3142729.5404972299</v>
      </c>
      <c r="Y60" s="1">
        <v>4425248.7454842497</v>
      </c>
      <c r="Z60" s="1">
        <v>1908846.1131110101</v>
      </c>
      <c r="AA60" s="1">
        <v>2648200.79088837</v>
      </c>
      <c r="AB60" s="1">
        <v>1661002.1324541201</v>
      </c>
      <c r="AC60" s="1">
        <v>5804784.5551910996</v>
      </c>
      <c r="AD60" s="1">
        <v>2524522.2348099202</v>
      </c>
      <c r="AE60" s="1">
        <v>1860027.12054813</v>
      </c>
      <c r="AF60" s="1">
        <v>2437540.43672645</v>
      </c>
      <c r="AG60" s="1">
        <v>2713200.6541758599</v>
      </c>
      <c r="AH60" s="1">
        <v>2255735.1320963898</v>
      </c>
      <c r="AI60" s="1">
        <v>2528041.4139621402</v>
      </c>
      <c r="AJ60" s="1">
        <v>1811347.38804151</v>
      </c>
      <c r="AK60" s="1">
        <v>2063557.7370118699</v>
      </c>
      <c r="AL60" s="1">
        <v>2180149.7457075799</v>
      </c>
      <c r="AM60" s="1">
        <v>3430569.52463526</v>
      </c>
      <c r="AN60" s="1">
        <v>2759271.5345963701</v>
      </c>
      <c r="AO60" s="1">
        <v>2641960.48367857</v>
      </c>
      <c r="AP60" s="1">
        <v>1846523.9376703701</v>
      </c>
      <c r="AQ60" s="1">
        <v>2355501.4163299398</v>
      </c>
      <c r="AR60" s="1">
        <v>1629474.5774803101</v>
      </c>
      <c r="AS60" s="1">
        <v>1768997.54748418</v>
      </c>
      <c r="AT60" s="1">
        <v>2306317.1324891299</v>
      </c>
      <c r="AU60" s="1">
        <v>2527024.0162453302</v>
      </c>
      <c r="AV60" s="1">
        <v>2566829.8897651401</v>
      </c>
      <c r="AW60" s="1">
        <v>893125.77472562995</v>
      </c>
      <c r="AX60" s="1">
        <v>1246715.8691225101</v>
      </c>
      <c r="AY60" s="1">
        <v>1797316.4366289999</v>
      </c>
      <c r="AZ60" s="1">
        <v>1810785.46742862</v>
      </c>
      <c r="BA60" s="1">
        <v>1863862.8411721999</v>
      </c>
      <c r="BB60" s="1">
        <v>2860955.3173641199</v>
      </c>
      <c r="BC60" s="7">
        <v>2015940.73216784</v>
      </c>
    </row>
    <row r="61" spans="1:55" s="1" customFormat="1" ht="18.5" x14ac:dyDescent="0.35">
      <c r="A61" s="39" t="s">
        <v>120</v>
      </c>
      <c r="B61" s="40">
        <v>839.64170000000001</v>
      </c>
      <c r="C61" s="41">
        <v>11.81</v>
      </c>
      <c r="D61" s="39" t="s">
        <v>251</v>
      </c>
      <c r="E61" s="40" t="s">
        <v>121</v>
      </c>
      <c r="F61" s="40" t="s">
        <v>248</v>
      </c>
      <c r="G61" s="40"/>
      <c r="H61" s="41" t="s">
        <v>93</v>
      </c>
      <c r="I61" s="42">
        <f t="shared" si="0"/>
        <v>15541.943471821703</v>
      </c>
      <c r="J61" s="40">
        <f t="shared" si="1"/>
        <v>18435.133366835496</v>
      </c>
      <c r="K61" s="40">
        <f t="shared" si="2"/>
        <v>80162.903507187773</v>
      </c>
      <c r="L61" s="40">
        <f t="shared" si="3"/>
        <v>57597.907285097499</v>
      </c>
      <c r="M61" s="40">
        <v>9.1287660328407006E-3</v>
      </c>
      <c r="N61" s="40">
        <f t="shared" si="4"/>
        <v>1.369239315351265</v>
      </c>
      <c r="O61" s="40">
        <f t="shared" si="5"/>
        <v>0.71851074206578613</v>
      </c>
      <c r="P61" s="40">
        <f t="shared" si="6"/>
        <v>-28.148925793421387</v>
      </c>
      <c r="Q61" s="31" t="s">
        <v>280</v>
      </c>
      <c r="R61" s="12">
        <v>85500.371970200998</v>
      </c>
      <c r="S61" s="1">
        <v>118733.971370289</v>
      </c>
      <c r="T61" s="1">
        <v>87693.380776602993</v>
      </c>
      <c r="U61" s="1">
        <v>98371.613471108198</v>
      </c>
      <c r="V61" s="1">
        <v>82672.6105632502</v>
      </c>
      <c r="W61" s="1">
        <v>73465.521221172996</v>
      </c>
      <c r="X61" s="1">
        <v>81701.613250896393</v>
      </c>
      <c r="Y61" s="1">
        <v>97874.427818361306</v>
      </c>
      <c r="Z61" s="1">
        <v>73089.508545140794</v>
      </c>
      <c r="AA61" s="1">
        <v>87032.904317135894</v>
      </c>
      <c r="AB61" s="1">
        <v>72515.016284908706</v>
      </c>
      <c r="AC61" s="1">
        <v>89831.757157781394</v>
      </c>
      <c r="AD61" s="1">
        <v>73927.404799159194</v>
      </c>
      <c r="AE61" s="1">
        <v>64430.559161293801</v>
      </c>
      <c r="AF61" s="1">
        <v>62186.344136833497</v>
      </c>
      <c r="AG61" s="1">
        <v>62841.5488578843</v>
      </c>
      <c r="AH61" s="1">
        <v>74800.339110114597</v>
      </c>
      <c r="AI61" s="1">
        <v>81574.408418375693</v>
      </c>
      <c r="AJ61" s="1">
        <v>68878.768654226602</v>
      </c>
      <c r="AK61" s="1">
        <v>73675.4099427123</v>
      </c>
      <c r="AL61" s="1">
        <v>68416.109608358005</v>
      </c>
      <c r="AM61" s="1">
        <v>101442.043180265</v>
      </c>
      <c r="AN61" s="1">
        <v>108697.122093932</v>
      </c>
      <c r="AO61" s="1">
        <v>61687.486482590801</v>
      </c>
      <c r="AP61" s="1">
        <v>78717.548513200702</v>
      </c>
      <c r="AQ61" s="1">
        <v>54477.7014810865</v>
      </c>
      <c r="AR61" s="1">
        <v>32577.726466915599</v>
      </c>
      <c r="AS61" s="1">
        <v>68449.290594943697</v>
      </c>
      <c r="AT61" s="1">
        <v>58795.209690981101</v>
      </c>
      <c r="AU61" s="1">
        <v>70616.919316599495</v>
      </c>
      <c r="AV61" s="1">
        <v>55837.547513977603</v>
      </c>
      <c r="AW61" s="1">
        <v>28844.2047571812</v>
      </c>
      <c r="AX61" s="1">
        <v>47132.0230978779</v>
      </c>
      <c r="AY61" s="1">
        <v>37640.022098760499</v>
      </c>
      <c r="AZ61" s="1">
        <v>58382.296262924297</v>
      </c>
      <c r="BA61" s="1">
        <v>64066.045647631698</v>
      </c>
      <c r="BB61" s="1">
        <v>86001.257096051995</v>
      </c>
      <c r="BC61" s="7">
        <v>82832.344877324897</v>
      </c>
    </row>
    <row r="62" spans="1:55" s="1" customFormat="1" ht="18.5" x14ac:dyDescent="0.35">
      <c r="A62" s="39" t="s">
        <v>122</v>
      </c>
      <c r="B62" s="40">
        <v>835.60910000000001</v>
      </c>
      <c r="C62" s="41">
        <v>10.8</v>
      </c>
      <c r="D62" s="39" t="s">
        <v>251</v>
      </c>
      <c r="E62" s="40" t="s">
        <v>123</v>
      </c>
      <c r="F62" s="40" t="s">
        <v>248</v>
      </c>
      <c r="G62" s="40"/>
      <c r="H62" s="41" t="s">
        <v>93</v>
      </c>
      <c r="I62" s="42">
        <f t="shared" si="0"/>
        <v>375408.54643168795</v>
      </c>
      <c r="J62" s="40">
        <f t="shared" si="1"/>
        <v>175962.65211984888</v>
      </c>
      <c r="K62" s="40">
        <f t="shared" si="2"/>
        <v>1062625.8440161718</v>
      </c>
      <c r="L62" s="40">
        <f t="shared" si="3"/>
        <v>627366.34631456644</v>
      </c>
      <c r="M62" s="40">
        <v>3.0673096765043602E-3</v>
      </c>
      <c r="N62" s="40">
        <f t="shared" si="4"/>
        <v>1.3285798017385499</v>
      </c>
      <c r="O62" s="40">
        <f t="shared" si="5"/>
        <v>0.59039251665802583</v>
      </c>
      <c r="P62" s="40">
        <f t="shared" si="6"/>
        <v>-40.960748334197419</v>
      </c>
      <c r="Q62" s="31" t="s">
        <v>280</v>
      </c>
      <c r="R62" s="12">
        <v>653195.08074638702</v>
      </c>
      <c r="S62" s="1">
        <v>1530958.9307677699</v>
      </c>
      <c r="T62" s="1">
        <v>1426094.61700725</v>
      </c>
      <c r="U62" s="1">
        <v>1206722.0453236101</v>
      </c>
      <c r="V62" s="1">
        <v>952507.93329051405</v>
      </c>
      <c r="W62" s="1">
        <v>903595.16205644305</v>
      </c>
      <c r="X62" s="1">
        <v>939363.91571801598</v>
      </c>
      <c r="Y62" s="1">
        <v>1283987.79840674</v>
      </c>
      <c r="Z62" s="1">
        <v>837275.75184932502</v>
      </c>
      <c r="AA62" s="1">
        <v>1216018.00871678</v>
      </c>
      <c r="AB62" s="1">
        <v>567251.011241436</v>
      </c>
      <c r="AC62" s="1">
        <v>2217602.51875374</v>
      </c>
      <c r="AD62" s="1">
        <v>1046211.96301082</v>
      </c>
      <c r="AE62" s="1">
        <v>982130.94118879398</v>
      </c>
      <c r="AF62" s="1">
        <v>849506.41902916494</v>
      </c>
      <c r="AG62" s="1">
        <v>922821.95813885005</v>
      </c>
      <c r="AH62" s="1">
        <v>1123707.6437920099</v>
      </c>
      <c r="AI62" s="1">
        <v>1430393.6339870701</v>
      </c>
      <c r="AJ62" s="1">
        <v>510925.657605018</v>
      </c>
      <c r="AK62" s="1">
        <v>752721.55739029497</v>
      </c>
      <c r="AL62" s="1">
        <v>898903.36863187305</v>
      </c>
      <c r="AM62" s="1">
        <v>1502235.7108660601</v>
      </c>
      <c r="AN62" s="1">
        <v>836801.59669593896</v>
      </c>
      <c r="AO62" s="1">
        <v>866236.43841536203</v>
      </c>
      <c r="AP62" s="1">
        <v>1476937.17875524</v>
      </c>
      <c r="AQ62" s="1">
        <v>694165.10303595604</v>
      </c>
      <c r="AR62" s="1">
        <v>519280.32022191898</v>
      </c>
      <c r="AS62" s="1">
        <v>582705.16363109299</v>
      </c>
      <c r="AT62" s="1">
        <v>593316.25376908004</v>
      </c>
      <c r="AU62" s="1">
        <v>960315.01915546204</v>
      </c>
      <c r="AV62" s="1">
        <v>711436.78472902102</v>
      </c>
      <c r="AW62" s="1">
        <v>369904.91403739102</v>
      </c>
      <c r="AX62" s="1">
        <v>514730.00269221398</v>
      </c>
      <c r="AY62" s="1">
        <v>397289.21920173801</v>
      </c>
      <c r="AZ62" s="1">
        <v>609572.45600226999</v>
      </c>
      <c r="BA62" s="1">
        <v>627431.68014773505</v>
      </c>
      <c r="BB62" s="1">
        <v>806071.93118576205</v>
      </c>
      <c r="BC62" s="7">
        <v>836342.41100111103</v>
      </c>
    </row>
    <row r="63" spans="1:55" s="1" customFormat="1" ht="18.5" x14ac:dyDescent="0.35">
      <c r="A63" s="39" t="s">
        <v>124</v>
      </c>
      <c r="B63" s="40">
        <v>719.58299999999997</v>
      </c>
      <c r="C63" s="41">
        <v>10.56</v>
      </c>
      <c r="D63" s="39" t="s">
        <v>251</v>
      </c>
      <c r="E63" s="40" t="s">
        <v>239</v>
      </c>
      <c r="F63" s="40" t="s">
        <v>248</v>
      </c>
      <c r="G63" s="40"/>
      <c r="H63" s="41" t="s">
        <v>252</v>
      </c>
      <c r="I63" s="42">
        <f t="shared" si="0"/>
        <v>142592.6065745099</v>
      </c>
      <c r="J63" s="40">
        <f t="shared" si="1"/>
        <v>232813.09064235623</v>
      </c>
      <c r="K63" s="40">
        <f t="shared" si="2"/>
        <v>821264.82649412379</v>
      </c>
      <c r="L63" s="40">
        <f t="shared" si="3"/>
        <v>515285.16543333535</v>
      </c>
      <c r="M63" s="40">
        <v>4.3178085630451299E-3</v>
      </c>
      <c r="N63" s="40">
        <f t="shared" si="4"/>
        <v>1.7468417480783787</v>
      </c>
      <c r="O63" s="40">
        <f t="shared" si="5"/>
        <v>0.62742875234657602</v>
      </c>
      <c r="P63" s="40">
        <f t="shared" si="6"/>
        <v>-37.25712476534239</v>
      </c>
      <c r="Q63" s="31" t="s">
        <v>280</v>
      </c>
      <c r="R63" s="12">
        <v>843816.81755941804</v>
      </c>
      <c r="S63" s="1">
        <v>1143537.4844525601</v>
      </c>
      <c r="T63" s="1">
        <v>657706.46577507199</v>
      </c>
      <c r="U63" s="1">
        <v>776916.78766598797</v>
      </c>
      <c r="V63" s="1">
        <v>639637.64326661394</v>
      </c>
      <c r="W63" s="1">
        <v>882885.49616255495</v>
      </c>
      <c r="X63" s="1">
        <v>916441.03966711694</v>
      </c>
      <c r="Y63" s="1">
        <v>1106324.1728443501</v>
      </c>
      <c r="Z63" s="1">
        <v>941181.42651106603</v>
      </c>
      <c r="AA63" s="1">
        <v>1023503.98513056</v>
      </c>
      <c r="AB63" s="1">
        <v>606038.75521974894</v>
      </c>
      <c r="AC63" s="1">
        <v>980496.98351236805</v>
      </c>
      <c r="AD63" s="1">
        <v>761052.32351128303</v>
      </c>
      <c r="AE63" s="1">
        <v>706298.89971837099</v>
      </c>
      <c r="AF63" s="1">
        <v>714289.879919342</v>
      </c>
      <c r="AG63" s="1">
        <v>718131.18735013099</v>
      </c>
      <c r="AH63" s="1">
        <v>676931.12603219994</v>
      </c>
      <c r="AI63" s="1">
        <v>755996.03821059305</v>
      </c>
      <c r="AJ63" s="1">
        <v>745190.24100279005</v>
      </c>
      <c r="AK63" s="1">
        <v>933448.30243850499</v>
      </c>
      <c r="AL63" s="1">
        <v>693231.82938151201</v>
      </c>
      <c r="AM63" s="1">
        <v>905159.55496750597</v>
      </c>
      <c r="AN63" s="1">
        <v>818557.35602492897</v>
      </c>
      <c r="AO63" s="1">
        <v>752765.112211723</v>
      </c>
      <c r="AP63" s="1">
        <v>899449.75543302996</v>
      </c>
      <c r="AQ63" s="1">
        <v>753896.82487788401</v>
      </c>
      <c r="AR63" s="1">
        <v>263363.95792642399</v>
      </c>
      <c r="AS63" s="1">
        <v>438575.13538992801</v>
      </c>
      <c r="AT63" s="1">
        <v>382590.78746814799</v>
      </c>
      <c r="AU63" s="1">
        <v>529709.12094531395</v>
      </c>
      <c r="AV63" s="1">
        <v>402068.445497434</v>
      </c>
      <c r="AW63" s="1">
        <v>398722.07787024201</v>
      </c>
      <c r="AX63" s="1">
        <v>480093.83338993503</v>
      </c>
      <c r="AY63" s="1">
        <v>308489.20880853402</v>
      </c>
      <c r="AZ63" s="1">
        <v>394434.61762998201</v>
      </c>
      <c r="BA63" s="1">
        <v>837676.67612214503</v>
      </c>
      <c r="BB63" s="1">
        <v>1051291.25178772</v>
      </c>
      <c r="BC63" s="7">
        <v>696406.872364218</v>
      </c>
    </row>
    <row r="64" spans="1:55" s="1" customFormat="1" ht="18.5" x14ac:dyDescent="0.35">
      <c r="A64" s="39" t="s">
        <v>125</v>
      </c>
      <c r="B64" s="40">
        <v>745.59910000000002</v>
      </c>
      <c r="C64" s="41">
        <v>10.87</v>
      </c>
      <c r="D64" s="39" t="s">
        <v>251</v>
      </c>
      <c r="E64" s="40" t="s">
        <v>126</v>
      </c>
      <c r="F64" s="40" t="s">
        <v>248</v>
      </c>
      <c r="G64" s="40" t="s">
        <v>249</v>
      </c>
      <c r="H64" s="41" t="s">
        <v>252</v>
      </c>
      <c r="I64" s="42">
        <f t="shared" si="0"/>
        <v>508278.93464430532</v>
      </c>
      <c r="J64" s="40">
        <f t="shared" si="1"/>
        <v>708132.37562335364</v>
      </c>
      <c r="K64" s="40">
        <f t="shared" si="2"/>
        <v>3308997.3585312408</v>
      </c>
      <c r="L64" s="40">
        <f t="shared" si="3"/>
        <v>2598269.1276827292</v>
      </c>
      <c r="M64" s="40">
        <v>7.5322553453314204E-3</v>
      </c>
      <c r="N64" s="40">
        <f t="shared" si="4"/>
        <v>1.2323195797388045</v>
      </c>
      <c r="O64" s="40">
        <f t="shared" si="5"/>
        <v>0.78521341849484538</v>
      </c>
      <c r="P64" s="40">
        <f t="shared" si="6"/>
        <v>-21.478658150515461</v>
      </c>
      <c r="Q64" s="31" t="s">
        <v>280</v>
      </c>
      <c r="R64" s="12">
        <v>3320293.0187080898</v>
      </c>
      <c r="S64" s="1">
        <v>4642686.8822168</v>
      </c>
      <c r="T64" s="1">
        <v>3057992.2851718902</v>
      </c>
      <c r="U64" s="1">
        <v>3857084.1071355199</v>
      </c>
      <c r="V64" s="1">
        <v>2655889.3069058098</v>
      </c>
      <c r="W64" s="1">
        <v>3778470.7723886399</v>
      </c>
      <c r="X64" s="1">
        <v>3417422.27660457</v>
      </c>
      <c r="Y64" s="1">
        <v>4133473.0457598902</v>
      </c>
      <c r="Z64" s="1">
        <v>3341392.6639276599</v>
      </c>
      <c r="AA64" s="1">
        <v>3288192.35183274</v>
      </c>
      <c r="AB64" s="1">
        <v>2782911.0386355501</v>
      </c>
      <c r="AC64" s="1">
        <v>3179883.4405845599</v>
      </c>
      <c r="AD64" s="1">
        <v>3293184.0246436801</v>
      </c>
      <c r="AE64" s="1">
        <v>2805503.49873746</v>
      </c>
      <c r="AF64" s="1">
        <v>3155534.9589124699</v>
      </c>
      <c r="AG64" s="1">
        <v>2644750.6592955799</v>
      </c>
      <c r="AH64" s="1">
        <v>2804765.5974019901</v>
      </c>
      <c r="AI64" s="1">
        <v>3103026.25673615</v>
      </c>
      <c r="AJ64" s="1">
        <v>3212059.79527723</v>
      </c>
      <c r="AK64" s="1">
        <v>3474566.88750342</v>
      </c>
      <c r="AL64" s="1">
        <v>2723677.9149520602</v>
      </c>
      <c r="AM64" s="1">
        <v>3839783.4490278498</v>
      </c>
      <c r="AN64" s="1">
        <v>4206038.2041924102</v>
      </c>
      <c r="AO64" s="1">
        <v>2955120.0632868898</v>
      </c>
      <c r="AP64" s="1">
        <v>3032537.9090204602</v>
      </c>
      <c r="AQ64" s="1">
        <v>3327690.9129528799</v>
      </c>
      <c r="AR64" s="1">
        <v>1868164.5426121801</v>
      </c>
      <c r="AS64" s="1">
        <v>2528525.2794899102</v>
      </c>
      <c r="AT64" s="1">
        <v>2300208.5145784998</v>
      </c>
      <c r="AU64" s="1">
        <v>2911376.37199884</v>
      </c>
      <c r="AV64" s="1">
        <v>2185616.4285235601</v>
      </c>
      <c r="AW64" s="1">
        <v>1706176.28375485</v>
      </c>
      <c r="AX64" s="1">
        <v>2790053.8766307598</v>
      </c>
      <c r="AY64" s="1">
        <v>2163463.1692324802</v>
      </c>
      <c r="AZ64" s="1">
        <v>2248274.73839792</v>
      </c>
      <c r="BA64" s="1">
        <v>2998121.4883968402</v>
      </c>
      <c r="BB64" s="1">
        <v>4336056.1423049197</v>
      </c>
      <c r="BC64" s="7">
        <v>3143192.69627199</v>
      </c>
    </row>
    <row r="65" spans="1:55" s="1" customFormat="1" ht="18.5" x14ac:dyDescent="0.35">
      <c r="A65" s="39" t="s">
        <v>127</v>
      </c>
      <c r="B65" s="40">
        <v>743.58010000000002</v>
      </c>
      <c r="C65" s="41">
        <v>10.87</v>
      </c>
      <c r="D65" s="39" t="s">
        <v>251</v>
      </c>
      <c r="E65" s="40" t="s">
        <v>128</v>
      </c>
      <c r="F65" s="40" t="s">
        <v>248</v>
      </c>
      <c r="G65" s="40" t="s">
        <v>249</v>
      </c>
      <c r="H65" s="41" t="s">
        <v>252</v>
      </c>
      <c r="I65" s="42">
        <f t="shared" si="0"/>
        <v>584262.57080778328</v>
      </c>
      <c r="J65" s="40">
        <f t="shared" si="1"/>
        <v>788795.61631598277</v>
      </c>
      <c r="K65" s="40">
        <f t="shared" si="2"/>
        <v>3293819.6192801902</v>
      </c>
      <c r="L65" s="40">
        <f t="shared" si="3"/>
        <v>2557798.3851661091</v>
      </c>
      <c r="M65" s="40">
        <v>1.0486883408473899E-2</v>
      </c>
      <c r="N65" s="40">
        <f t="shared" si="4"/>
        <v>1.1261288889012133</v>
      </c>
      <c r="O65" s="40">
        <f t="shared" si="5"/>
        <v>0.77654476589858723</v>
      </c>
      <c r="P65" s="40">
        <f t="shared" si="6"/>
        <v>-22.345523410141276</v>
      </c>
      <c r="Q65" s="31" t="s">
        <v>280</v>
      </c>
      <c r="R65" s="12">
        <v>3275304.8458714201</v>
      </c>
      <c r="S65" s="1">
        <v>4869225.9228005596</v>
      </c>
      <c r="T65" s="1">
        <v>2969299.9232220799</v>
      </c>
      <c r="U65" s="1">
        <v>3879424.9128189902</v>
      </c>
      <c r="V65" s="1">
        <v>2700508.1508229598</v>
      </c>
      <c r="W65" s="1">
        <v>4057930.1616804302</v>
      </c>
      <c r="X65" s="1">
        <v>3271911.5610219901</v>
      </c>
      <c r="Y65" s="1">
        <v>4248155.1165875401</v>
      </c>
      <c r="Z65" s="1">
        <v>3566722.4386715898</v>
      </c>
      <c r="AA65" s="1">
        <v>3404933.7270057499</v>
      </c>
      <c r="AB65" s="1">
        <v>2550436.8050144101</v>
      </c>
      <c r="AC65" s="1">
        <v>3210485.31632972</v>
      </c>
      <c r="AD65" s="1">
        <v>3259622.93374157</v>
      </c>
      <c r="AE65" s="1">
        <v>2698353.6062835399</v>
      </c>
      <c r="AF65" s="1">
        <v>2968799.0097583798</v>
      </c>
      <c r="AG65" s="1">
        <v>2562212.37031384</v>
      </c>
      <c r="AH65" s="1">
        <v>2728012.62649264</v>
      </c>
      <c r="AI65" s="1">
        <v>3041307.45042744</v>
      </c>
      <c r="AJ65" s="1">
        <v>2927587.4916659002</v>
      </c>
      <c r="AK65" s="1">
        <v>3439277.3896043198</v>
      </c>
      <c r="AL65" s="1">
        <v>2596060.22711511</v>
      </c>
      <c r="AM65" s="1">
        <v>3636102.3338480098</v>
      </c>
      <c r="AN65" s="1">
        <v>4212174.3209273098</v>
      </c>
      <c r="AO65" s="1">
        <v>3047456.0234242999</v>
      </c>
      <c r="AP65" s="1">
        <v>3080496.7277109702</v>
      </c>
      <c r="AQ65" s="1">
        <v>3437508.7081241598</v>
      </c>
      <c r="AR65" s="1">
        <v>1561073.63342333</v>
      </c>
      <c r="AS65" s="1">
        <v>2517343.4202216398</v>
      </c>
      <c r="AT65" s="1">
        <v>2308207.9256607299</v>
      </c>
      <c r="AU65" s="1">
        <v>2795942.51146803</v>
      </c>
      <c r="AV65" s="1">
        <v>2118963.8471136801</v>
      </c>
      <c r="AW65" s="1">
        <v>1630347.62332338</v>
      </c>
      <c r="AX65" s="1">
        <v>2855613.9828498298</v>
      </c>
      <c r="AY65" s="1">
        <v>2125697.9609765802</v>
      </c>
      <c r="AZ65" s="1">
        <v>2190728.4678224102</v>
      </c>
      <c r="BA65" s="1">
        <v>3062955.7508509601</v>
      </c>
      <c r="BB65" s="1">
        <v>4506752.5065586204</v>
      </c>
      <c r="BC65" s="7">
        <v>3019952.99172412</v>
      </c>
    </row>
    <row r="66" spans="1:55" s="1" customFormat="1" ht="15" customHeight="1" x14ac:dyDescent="0.35">
      <c r="A66" s="39" t="s">
        <v>129</v>
      </c>
      <c r="B66" s="40">
        <v>741.56820000000005</v>
      </c>
      <c r="C66" s="41">
        <v>8.81</v>
      </c>
      <c r="D66" s="39" t="s">
        <v>251</v>
      </c>
      <c r="E66" s="40" t="s">
        <v>130</v>
      </c>
      <c r="F66" s="40" t="s">
        <v>248</v>
      </c>
      <c r="G66" s="40" t="s">
        <v>249</v>
      </c>
      <c r="H66" s="41" t="s">
        <v>252</v>
      </c>
      <c r="I66" s="42">
        <f t="shared" si="0"/>
        <v>1839878.1072022067</v>
      </c>
      <c r="J66" s="40">
        <f t="shared" si="1"/>
        <v>1628438.5016463301</v>
      </c>
      <c r="K66" s="40">
        <f t="shared" si="2"/>
        <v>6058518.5305970358</v>
      </c>
      <c r="L66" s="40">
        <f t="shared" si="3"/>
        <v>4377679.9858890167</v>
      </c>
      <c r="M66" s="40">
        <v>4.2239172943980698E-2</v>
      </c>
      <c r="N66" s="40">
        <f t="shared" si="4"/>
        <v>0.94538468992099711</v>
      </c>
      <c r="O66" s="40">
        <f t="shared" si="5"/>
        <v>0.72256608010368151</v>
      </c>
      <c r="P66" s="40">
        <f t="shared" si="6"/>
        <v>-27.743391989631849</v>
      </c>
      <c r="Q66" s="31" t="s">
        <v>280</v>
      </c>
      <c r="R66" s="12">
        <v>5998295.6107359296</v>
      </c>
      <c r="S66" s="1">
        <v>8542110.3569943402</v>
      </c>
      <c r="T66" s="1">
        <v>3828799.07973408</v>
      </c>
      <c r="U66" s="1">
        <v>7612056.0639058799</v>
      </c>
      <c r="V66" s="1">
        <v>3013452.2182757398</v>
      </c>
      <c r="W66" s="1">
        <v>6005326.1851277798</v>
      </c>
      <c r="X66" s="1">
        <v>5367034.7093345299</v>
      </c>
      <c r="Y66" s="1">
        <v>10156792.712270601</v>
      </c>
      <c r="Z66" s="1">
        <v>7587711.8591459896</v>
      </c>
      <c r="AA66" s="1">
        <v>9303737.5903992392</v>
      </c>
      <c r="AB66" s="1">
        <v>4409739.36138607</v>
      </c>
      <c r="AC66" s="1">
        <v>4965338.9825535296</v>
      </c>
      <c r="AD66" s="1">
        <v>7566791.7003041003</v>
      </c>
      <c r="AE66" s="1">
        <v>3994106.5905764</v>
      </c>
      <c r="AF66" s="1">
        <v>6151000.0230529103</v>
      </c>
      <c r="AG66" s="1">
        <v>4226068.25916602</v>
      </c>
      <c r="AH66" s="1">
        <v>3844388.8268776</v>
      </c>
      <c r="AI66" s="1">
        <v>4417315.0726370998</v>
      </c>
      <c r="AJ66" s="1">
        <v>4450444.9666900402</v>
      </c>
      <c r="AK66" s="1">
        <v>5459481.24431137</v>
      </c>
      <c r="AL66" s="1">
        <v>7494075.1140200598</v>
      </c>
      <c r="AM66" s="1">
        <v>6945139.8251139401</v>
      </c>
      <c r="AN66" s="1">
        <v>7688906.0766794998</v>
      </c>
      <c r="AO66" s="1">
        <v>5344816.7060240097</v>
      </c>
      <c r="AP66" s="1">
        <v>7186202.7117078397</v>
      </c>
      <c r="AQ66" s="1">
        <v>5962349.9484983403</v>
      </c>
      <c r="AR66" s="1">
        <v>3775056.81646231</v>
      </c>
      <c r="AS66" s="1">
        <v>4639113.7677807296</v>
      </c>
      <c r="AT66" s="1">
        <v>3537483.3424648298</v>
      </c>
      <c r="AU66" s="1">
        <v>4697823.9591011899</v>
      </c>
      <c r="AV66" s="1">
        <v>2728717.7255470101</v>
      </c>
      <c r="AW66" s="1">
        <v>1929416.4683880899</v>
      </c>
      <c r="AX66" s="1">
        <v>4300636.7756008096</v>
      </c>
      <c r="AY66" s="1">
        <v>4002820.7524876799</v>
      </c>
      <c r="AZ66" s="1">
        <v>2917225.4789350601</v>
      </c>
      <c r="BA66" s="1">
        <v>6270674.8981437003</v>
      </c>
      <c r="BB66" s="1">
        <v>7561119.4005313599</v>
      </c>
      <c r="BC66" s="7">
        <v>6172070.4452254297</v>
      </c>
    </row>
    <row r="67" spans="1:55" s="1" customFormat="1" ht="18.5" x14ac:dyDescent="0.35">
      <c r="A67" s="39" t="s">
        <v>131</v>
      </c>
      <c r="B67" s="40">
        <v>795.60979999999995</v>
      </c>
      <c r="C67" s="41">
        <v>11.29</v>
      </c>
      <c r="D67" s="39" t="s">
        <v>247</v>
      </c>
      <c r="E67" s="40" t="s">
        <v>198</v>
      </c>
      <c r="F67" s="40" t="s">
        <v>248</v>
      </c>
      <c r="G67" s="40" t="s">
        <v>249</v>
      </c>
      <c r="H67" s="41" t="s">
        <v>24</v>
      </c>
      <c r="I67" s="42">
        <f t="shared" si="0"/>
        <v>75074.88114116127</v>
      </c>
      <c r="J67" s="40">
        <f t="shared" si="1"/>
        <v>103666.46132262597</v>
      </c>
      <c r="K67" s="40">
        <f t="shared" si="2"/>
        <v>370643.61542853474</v>
      </c>
      <c r="L67" s="40">
        <f t="shared" si="3"/>
        <v>301430.81526243821</v>
      </c>
      <c r="M67" s="40">
        <v>4.4801504235355998E-2</v>
      </c>
      <c r="N67" s="40">
        <f t="shared" si="4"/>
        <v>0.81580652827338773</v>
      </c>
      <c r="O67" s="40">
        <f t="shared" si="5"/>
        <v>0.81326320679752351</v>
      </c>
      <c r="P67" s="40">
        <f t="shared" si="6"/>
        <v>-18.673679320247654</v>
      </c>
      <c r="Q67" s="31" t="s">
        <v>280</v>
      </c>
      <c r="R67" s="12">
        <v>352569.621988806</v>
      </c>
      <c r="S67" s="1">
        <v>507933.216287199</v>
      </c>
      <c r="T67" s="1">
        <v>274162.92380724201</v>
      </c>
      <c r="U67" s="1">
        <v>392732.65781874099</v>
      </c>
      <c r="V67" s="1">
        <v>270341.67880857998</v>
      </c>
      <c r="W67" s="1">
        <v>561743.48557383998</v>
      </c>
      <c r="X67" s="1">
        <v>347312.56490619702</v>
      </c>
      <c r="Y67" s="1">
        <v>343486.975200516</v>
      </c>
      <c r="Z67" s="1">
        <v>492259.99427540001</v>
      </c>
      <c r="AA67" s="1">
        <v>502848.50141831598</v>
      </c>
      <c r="AB67" s="1">
        <v>353580.04650107399</v>
      </c>
      <c r="AC67" s="1">
        <v>371941.80494541099</v>
      </c>
      <c r="AD67" s="1">
        <v>341858.56892379699</v>
      </c>
      <c r="AE67" s="1">
        <v>289399.88077783602</v>
      </c>
      <c r="AF67" s="1">
        <v>382984.16398312699</v>
      </c>
      <c r="AG67" s="1">
        <v>273477.09974303201</v>
      </c>
      <c r="AH67" s="1">
        <v>322112.94064629503</v>
      </c>
      <c r="AI67" s="1">
        <v>320349.96071617701</v>
      </c>
      <c r="AJ67" s="1">
        <v>382819.37328267598</v>
      </c>
      <c r="AK67" s="1">
        <v>391366.09499355202</v>
      </c>
      <c r="AL67" s="1">
        <v>294310.009768555</v>
      </c>
      <c r="AM67" s="1">
        <v>353292.21991877898</v>
      </c>
      <c r="AN67" s="1">
        <v>369810.73117796198</v>
      </c>
      <c r="AO67" s="1">
        <v>340580.71148941002</v>
      </c>
      <c r="AP67" s="1">
        <v>407265.62582918402</v>
      </c>
      <c r="AQ67" s="1">
        <v>396193.14836020098</v>
      </c>
      <c r="AR67" s="1">
        <v>266470.14338452002</v>
      </c>
      <c r="AS67" s="1">
        <v>309420.60833120998</v>
      </c>
      <c r="AT67" s="1">
        <v>265780.410764153</v>
      </c>
      <c r="AU67" s="1">
        <v>435691.101886947</v>
      </c>
      <c r="AV67" s="1">
        <v>210092.92597041299</v>
      </c>
      <c r="AW67" s="1">
        <v>216002.512317377</v>
      </c>
      <c r="AX67" s="1">
        <v>180016.81756197699</v>
      </c>
      <c r="AY67" s="1">
        <v>235357.762909588</v>
      </c>
      <c r="AZ67" s="1">
        <v>235437.38671215501</v>
      </c>
      <c r="BA67" s="1">
        <v>461221.46175452601</v>
      </c>
      <c r="BB67" s="1">
        <v>482176.05384294502</v>
      </c>
      <c r="BC67" s="7">
        <v>319502.597713447</v>
      </c>
    </row>
    <row r="68" spans="1:55" s="1" customFormat="1" ht="18.5" x14ac:dyDescent="0.35">
      <c r="A68" s="39" t="s">
        <v>132</v>
      </c>
      <c r="B68" s="40">
        <v>771.61450000000002</v>
      </c>
      <c r="C68" s="41">
        <v>11.42</v>
      </c>
      <c r="D68" s="39" t="s">
        <v>251</v>
      </c>
      <c r="E68" s="40" t="s">
        <v>133</v>
      </c>
      <c r="F68" s="40" t="s">
        <v>248</v>
      </c>
      <c r="G68" s="40" t="s">
        <v>249</v>
      </c>
      <c r="H68" s="41" t="s">
        <v>252</v>
      </c>
      <c r="I68" s="42">
        <f t="shared" ref="I68:I118" si="7">+_xlfn.STDEV.S(R68:AQ68)</f>
        <v>378413.87356617558</v>
      </c>
      <c r="J68" s="40">
        <f t="shared" ref="J68:J118" si="8">+_xlfn.STDEV.S(AR68:BC68)</f>
        <v>514239.67860654386</v>
      </c>
      <c r="K68" s="40">
        <f t="shared" ref="K68:K118" si="9">+AVERAGE(R68:AQ68)</f>
        <v>1497348.5968015925</v>
      </c>
      <c r="L68" s="40">
        <f t="shared" ref="L68:L118" si="10">+AVERAGE(AR68:BC68)</f>
        <v>1086128.8719760501</v>
      </c>
      <c r="M68" s="40">
        <v>4.2239172943980698E-2</v>
      </c>
      <c r="N68" s="40">
        <f t="shared" ref="N68:N118" si="11">+ABS(L68-K68)/SQRT(((12-1)*J68^2+(26-1)*I68^2)/(12+26-2))</f>
        <v>0.96859721244445807</v>
      </c>
      <c r="O68" s="40">
        <f t="shared" ref="O68:O118" si="12">+L68/K68</f>
        <v>0.72536807680995108</v>
      </c>
      <c r="P68" s="40">
        <f t="shared" ref="P68:P118" si="13">+((L68-K68)/K68)*100</f>
        <v>-27.463192319004886</v>
      </c>
      <c r="Q68" s="31" t="s">
        <v>280</v>
      </c>
      <c r="R68" s="12">
        <v>1467918.90492647</v>
      </c>
      <c r="S68" s="1">
        <v>2132371.1087855701</v>
      </c>
      <c r="T68" s="1">
        <v>960249.33957380697</v>
      </c>
      <c r="U68" s="1">
        <v>1663300.4242652999</v>
      </c>
      <c r="V68" s="1">
        <v>1036303.4898794</v>
      </c>
      <c r="W68" s="1">
        <v>2112524.7701268499</v>
      </c>
      <c r="X68" s="1">
        <v>1279743.3302364899</v>
      </c>
      <c r="Y68" s="1">
        <v>2094908.56361793</v>
      </c>
      <c r="Z68" s="1">
        <v>1539569.2301640899</v>
      </c>
      <c r="AA68" s="1">
        <v>1926776.2717856099</v>
      </c>
      <c r="AB68" s="1">
        <v>1312195.5873764299</v>
      </c>
      <c r="AC68" s="1">
        <v>1370738.1113142499</v>
      </c>
      <c r="AD68" s="1">
        <v>1786661.2753506401</v>
      </c>
      <c r="AE68" s="1">
        <v>935702.32109094702</v>
      </c>
      <c r="AF68" s="1">
        <v>1486062.8722178901</v>
      </c>
      <c r="AG68" s="1">
        <v>1092724.66882969</v>
      </c>
      <c r="AH68" s="1">
        <v>944146.70359306096</v>
      </c>
      <c r="AI68" s="1">
        <v>1216123.1692377401</v>
      </c>
      <c r="AJ68" s="1">
        <v>1389435.86164141</v>
      </c>
      <c r="AK68" s="1">
        <v>1738167.0029495801</v>
      </c>
      <c r="AL68" s="1">
        <v>1619689.9958516499</v>
      </c>
      <c r="AM68" s="1">
        <v>1588269.63862075</v>
      </c>
      <c r="AN68" s="1">
        <v>1594746.2017523299</v>
      </c>
      <c r="AO68" s="1">
        <v>1242614.6192435899</v>
      </c>
      <c r="AP68" s="1">
        <v>2163905.7678476502</v>
      </c>
      <c r="AQ68" s="1">
        <v>1236214.28656228</v>
      </c>
      <c r="AR68" s="1">
        <v>615120.54610178201</v>
      </c>
      <c r="AS68" s="1">
        <v>1058026.63952283</v>
      </c>
      <c r="AT68" s="1">
        <v>1067443.43568723</v>
      </c>
      <c r="AU68" s="1">
        <v>1375693.65667284</v>
      </c>
      <c r="AV68" s="1">
        <v>698664.01642750797</v>
      </c>
      <c r="AW68" s="1">
        <v>485804.73576516099</v>
      </c>
      <c r="AX68" s="1">
        <v>1120312.6354348599</v>
      </c>
      <c r="AY68" s="1">
        <v>673213.78621797997</v>
      </c>
      <c r="AZ68" s="1">
        <v>689638.34075558698</v>
      </c>
      <c r="BA68" s="1">
        <v>2206647.0744517399</v>
      </c>
      <c r="BB68" s="1">
        <v>1774473.1605674301</v>
      </c>
      <c r="BC68" s="7">
        <v>1268508.4361076499</v>
      </c>
    </row>
    <row r="69" spans="1:55" s="1" customFormat="1" ht="18.5" x14ac:dyDescent="0.35">
      <c r="A69" s="39" t="s">
        <v>134</v>
      </c>
      <c r="B69" s="40">
        <v>821.63009999999997</v>
      </c>
      <c r="C69" s="41">
        <v>11.36</v>
      </c>
      <c r="D69" s="39" t="s">
        <v>251</v>
      </c>
      <c r="E69" s="40" t="s">
        <v>135</v>
      </c>
      <c r="F69" s="40" t="s">
        <v>248</v>
      </c>
      <c r="G69" s="40" t="s">
        <v>249</v>
      </c>
      <c r="H69" s="41" t="s">
        <v>252</v>
      </c>
      <c r="I69" s="42">
        <f t="shared" si="7"/>
        <v>344040.08442798356</v>
      </c>
      <c r="J69" s="40">
        <f t="shared" si="8"/>
        <v>405274.87211908709</v>
      </c>
      <c r="K69" s="40">
        <f t="shared" si="9"/>
        <v>1349660.0797503006</v>
      </c>
      <c r="L69" s="40">
        <f t="shared" si="10"/>
        <v>1012581.1245993233</v>
      </c>
      <c r="M69" s="40">
        <v>1.91271106352763E-2</v>
      </c>
      <c r="N69" s="40">
        <f t="shared" si="11"/>
        <v>0.92643365888146367</v>
      </c>
      <c r="O69" s="40">
        <f t="shared" si="12"/>
        <v>0.75024899957525604</v>
      </c>
      <c r="P69" s="40">
        <f t="shared" si="13"/>
        <v>-24.975100042474402</v>
      </c>
      <c r="Q69" s="31" t="s">
        <v>280</v>
      </c>
      <c r="R69" s="12">
        <v>1545921.32773062</v>
      </c>
      <c r="S69" s="1">
        <v>2087399.79212486</v>
      </c>
      <c r="T69" s="1">
        <v>1188288.53720565</v>
      </c>
      <c r="U69" s="1">
        <v>1455537.3261772301</v>
      </c>
      <c r="V69" s="1">
        <v>1257767.7597701501</v>
      </c>
      <c r="W69" s="1">
        <v>1891036.56616262</v>
      </c>
      <c r="X69" s="1">
        <v>1310106.5688889001</v>
      </c>
      <c r="Y69" s="1">
        <v>1701810.67332172</v>
      </c>
      <c r="Z69" s="1">
        <v>1919962.5866878601</v>
      </c>
      <c r="AA69" s="1">
        <v>1860433.47448612</v>
      </c>
      <c r="AB69" s="1">
        <v>924311.40735172899</v>
      </c>
      <c r="AC69" s="1">
        <v>1493589.7352863001</v>
      </c>
      <c r="AD69" s="1">
        <v>1098960.04973645</v>
      </c>
      <c r="AE69" s="1">
        <v>1082101.8585415101</v>
      </c>
      <c r="AF69" s="1">
        <v>1227528.5138602301</v>
      </c>
      <c r="AG69" s="1">
        <v>1019255.75966347</v>
      </c>
      <c r="AH69" s="1">
        <v>1130880.30587549</v>
      </c>
      <c r="AI69" s="1">
        <v>1124966.56829273</v>
      </c>
      <c r="AJ69" s="1">
        <v>1315966.5614458199</v>
      </c>
      <c r="AK69" s="1">
        <v>1283032.9268652</v>
      </c>
      <c r="AL69" s="1">
        <v>663950.62372087105</v>
      </c>
      <c r="AM69" s="1">
        <v>1439781.4624155699</v>
      </c>
      <c r="AN69" s="1">
        <v>1452289.2141396001</v>
      </c>
      <c r="AO69" s="1">
        <v>1040964.12523673</v>
      </c>
      <c r="AP69" s="1">
        <v>996196.66867725004</v>
      </c>
      <c r="AQ69" s="1">
        <v>1579121.6798431301</v>
      </c>
      <c r="AR69" s="1">
        <v>732603.79359603103</v>
      </c>
      <c r="AS69" s="1">
        <v>797785.12875492906</v>
      </c>
      <c r="AT69" s="1">
        <v>965512.74046382599</v>
      </c>
      <c r="AU69" s="1">
        <v>1049060.1472275499</v>
      </c>
      <c r="AV69" s="1">
        <v>835883.50110815</v>
      </c>
      <c r="AW69" s="1">
        <v>508682.00969548099</v>
      </c>
      <c r="AX69" s="1">
        <v>958176.25600214896</v>
      </c>
      <c r="AY69" s="1">
        <v>778622.80320333596</v>
      </c>
      <c r="AZ69" s="1">
        <v>842656.39865710796</v>
      </c>
      <c r="BA69" s="1">
        <v>1604502.1276145701</v>
      </c>
      <c r="BB69" s="1">
        <v>1987565.6181225199</v>
      </c>
      <c r="BC69" s="7">
        <v>1089922.9707462301</v>
      </c>
    </row>
    <row r="70" spans="1:55" s="1" customFormat="1" ht="18.5" x14ac:dyDescent="0.35">
      <c r="A70" s="39" t="s">
        <v>136</v>
      </c>
      <c r="B70" s="40">
        <v>849.66219999999998</v>
      </c>
      <c r="C70" s="41">
        <v>11.91</v>
      </c>
      <c r="D70" s="39" t="s">
        <v>251</v>
      </c>
      <c r="E70" s="40" t="s">
        <v>137</v>
      </c>
      <c r="F70" s="40" t="s">
        <v>248</v>
      </c>
      <c r="G70" s="40"/>
      <c r="H70" s="41" t="s">
        <v>93</v>
      </c>
      <c r="I70" s="42">
        <f t="shared" si="7"/>
        <v>243654.9859097189</v>
      </c>
      <c r="J70" s="40">
        <f t="shared" si="8"/>
        <v>461504.41966098646</v>
      </c>
      <c r="K70" s="40">
        <f t="shared" si="9"/>
        <v>1452629.8330644821</v>
      </c>
      <c r="L70" s="40">
        <f t="shared" si="10"/>
        <v>993013.97574929427</v>
      </c>
      <c r="M70" s="40">
        <v>2.23261418710624E-2</v>
      </c>
      <c r="N70" s="40">
        <f t="shared" si="11"/>
        <v>1.4096605928132306</v>
      </c>
      <c r="O70" s="40">
        <f t="shared" si="12"/>
        <v>0.68359739910781148</v>
      </c>
      <c r="P70" s="40">
        <f t="shared" si="13"/>
        <v>-31.640260089218859</v>
      </c>
      <c r="Q70" s="31" t="s">
        <v>280</v>
      </c>
      <c r="R70" s="12">
        <v>1820001.8166856801</v>
      </c>
      <c r="S70" s="1">
        <v>1808651.6933814599</v>
      </c>
      <c r="T70" s="1">
        <v>1257232.8962209399</v>
      </c>
      <c r="U70" s="1">
        <v>1531182.1387096299</v>
      </c>
      <c r="V70" s="1">
        <v>1055174.7017509199</v>
      </c>
      <c r="W70" s="1">
        <v>1748346.4548619899</v>
      </c>
      <c r="X70" s="1">
        <v>1578175.0290000001</v>
      </c>
      <c r="Y70" s="1">
        <v>1558437.5214752599</v>
      </c>
      <c r="Z70" s="1">
        <v>1849897.02218252</v>
      </c>
      <c r="AA70" s="1">
        <v>1671254.69857497</v>
      </c>
      <c r="AB70" s="1">
        <v>1071489.29657594</v>
      </c>
      <c r="AC70" s="1">
        <v>1612274.5743046801</v>
      </c>
      <c r="AD70" s="1">
        <v>1123174.3137375601</v>
      </c>
      <c r="AE70" s="1">
        <v>1338758.63441778</v>
      </c>
      <c r="AF70" s="1">
        <v>1532793.9006425601</v>
      </c>
      <c r="AG70" s="1">
        <v>1154247.2750653001</v>
      </c>
      <c r="AH70" s="1">
        <v>1342680.88532309</v>
      </c>
      <c r="AI70" s="1">
        <v>1218141.6795079701</v>
      </c>
      <c r="AJ70" s="1">
        <v>1307229.52012275</v>
      </c>
      <c r="AK70" s="1">
        <v>1595433.3898221699</v>
      </c>
      <c r="AL70" s="1">
        <v>1097530.69428143</v>
      </c>
      <c r="AM70" s="1">
        <v>1449114.2414506599</v>
      </c>
      <c r="AN70" s="1">
        <v>1574553.9299178</v>
      </c>
      <c r="AO70" s="1">
        <v>1452684.3771482201</v>
      </c>
      <c r="AP70" s="1">
        <v>1342235.2275207201</v>
      </c>
      <c r="AQ70" s="1">
        <v>1677679.7469945401</v>
      </c>
      <c r="AR70" s="1">
        <v>504162.34842655499</v>
      </c>
      <c r="AS70" s="1">
        <v>964091.67395478103</v>
      </c>
      <c r="AT70" s="1">
        <v>828922.505503439</v>
      </c>
      <c r="AU70" s="1">
        <v>1175342.1926532499</v>
      </c>
      <c r="AV70" s="1">
        <v>440178.17372403399</v>
      </c>
      <c r="AW70" s="1">
        <v>542432.4346562</v>
      </c>
      <c r="AX70" s="1">
        <v>1406712.81177935</v>
      </c>
      <c r="AY70" s="1">
        <v>679745.06392994605</v>
      </c>
      <c r="AZ70" s="1">
        <v>630038.48579629499</v>
      </c>
      <c r="BA70" s="1">
        <v>1583819.6797765</v>
      </c>
      <c r="BB70" s="1">
        <v>1797359.20563435</v>
      </c>
      <c r="BC70" s="7">
        <v>1363363.13315683</v>
      </c>
    </row>
    <row r="71" spans="1:55" s="1" customFormat="1" ht="18.5" x14ac:dyDescent="0.35">
      <c r="A71" s="39" t="s">
        <v>138</v>
      </c>
      <c r="B71" s="40">
        <v>877.69349999999997</v>
      </c>
      <c r="C71" s="41">
        <v>12.14</v>
      </c>
      <c r="D71" s="39" t="s">
        <v>247</v>
      </c>
      <c r="E71" s="40" t="s">
        <v>199</v>
      </c>
      <c r="F71" s="40"/>
      <c r="G71" s="40" t="s">
        <v>249</v>
      </c>
      <c r="H71" s="41" t="s">
        <v>24</v>
      </c>
      <c r="I71" s="42">
        <f t="shared" si="7"/>
        <v>41060.914692670092</v>
      </c>
      <c r="J71" s="40">
        <f t="shared" si="8"/>
        <v>32650.968647244503</v>
      </c>
      <c r="K71" s="40">
        <f t="shared" si="9"/>
        <v>159903.42551483709</v>
      </c>
      <c r="L71" s="40">
        <f t="shared" si="10"/>
        <v>120270.08302404045</v>
      </c>
      <c r="M71" s="40">
        <v>2.8108941608605699E-2</v>
      </c>
      <c r="N71" s="40">
        <f t="shared" si="11"/>
        <v>1.0244967995763021</v>
      </c>
      <c r="O71" s="40">
        <f t="shared" si="12"/>
        <v>0.7521420046932068</v>
      </c>
      <c r="P71" s="40">
        <f t="shared" si="13"/>
        <v>-24.785799530679316</v>
      </c>
      <c r="Q71" s="31" t="s">
        <v>280</v>
      </c>
      <c r="R71" s="12">
        <v>173610.690370044</v>
      </c>
      <c r="S71" s="1">
        <v>156113.45563352201</v>
      </c>
      <c r="T71" s="1">
        <v>83792.332741355596</v>
      </c>
      <c r="U71" s="1">
        <v>158714.645943982</v>
      </c>
      <c r="V71" s="1">
        <v>100060.243404083</v>
      </c>
      <c r="W71" s="1">
        <v>171168.42116201299</v>
      </c>
      <c r="X71" s="1">
        <v>148169.47232768399</v>
      </c>
      <c r="Y71" s="1">
        <v>146259.50791811201</v>
      </c>
      <c r="Z71" s="1">
        <v>156827.79500994601</v>
      </c>
      <c r="AA71" s="1">
        <v>223622.10038776201</v>
      </c>
      <c r="AB71" s="1">
        <v>151623.60778273101</v>
      </c>
      <c r="AC71" s="1">
        <v>217994.96595024</v>
      </c>
      <c r="AD71" s="1">
        <v>124055.64638900199</v>
      </c>
      <c r="AE71" s="1">
        <v>193268.564344554</v>
      </c>
      <c r="AF71" s="1">
        <v>222253.65837706401</v>
      </c>
      <c r="AG71" s="1">
        <v>128047.79941164301</v>
      </c>
      <c r="AH71" s="1">
        <v>157724.87886694499</v>
      </c>
      <c r="AI71" s="1">
        <v>124182.199127328</v>
      </c>
      <c r="AJ71" s="1">
        <v>173861.981625343</v>
      </c>
      <c r="AK71" s="1">
        <v>180425.37932214001</v>
      </c>
      <c r="AL71" s="1">
        <v>66989.720009586294</v>
      </c>
      <c r="AM71" s="1">
        <v>187641.92566372</v>
      </c>
      <c r="AN71" s="1">
        <v>190027.49418842801</v>
      </c>
      <c r="AO71" s="1">
        <v>129145.14524664699</v>
      </c>
      <c r="AP71" s="1">
        <v>168059.168088545</v>
      </c>
      <c r="AQ71" s="1">
        <v>223848.264093345</v>
      </c>
      <c r="AR71" s="1">
        <v>133088.790830374</v>
      </c>
      <c r="AS71" s="1">
        <v>154177.80840679799</v>
      </c>
      <c r="AT71" s="1">
        <v>93570.740237587204</v>
      </c>
      <c r="AU71" s="1">
        <v>168247.367452262</v>
      </c>
      <c r="AV71" s="1">
        <v>90990.136480858098</v>
      </c>
      <c r="AW71" s="1">
        <v>59564.559235994398</v>
      </c>
      <c r="AX71" s="1">
        <v>153813.98804884299</v>
      </c>
      <c r="AY71" s="1">
        <v>124514.86662908</v>
      </c>
      <c r="AZ71" s="1">
        <v>92019.276697493799</v>
      </c>
      <c r="BA71" s="1">
        <v>141965.16077873099</v>
      </c>
      <c r="BB71" s="1">
        <v>129802.979385828</v>
      </c>
      <c r="BC71" s="7">
        <v>101485.322104636</v>
      </c>
    </row>
    <row r="72" spans="1:55" ht="18.5" x14ac:dyDescent="0.35">
      <c r="A72" s="39" t="s">
        <v>139</v>
      </c>
      <c r="B72" s="40">
        <v>901.69200000000001</v>
      </c>
      <c r="C72" s="41">
        <v>11.95</v>
      </c>
      <c r="D72" s="39" t="s">
        <v>251</v>
      </c>
      <c r="E72" s="40" t="s">
        <v>140</v>
      </c>
      <c r="F72" s="40" t="s">
        <v>248</v>
      </c>
      <c r="G72" s="40"/>
      <c r="H72" s="41"/>
      <c r="I72" s="42">
        <f t="shared" si="7"/>
        <v>11672.088865342404</v>
      </c>
      <c r="J72" s="40">
        <f t="shared" si="8"/>
        <v>11630.058537535338</v>
      </c>
      <c r="K72" s="40">
        <f t="shared" si="9"/>
        <v>42356.078372608834</v>
      </c>
      <c r="L72" s="40">
        <f t="shared" si="10"/>
        <v>31625.560683372551</v>
      </c>
      <c r="M72" s="40">
        <v>1.91271106352763E-2</v>
      </c>
      <c r="N72" s="40">
        <f t="shared" si="11"/>
        <v>0.92034276063990728</v>
      </c>
      <c r="O72" s="40">
        <f t="shared" si="12"/>
        <v>0.74665932018447723</v>
      </c>
      <c r="P72" s="40">
        <f t="shared" si="13"/>
        <v>-25.334067981552277</v>
      </c>
      <c r="Q72" s="31" t="s">
        <v>280</v>
      </c>
      <c r="R72" s="12">
        <v>51188.746089680397</v>
      </c>
      <c r="S72" s="1">
        <v>48687.830770648899</v>
      </c>
      <c r="T72" s="1">
        <v>28476.0667293931</v>
      </c>
      <c r="U72" s="1">
        <v>38550.4779554099</v>
      </c>
      <c r="V72" s="1">
        <v>22917.574924197801</v>
      </c>
      <c r="W72" s="1">
        <v>30292.8119527995</v>
      </c>
      <c r="X72" s="1">
        <v>63244.280134375003</v>
      </c>
      <c r="Y72" s="1">
        <v>52531.220332188903</v>
      </c>
      <c r="Z72" s="1">
        <v>61010.6988825195</v>
      </c>
      <c r="AA72" s="1">
        <v>69387.686375507197</v>
      </c>
      <c r="AB72" s="1">
        <v>32140.7306557718</v>
      </c>
      <c r="AC72" s="1">
        <v>36526.399704324504</v>
      </c>
      <c r="AD72" s="1">
        <v>31562.729524607101</v>
      </c>
      <c r="AE72" s="1">
        <v>41881.012128617003</v>
      </c>
      <c r="AF72" s="1">
        <v>45511.357367057601</v>
      </c>
      <c r="AG72" s="1">
        <v>36167.548802216901</v>
      </c>
      <c r="AH72" s="1">
        <v>33790.021608965602</v>
      </c>
      <c r="AI72" s="1">
        <v>31106.131896426501</v>
      </c>
      <c r="AJ72" s="1">
        <v>37287.316935034702</v>
      </c>
      <c r="AK72" s="1">
        <v>53505.185278139601</v>
      </c>
      <c r="AL72" s="1">
        <v>35687.884812542201</v>
      </c>
      <c r="AM72" s="1">
        <v>32172.829168685799</v>
      </c>
      <c r="AN72" s="1">
        <v>44569.257581892802</v>
      </c>
      <c r="AO72" s="1">
        <v>42312.188074014099</v>
      </c>
      <c r="AP72" s="1">
        <v>48987.980263370402</v>
      </c>
      <c r="AQ72" s="1">
        <v>51762.069739442901</v>
      </c>
      <c r="AR72" s="1">
        <v>15838.058130173</v>
      </c>
      <c r="AS72" s="1">
        <v>31533.946326072299</v>
      </c>
      <c r="AT72" s="1">
        <v>29617.007119322701</v>
      </c>
      <c r="AU72" s="1">
        <v>31526.302504979001</v>
      </c>
      <c r="AV72" s="1">
        <v>23144.2683206822</v>
      </c>
      <c r="AW72" s="1">
        <v>25688.6506514258</v>
      </c>
      <c r="AX72" s="1">
        <v>44146.694767463101</v>
      </c>
      <c r="AY72" s="1">
        <v>25231.014223489201</v>
      </c>
      <c r="AZ72" s="1">
        <v>22777.756415020602</v>
      </c>
      <c r="BA72" s="1">
        <v>40739.701282905102</v>
      </c>
      <c r="BB72" s="1">
        <v>59294.989323000496</v>
      </c>
      <c r="BC72" s="7">
        <v>29968.339135937102</v>
      </c>
    </row>
    <row r="73" spans="1:55" s="1" customFormat="1" ht="18.5" x14ac:dyDescent="0.35">
      <c r="A73" s="39" t="s">
        <v>276</v>
      </c>
      <c r="B73" s="40">
        <v>749.53560000000004</v>
      </c>
      <c r="C73" s="41">
        <v>9.33</v>
      </c>
      <c r="D73" s="39" t="s">
        <v>251</v>
      </c>
      <c r="E73" s="40" t="s">
        <v>264</v>
      </c>
      <c r="F73" s="40" t="s">
        <v>248</v>
      </c>
      <c r="G73" s="40" t="s">
        <v>254</v>
      </c>
      <c r="H73" s="41" t="s">
        <v>252</v>
      </c>
      <c r="I73" s="42">
        <f t="shared" si="7"/>
        <v>25390.857360589067</v>
      </c>
      <c r="J73" s="40">
        <f t="shared" si="8"/>
        <v>24556.1513813282</v>
      </c>
      <c r="K73" s="40">
        <f t="shared" si="9"/>
        <v>65449.289027456885</v>
      </c>
      <c r="L73" s="40">
        <f t="shared" si="10"/>
        <v>43806.038994741866</v>
      </c>
      <c r="M73" s="40">
        <v>3.2448993462228203E-2</v>
      </c>
      <c r="N73" s="40">
        <f t="shared" si="11"/>
        <v>0.86095175410739955</v>
      </c>
      <c r="O73" s="40">
        <f t="shared" si="12"/>
        <v>0.66931267926172011</v>
      </c>
      <c r="P73" s="40">
        <f t="shared" si="13"/>
        <v>-33.068732073827988</v>
      </c>
      <c r="Q73" s="31" t="s">
        <v>280</v>
      </c>
      <c r="R73" s="12">
        <v>50171.781577028603</v>
      </c>
      <c r="S73" s="1">
        <v>34183.698959364498</v>
      </c>
      <c r="T73" s="1">
        <v>67185.715392764207</v>
      </c>
      <c r="U73" s="1">
        <v>60529.062004589803</v>
      </c>
      <c r="V73" s="1">
        <v>119630.298309299</v>
      </c>
      <c r="W73" s="1">
        <v>122806.13507093499</v>
      </c>
      <c r="X73" s="1">
        <v>58495.511759946901</v>
      </c>
      <c r="Y73" s="1">
        <v>74048.974298020403</v>
      </c>
      <c r="Z73" s="1">
        <v>128552.849132437</v>
      </c>
      <c r="AA73" s="1">
        <v>62395.795758252098</v>
      </c>
      <c r="AB73" s="1">
        <v>56041.006667805203</v>
      </c>
      <c r="AC73" s="1">
        <v>44417.79948953</v>
      </c>
      <c r="AD73" s="1">
        <v>44041.008075546299</v>
      </c>
      <c r="AE73" s="1">
        <v>64651.789025618797</v>
      </c>
      <c r="AF73" s="1">
        <v>54959.959234852096</v>
      </c>
      <c r="AG73" s="1">
        <v>64254.972856776498</v>
      </c>
      <c r="AH73" s="1">
        <v>82402.538341466003</v>
      </c>
      <c r="AI73" s="1">
        <v>74970.870939839006</v>
      </c>
      <c r="AJ73" s="1">
        <v>54884.766545402803</v>
      </c>
      <c r="AK73" s="1">
        <v>72182.424338102093</v>
      </c>
      <c r="AL73" s="1">
        <v>66267.3418651744</v>
      </c>
      <c r="AM73" s="1">
        <v>73870.158681619301</v>
      </c>
      <c r="AN73" s="1">
        <v>31093.493070894201</v>
      </c>
      <c r="AO73" s="1">
        <v>39865.463074225903</v>
      </c>
      <c r="AP73" s="1">
        <v>65907.954733676495</v>
      </c>
      <c r="AQ73" s="1">
        <v>33870.1455107121</v>
      </c>
      <c r="AR73" s="1">
        <v>10991.274782999801</v>
      </c>
      <c r="AS73" s="1">
        <v>43781.190707275498</v>
      </c>
      <c r="AT73" s="1">
        <v>51261.424265235</v>
      </c>
      <c r="AU73" s="1">
        <v>59171.317658197899</v>
      </c>
      <c r="AV73" s="1">
        <v>34224.796612821498</v>
      </c>
      <c r="AW73" s="1">
        <v>98146.891190488604</v>
      </c>
      <c r="AX73" s="1">
        <v>27716.038637465001</v>
      </c>
      <c r="AY73" s="1">
        <v>14324.0239507524</v>
      </c>
      <c r="AZ73" s="1">
        <v>43848.9130591133</v>
      </c>
      <c r="BA73" s="1">
        <v>72058.559785923193</v>
      </c>
      <c r="BB73" s="1">
        <v>26675.879621075001</v>
      </c>
      <c r="BC73" s="7">
        <v>43472.157665555198</v>
      </c>
    </row>
    <row r="74" spans="1:55" s="1" customFormat="1" ht="18.5" x14ac:dyDescent="0.35">
      <c r="A74" s="39" t="s">
        <v>141</v>
      </c>
      <c r="B74" s="40">
        <v>836.53639999999996</v>
      </c>
      <c r="C74" s="41">
        <v>6.32</v>
      </c>
      <c r="D74" s="39" t="s">
        <v>56</v>
      </c>
      <c r="E74" s="40" t="s">
        <v>265</v>
      </c>
      <c r="F74" s="40" t="s">
        <v>144</v>
      </c>
      <c r="G74" s="40" t="s">
        <v>56</v>
      </c>
      <c r="H74" s="41" t="s">
        <v>24</v>
      </c>
      <c r="I74" s="42">
        <f t="shared" si="7"/>
        <v>144050.49624653423</v>
      </c>
      <c r="J74" s="40">
        <f t="shared" si="8"/>
        <v>161868.22549736639</v>
      </c>
      <c r="K74" s="40">
        <f t="shared" si="9"/>
        <v>545370.53900529898</v>
      </c>
      <c r="L74" s="40">
        <f t="shared" si="10"/>
        <v>331728.53924695088</v>
      </c>
      <c r="M74" s="40">
        <v>5.1722843832883898E-3</v>
      </c>
      <c r="N74" s="40">
        <f t="shared" si="11"/>
        <v>1.4269441914456309</v>
      </c>
      <c r="O74" s="40">
        <f t="shared" si="12"/>
        <v>0.60826266826218811</v>
      </c>
      <c r="P74" s="40">
        <f t="shared" si="13"/>
        <v>-39.173733173781194</v>
      </c>
      <c r="Q74" s="31" t="s">
        <v>280</v>
      </c>
      <c r="R74" s="12">
        <v>513517.79002028302</v>
      </c>
      <c r="S74" s="1">
        <v>686994.01795331296</v>
      </c>
      <c r="T74" s="1">
        <v>596206.06223593699</v>
      </c>
      <c r="U74" s="1">
        <v>591108.32124055095</v>
      </c>
      <c r="V74" s="1">
        <v>730388.89844403102</v>
      </c>
      <c r="W74" s="1">
        <v>511714.81160341803</v>
      </c>
      <c r="X74" s="1">
        <v>760958.50657502096</v>
      </c>
      <c r="Y74" s="1">
        <v>743643.97332132095</v>
      </c>
      <c r="Z74" s="1">
        <v>395775.97203485202</v>
      </c>
      <c r="AA74" s="1">
        <v>421812.35833685502</v>
      </c>
      <c r="AB74" s="1">
        <v>309174.26876096701</v>
      </c>
      <c r="AC74" s="1">
        <v>496140.48650306801</v>
      </c>
      <c r="AD74" s="1">
        <v>797977.60414642701</v>
      </c>
      <c r="AE74" s="1">
        <v>561584.24815600796</v>
      </c>
      <c r="AF74" s="1">
        <v>790917.28709197498</v>
      </c>
      <c r="AG74" s="1">
        <v>555382.568341568</v>
      </c>
      <c r="AH74" s="1">
        <v>397890.15496005298</v>
      </c>
      <c r="AI74" s="1">
        <v>341002.17420769198</v>
      </c>
      <c r="AJ74" s="1">
        <v>403711.16515184502</v>
      </c>
      <c r="AK74" s="1">
        <v>515635.31767879502</v>
      </c>
      <c r="AL74" s="1">
        <v>550290.63014596002</v>
      </c>
      <c r="AM74" s="1">
        <v>438758.32399939297</v>
      </c>
      <c r="AN74" s="1">
        <v>491907.62172349199</v>
      </c>
      <c r="AO74" s="1">
        <v>368695.10275318299</v>
      </c>
      <c r="AP74" s="1">
        <v>689890.92676978</v>
      </c>
      <c r="AQ74" s="1">
        <v>518555.42198198801</v>
      </c>
      <c r="AR74" s="1">
        <v>402863.33208284702</v>
      </c>
      <c r="AS74" s="1">
        <v>365381.90126259602</v>
      </c>
      <c r="AT74" s="1">
        <v>110267.295007568</v>
      </c>
      <c r="AU74" s="1">
        <v>345144.77199835802</v>
      </c>
      <c r="AV74" s="1">
        <v>269187.33910299902</v>
      </c>
      <c r="AW74" s="1">
        <v>164774.10984964299</v>
      </c>
      <c r="AX74" s="1">
        <v>270424.09236681001</v>
      </c>
      <c r="AY74" s="1">
        <v>185607.70380896801</v>
      </c>
      <c r="AZ74" s="1">
        <v>263668.39323486498</v>
      </c>
      <c r="BA74" s="1">
        <v>390496.28388194198</v>
      </c>
      <c r="BB74" s="1">
        <v>514655.45702950901</v>
      </c>
      <c r="BC74" s="7">
        <v>698271.79133730603</v>
      </c>
    </row>
    <row r="75" spans="1:55" s="1" customFormat="1" ht="18.5" x14ac:dyDescent="0.35">
      <c r="A75" s="39" t="s">
        <v>147</v>
      </c>
      <c r="B75" s="40">
        <v>808.50699999999995</v>
      </c>
      <c r="C75" s="41">
        <v>5.64</v>
      </c>
      <c r="D75" s="39" t="s">
        <v>256</v>
      </c>
      <c r="E75" s="40" t="s">
        <v>274</v>
      </c>
      <c r="F75" s="40"/>
      <c r="G75" s="40" t="s">
        <v>254</v>
      </c>
      <c r="H75" s="41" t="s">
        <v>24</v>
      </c>
      <c r="I75" s="42">
        <f t="shared" si="7"/>
        <v>33450.99401244559</v>
      </c>
      <c r="J75" s="40">
        <f t="shared" si="8"/>
        <v>14535.16771534962</v>
      </c>
      <c r="K75" s="40">
        <f t="shared" si="9"/>
        <v>61917.866882616028</v>
      </c>
      <c r="L75" s="40">
        <f t="shared" si="10"/>
        <v>30491.52976220187</v>
      </c>
      <c r="M75" s="40">
        <v>1.52279987663395E-2</v>
      </c>
      <c r="N75" s="40">
        <f t="shared" si="11"/>
        <v>1.0832695868594464</v>
      </c>
      <c r="O75" s="40">
        <f t="shared" si="12"/>
        <v>0.49245123091865795</v>
      </c>
      <c r="P75" s="40">
        <f t="shared" si="13"/>
        <v>-50.754876908134207</v>
      </c>
      <c r="Q75" s="31" t="s">
        <v>280</v>
      </c>
      <c r="R75" s="12">
        <v>30832.209309406699</v>
      </c>
      <c r="S75" s="1">
        <v>52346.5341539238</v>
      </c>
      <c r="T75" s="1">
        <v>58185.285885009202</v>
      </c>
      <c r="U75" s="1">
        <v>72970.745848895705</v>
      </c>
      <c r="V75" s="1">
        <v>121653.582979357</v>
      </c>
      <c r="W75" s="1">
        <v>39270.198572941103</v>
      </c>
      <c r="X75" s="1">
        <v>114848.623051474</v>
      </c>
      <c r="Y75" s="1">
        <v>112178.31270391701</v>
      </c>
      <c r="Z75" s="1">
        <v>60399.5125269044</v>
      </c>
      <c r="AA75" s="1">
        <v>26707.102999236598</v>
      </c>
      <c r="AB75" s="1">
        <v>12926.549509763099</v>
      </c>
      <c r="AC75" s="1">
        <v>63692.091083587598</v>
      </c>
      <c r="AD75" s="1">
        <v>89639.798920307498</v>
      </c>
      <c r="AE75" s="1">
        <v>56740.407912574301</v>
      </c>
      <c r="AF75" s="1">
        <v>129483.224068847</v>
      </c>
      <c r="AG75" s="1">
        <v>118727.139250219</v>
      </c>
      <c r="AH75" s="1">
        <v>30823.116231965701</v>
      </c>
      <c r="AI75" s="1">
        <v>59529.491042100897</v>
      </c>
      <c r="AJ75" s="1">
        <v>28639.573986142201</v>
      </c>
      <c r="AK75" s="1">
        <v>42786.530215299797</v>
      </c>
      <c r="AL75" s="1">
        <v>42768.232524467501</v>
      </c>
      <c r="AM75" s="1">
        <v>78202.797411488296</v>
      </c>
      <c r="AN75" s="1">
        <v>27736.707981230102</v>
      </c>
      <c r="AO75" s="1">
        <v>37610.871351683403</v>
      </c>
      <c r="AP75" s="1">
        <v>55272.023931175798</v>
      </c>
      <c r="AQ75" s="1">
        <v>45893.875496099201</v>
      </c>
      <c r="AR75" s="1">
        <v>29992.246953649901</v>
      </c>
      <c r="AS75" s="1">
        <v>41820.595826531498</v>
      </c>
      <c r="AT75" s="1">
        <v>8182.7017043475298</v>
      </c>
      <c r="AU75" s="1">
        <v>29908.692415010701</v>
      </c>
      <c r="AV75" s="1">
        <v>50072.878896095302</v>
      </c>
      <c r="AW75" s="1">
        <v>29152.524886584</v>
      </c>
      <c r="AX75" s="1">
        <v>15587.481118724099</v>
      </c>
      <c r="AY75" s="1">
        <v>14805.365286362599</v>
      </c>
      <c r="AZ75" s="1">
        <v>18519.201672682699</v>
      </c>
      <c r="BA75" s="1">
        <v>29500.731735269001</v>
      </c>
      <c r="BB75" s="1">
        <v>48381.509639944699</v>
      </c>
      <c r="BC75" s="7">
        <v>49974.427011220403</v>
      </c>
    </row>
    <row r="76" spans="1:55" s="1" customFormat="1" ht="18.5" x14ac:dyDescent="0.35">
      <c r="A76" s="39" t="s">
        <v>149</v>
      </c>
      <c r="B76" s="40">
        <v>872.53750000000002</v>
      </c>
      <c r="C76" s="41">
        <v>6.28</v>
      </c>
      <c r="D76" s="39" t="s">
        <v>256</v>
      </c>
      <c r="E76" s="43" t="s">
        <v>266</v>
      </c>
      <c r="F76" s="43"/>
      <c r="G76" s="40" t="s">
        <v>254</v>
      </c>
      <c r="H76" s="41" t="s">
        <v>24</v>
      </c>
      <c r="I76" s="42">
        <f t="shared" si="7"/>
        <v>11522.884763671642</v>
      </c>
      <c r="J76" s="40">
        <f t="shared" si="8"/>
        <v>11972.762062220816</v>
      </c>
      <c r="K76" s="40">
        <f t="shared" si="9"/>
        <v>57261.080539987568</v>
      </c>
      <c r="L76" s="40">
        <f t="shared" si="10"/>
        <v>40970.55926149022</v>
      </c>
      <c r="M76" s="40">
        <v>5.5689862189761104E-3</v>
      </c>
      <c r="N76" s="40">
        <f t="shared" si="11"/>
        <v>1.3968665560999516</v>
      </c>
      <c r="O76" s="40">
        <f t="shared" si="12"/>
        <v>0.7155044731102993</v>
      </c>
      <c r="P76" s="40">
        <f t="shared" si="13"/>
        <v>-28.449552688970066</v>
      </c>
      <c r="Q76" s="31" t="s">
        <v>280</v>
      </c>
      <c r="R76" s="12">
        <v>57036.010376913502</v>
      </c>
      <c r="S76" s="1">
        <v>78103.997246862098</v>
      </c>
      <c r="T76" s="1">
        <v>53230.470446110099</v>
      </c>
      <c r="U76" s="1">
        <v>65090.921316608903</v>
      </c>
      <c r="V76" s="1">
        <v>60512.826629173702</v>
      </c>
      <c r="W76" s="1">
        <v>56864.785696854196</v>
      </c>
      <c r="X76" s="1">
        <v>65969.988035206406</v>
      </c>
      <c r="Y76" s="1">
        <v>56707.340028773098</v>
      </c>
      <c r="Z76" s="1">
        <v>69396.783184590997</v>
      </c>
      <c r="AA76" s="1">
        <v>52702.879012381898</v>
      </c>
      <c r="AB76" s="1">
        <v>40549.853909863501</v>
      </c>
      <c r="AC76" s="1">
        <v>88089.197948216795</v>
      </c>
      <c r="AD76" s="1">
        <v>63676.268357966001</v>
      </c>
      <c r="AE76" s="1">
        <v>60763.963629697602</v>
      </c>
      <c r="AF76" s="1">
        <v>73354.8435732465</v>
      </c>
      <c r="AG76" s="1">
        <v>43728.773641047199</v>
      </c>
      <c r="AH76" s="1">
        <v>45183.823210800998</v>
      </c>
      <c r="AI76" s="1">
        <v>48739.077935475099</v>
      </c>
      <c r="AJ76" s="1">
        <v>52643.184547164601</v>
      </c>
      <c r="AK76" s="1">
        <v>48110.3778066101</v>
      </c>
      <c r="AL76" s="1">
        <v>50385.755837444798</v>
      </c>
      <c r="AM76" s="1">
        <v>54803.521502591597</v>
      </c>
      <c r="AN76" s="1">
        <v>55183.915377309699</v>
      </c>
      <c r="AO76" s="1">
        <v>44463.747512011898</v>
      </c>
      <c r="AP76" s="1">
        <v>62272.387014663997</v>
      </c>
      <c r="AQ76" s="1">
        <v>41223.400262091403</v>
      </c>
      <c r="AR76" s="1">
        <v>42731.605224811203</v>
      </c>
      <c r="AS76" s="1">
        <v>40722.044272086299</v>
      </c>
      <c r="AT76" s="1">
        <v>31728.907421789401</v>
      </c>
      <c r="AU76" s="1">
        <v>38471.340003501602</v>
      </c>
      <c r="AV76" s="1">
        <v>40943.085964170401</v>
      </c>
      <c r="AW76" s="1">
        <v>23838.157161028801</v>
      </c>
      <c r="AX76" s="1">
        <v>36448.630587812098</v>
      </c>
      <c r="AY76" s="1">
        <v>28264.0159375697</v>
      </c>
      <c r="AZ76" s="1">
        <v>34482.221058333998</v>
      </c>
      <c r="BA76" s="1">
        <v>50357.477627873901</v>
      </c>
      <c r="BB76" s="1">
        <v>60074.188667221002</v>
      </c>
      <c r="BC76" s="7">
        <v>63585.037211684197</v>
      </c>
    </row>
    <row r="77" spans="1:55" s="1" customFormat="1" ht="18.5" x14ac:dyDescent="0.35">
      <c r="A77" s="39" t="s">
        <v>154</v>
      </c>
      <c r="B77" s="40">
        <v>886.55269999999996</v>
      </c>
      <c r="C77" s="41">
        <v>6.87</v>
      </c>
      <c r="D77" s="39" t="s">
        <v>256</v>
      </c>
      <c r="E77" s="43" t="s">
        <v>240</v>
      </c>
      <c r="F77" s="40"/>
      <c r="G77" s="40" t="s">
        <v>254</v>
      </c>
      <c r="H77" s="41" t="s">
        <v>24</v>
      </c>
      <c r="I77" s="42">
        <f t="shared" si="7"/>
        <v>970035.93754405307</v>
      </c>
      <c r="J77" s="40">
        <f t="shared" si="8"/>
        <v>1228635.4195990472</v>
      </c>
      <c r="K77" s="40">
        <f t="shared" si="9"/>
        <v>5821093.3282353543</v>
      </c>
      <c r="L77" s="40">
        <f t="shared" si="10"/>
        <v>3937307.879083538</v>
      </c>
      <c r="M77" s="40">
        <v>3.7024051007658E-3</v>
      </c>
      <c r="N77" s="40">
        <f t="shared" si="11"/>
        <v>1.7842357302910761</v>
      </c>
      <c r="O77" s="40">
        <f t="shared" si="12"/>
        <v>0.67638631732384891</v>
      </c>
      <c r="P77" s="40">
        <f t="shared" si="13"/>
        <v>-32.361368267615106</v>
      </c>
      <c r="Q77" s="31" t="s">
        <v>280</v>
      </c>
      <c r="R77" s="12">
        <v>5248327.7757020397</v>
      </c>
      <c r="S77" s="1">
        <v>6385056.9726330098</v>
      </c>
      <c r="T77" s="1">
        <v>5502744.7441641502</v>
      </c>
      <c r="U77" s="1">
        <v>6980374.2000000002</v>
      </c>
      <c r="V77" s="1">
        <v>7302364.6016354803</v>
      </c>
      <c r="W77" s="1">
        <v>7348859.41165521</v>
      </c>
      <c r="X77" s="1">
        <v>6382957.0446203202</v>
      </c>
      <c r="Y77" s="1">
        <v>5868652.1768322904</v>
      </c>
      <c r="Z77" s="1">
        <v>6590097.5822624601</v>
      </c>
      <c r="AA77" s="1">
        <v>6358489.32398785</v>
      </c>
      <c r="AB77" s="1">
        <v>4345307.0230503203</v>
      </c>
      <c r="AC77" s="1">
        <v>7277573.66472633</v>
      </c>
      <c r="AD77" s="1">
        <v>5627815.2666838598</v>
      </c>
      <c r="AE77" s="1">
        <v>6357032.3995033903</v>
      </c>
      <c r="AF77" s="1">
        <v>7117420.7690896802</v>
      </c>
      <c r="AG77" s="1">
        <v>4795185.88568056</v>
      </c>
      <c r="AH77" s="1">
        <v>6008877.6152032996</v>
      </c>
      <c r="AI77" s="1">
        <v>5130783.3631180804</v>
      </c>
      <c r="AJ77" s="1">
        <v>5669356.8105258401</v>
      </c>
      <c r="AK77" s="1">
        <v>4874036.0171218598</v>
      </c>
      <c r="AL77" s="1">
        <v>6095478.2145443596</v>
      </c>
      <c r="AM77" s="1">
        <v>4616976.5048357798</v>
      </c>
      <c r="AN77" s="1">
        <v>5249050.4325262103</v>
      </c>
      <c r="AO77" s="1">
        <v>4824148.8767769597</v>
      </c>
      <c r="AP77" s="1">
        <v>5572870.0050052404</v>
      </c>
      <c r="AQ77" s="1">
        <v>3818589.8522346201</v>
      </c>
      <c r="AR77" s="1">
        <v>3798381.0712910201</v>
      </c>
      <c r="AS77" s="1">
        <v>3411708.7635393799</v>
      </c>
      <c r="AT77" s="1">
        <v>2126028.8458818998</v>
      </c>
      <c r="AU77" s="1">
        <v>4641076.1499746898</v>
      </c>
      <c r="AV77" s="1">
        <v>3098955.0545213399</v>
      </c>
      <c r="AW77" s="1">
        <v>3017832.9449443799</v>
      </c>
      <c r="AX77" s="1">
        <v>3814520.5300984001</v>
      </c>
      <c r="AY77" s="1">
        <v>2888079.3509182301</v>
      </c>
      <c r="AZ77" s="1">
        <v>3328180.5949522699</v>
      </c>
      <c r="BA77" s="1">
        <v>5888159.0137078203</v>
      </c>
      <c r="BB77" s="1">
        <v>5770698.7541592102</v>
      </c>
      <c r="BC77" s="7">
        <v>5464073.4750138102</v>
      </c>
    </row>
    <row r="78" spans="1:55" s="1" customFormat="1" ht="18.5" x14ac:dyDescent="0.35">
      <c r="A78" s="39" t="s">
        <v>155</v>
      </c>
      <c r="B78" s="40">
        <v>912.56600000000003</v>
      </c>
      <c r="C78" s="41">
        <v>7.02</v>
      </c>
      <c r="D78" s="39" t="s">
        <v>256</v>
      </c>
      <c r="E78" s="43" t="s">
        <v>273</v>
      </c>
      <c r="F78" s="40"/>
      <c r="G78" s="40" t="s">
        <v>254</v>
      </c>
      <c r="H78" s="41" t="s">
        <v>24</v>
      </c>
      <c r="I78" s="42">
        <f t="shared" si="7"/>
        <v>28422.171197433025</v>
      </c>
      <c r="J78" s="40">
        <f t="shared" si="8"/>
        <v>46832.132591332367</v>
      </c>
      <c r="K78" s="40">
        <f t="shared" si="9"/>
        <v>127284.19814337944</v>
      </c>
      <c r="L78" s="40">
        <f t="shared" si="10"/>
        <v>95969.227081108213</v>
      </c>
      <c r="M78" s="40">
        <v>2.5883346865193901E-2</v>
      </c>
      <c r="N78" s="40">
        <f t="shared" si="11"/>
        <v>0.89247767381458654</v>
      </c>
      <c r="O78" s="40">
        <f t="shared" si="12"/>
        <v>0.75397597251627069</v>
      </c>
      <c r="P78" s="40">
        <f t="shared" si="13"/>
        <v>-24.602402748372931</v>
      </c>
      <c r="Q78" s="31" t="s">
        <v>280</v>
      </c>
      <c r="R78" s="12">
        <v>132531.65938605199</v>
      </c>
      <c r="S78" s="1">
        <v>146744.18666934699</v>
      </c>
      <c r="T78" s="1">
        <v>133247.53348603801</v>
      </c>
      <c r="U78" s="1">
        <v>113095.737226739</v>
      </c>
      <c r="V78" s="1">
        <v>146949.56761498499</v>
      </c>
      <c r="W78" s="1">
        <v>118794.446617307</v>
      </c>
      <c r="X78" s="1">
        <v>183562.19909698801</v>
      </c>
      <c r="Y78" s="1">
        <v>157441.078401637</v>
      </c>
      <c r="Z78" s="1">
        <v>141733.59357708899</v>
      </c>
      <c r="AA78" s="1">
        <v>126913.177339482</v>
      </c>
      <c r="AB78" s="1">
        <v>84241.155773963197</v>
      </c>
      <c r="AC78" s="1">
        <v>128192.719543969</v>
      </c>
      <c r="AD78" s="1">
        <v>138102.57802418401</v>
      </c>
      <c r="AE78" s="1">
        <v>171427.72486638499</v>
      </c>
      <c r="AF78" s="1">
        <v>117714.36126219601</v>
      </c>
      <c r="AG78" s="1">
        <v>180560.11983565401</v>
      </c>
      <c r="AH78" s="1">
        <v>133869.49605768899</v>
      </c>
      <c r="AI78" s="1">
        <v>99402.713939191293</v>
      </c>
      <c r="AJ78" s="1">
        <v>105273.995410123</v>
      </c>
      <c r="AK78" s="1">
        <v>101089.51581776</v>
      </c>
      <c r="AL78" s="1">
        <v>109452.49404969699</v>
      </c>
      <c r="AM78" s="1">
        <v>86291.773527085301</v>
      </c>
      <c r="AN78" s="1">
        <v>94283.1230708597</v>
      </c>
      <c r="AO78" s="1">
        <v>93772.487824771306</v>
      </c>
      <c r="AP78" s="1">
        <v>161554.84300238799</v>
      </c>
      <c r="AQ78" s="1">
        <v>103146.870306285</v>
      </c>
      <c r="AR78" s="1">
        <v>102174.76450272099</v>
      </c>
      <c r="AS78" s="1">
        <v>87920.949796782297</v>
      </c>
      <c r="AT78" s="1">
        <v>39558.9350787246</v>
      </c>
      <c r="AU78" s="1">
        <v>82623.734063652897</v>
      </c>
      <c r="AV78" s="1">
        <v>50989.347164150699</v>
      </c>
      <c r="AW78" s="1">
        <v>55013.993311106198</v>
      </c>
      <c r="AX78" s="1">
        <v>115972.800659015</v>
      </c>
      <c r="AY78" s="1">
        <v>93413.5110799338</v>
      </c>
      <c r="AZ78" s="1">
        <v>70978.083185359093</v>
      </c>
      <c r="BA78" s="1">
        <v>120790.29185657699</v>
      </c>
      <c r="BB78" s="1">
        <v>218435.180101187</v>
      </c>
      <c r="BC78" s="7">
        <v>113759.13417408901</v>
      </c>
    </row>
    <row r="79" spans="1:55" s="1" customFormat="1" ht="18.5" x14ac:dyDescent="0.35">
      <c r="A79" s="39" t="s">
        <v>156</v>
      </c>
      <c r="B79" s="40">
        <v>860.53769999999997</v>
      </c>
      <c r="C79" s="41">
        <v>6.18</v>
      </c>
      <c r="D79" s="39" t="s">
        <v>253</v>
      </c>
      <c r="E79" s="43" t="s">
        <v>267</v>
      </c>
      <c r="F79" s="40"/>
      <c r="G79" s="40" t="s">
        <v>56</v>
      </c>
      <c r="H79" s="41" t="s">
        <v>24</v>
      </c>
      <c r="I79" s="42">
        <f t="shared" si="7"/>
        <v>38320.656214989547</v>
      </c>
      <c r="J79" s="40">
        <f t="shared" si="8"/>
        <v>38903.003839967234</v>
      </c>
      <c r="K79" s="40">
        <f t="shared" si="9"/>
        <v>151556.72052767177</v>
      </c>
      <c r="L79" s="40">
        <f t="shared" si="10"/>
        <v>98001.306976516964</v>
      </c>
      <c r="M79" s="40">
        <v>8.1364051386390007E-3</v>
      </c>
      <c r="N79" s="40">
        <f t="shared" si="11"/>
        <v>1.3910666722768443</v>
      </c>
      <c r="O79" s="40">
        <f t="shared" si="12"/>
        <v>0.64663121922477551</v>
      </c>
      <c r="P79" s="40">
        <f t="shared" si="13"/>
        <v>-35.336878077522449</v>
      </c>
      <c r="Q79" s="31" t="s">
        <v>280</v>
      </c>
      <c r="R79" s="12">
        <v>153006.76331103599</v>
      </c>
      <c r="S79" s="1">
        <v>182220.55815701501</v>
      </c>
      <c r="T79" s="1">
        <v>162057.537742271</v>
      </c>
      <c r="U79" s="1">
        <v>158772.066415056</v>
      </c>
      <c r="V79" s="1">
        <v>194337.27359841301</v>
      </c>
      <c r="W79" s="1">
        <v>101857.849334895</v>
      </c>
      <c r="X79" s="1">
        <v>157078.52883890501</v>
      </c>
      <c r="Y79" s="1">
        <v>195417.858640283</v>
      </c>
      <c r="Z79" s="1">
        <v>75581.798872173604</v>
      </c>
      <c r="AA79" s="1">
        <v>124216.39250117799</v>
      </c>
      <c r="AB79" s="1">
        <v>94757.878819258796</v>
      </c>
      <c r="AC79" s="1">
        <v>183056.335719233</v>
      </c>
      <c r="AD79" s="1">
        <v>180289.96599707799</v>
      </c>
      <c r="AE79" s="1">
        <v>140423.80876614101</v>
      </c>
      <c r="AF79" s="1">
        <v>195176.16965770299</v>
      </c>
      <c r="AG79" s="1">
        <v>168880.16981794301</v>
      </c>
      <c r="AH79" s="1">
        <v>118016.42350899499</v>
      </c>
      <c r="AI79" s="1">
        <v>145305.58924823001</v>
      </c>
      <c r="AJ79" s="1">
        <v>119199.03632566</v>
      </c>
      <c r="AK79" s="1">
        <v>178211.04909664101</v>
      </c>
      <c r="AL79" s="1">
        <v>192542.66209786001</v>
      </c>
      <c r="AM79" s="1">
        <v>169695.90608989299</v>
      </c>
      <c r="AN79" s="1">
        <v>150810.47269369301</v>
      </c>
      <c r="AO79" s="1">
        <v>98977.171095824306</v>
      </c>
      <c r="AP79" s="1">
        <v>212596.89266059801</v>
      </c>
      <c r="AQ79" s="1">
        <v>87988.574713488502</v>
      </c>
      <c r="AR79" s="1">
        <v>157921.769963876</v>
      </c>
      <c r="AS79" s="1">
        <v>108338.404173164</v>
      </c>
      <c r="AT79" s="1">
        <v>58613.422373654998</v>
      </c>
      <c r="AU79" s="1">
        <v>98415.893038127193</v>
      </c>
      <c r="AV79" s="1">
        <v>110975.797422394</v>
      </c>
      <c r="AW79" s="1">
        <v>37437.442289348997</v>
      </c>
      <c r="AX79" s="1">
        <v>66784.410880706404</v>
      </c>
      <c r="AY79" s="1">
        <v>71041.521153018795</v>
      </c>
      <c r="AZ79" s="1">
        <v>87629.387587273901</v>
      </c>
      <c r="BA79" s="1">
        <v>113964.023225711</v>
      </c>
      <c r="BB79" s="1">
        <v>92912.185378338298</v>
      </c>
      <c r="BC79" s="7">
        <v>171981.42623258999</v>
      </c>
    </row>
    <row r="80" spans="1:55" s="1" customFormat="1" ht="18.5" x14ac:dyDescent="0.35">
      <c r="A80" s="39" t="s">
        <v>151</v>
      </c>
      <c r="B80" s="40">
        <v>864.56809999999996</v>
      </c>
      <c r="C80" s="41">
        <v>8.11</v>
      </c>
      <c r="D80" s="39" t="s">
        <v>253</v>
      </c>
      <c r="E80" s="43" t="s">
        <v>203</v>
      </c>
      <c r="F80" s="40"/>
      <c r="G80" s="40" t="s">
        <v>56</v>
      </c>
      <c r="H80" s="41" t="s">
        <v>24</v>
      </c>
      <c r="I80" s="42">
        <f t="shared" si="7"/>
        <v>86932.075004069498</v>
      </c>
      <c r="J80" s="40">
        <f t="shared" si="8"/>
        <v>128739.47225650199</v>
      </c>
      <c r="K80" s="40">
        <f t="shared" si="9"/>
        <v>354797.31336294714</v>
      </c>
      <c r="L80" s="40">
        <f t="shared" si="10"/>
        <v>227275.54500659238</v>
      </c>
      <c r="M80" s="40">
        <v>9.9449110580499996E-3</v>
      </c>
      <c r="N80" s="40">
        <f t="shared" si="11"/>
        <v>1.2557610803470318</v>
      </c>
      <c r="O80" s="40">
        <f t="shared" si="12"/>
        <v>0.64057854004688086</v>
      </c>
      <c r="P80" s="40">
        <f t="shared" si="13"/>
        <v>-35.942145995311911</v>
      </c>
      <c r="Q80" s="31" t="s">
        <v>280</v>
      </c>
      <c r="R80" s="12">
        <v>444662.036266479</v>
      </c>
      <c r="S80" s="1">
        <v>466458.802236597</v>
      </c>
      <c r="T80" s="1">
        <v>378493.45817166398</v>
      </c>
      <c r="U80" s="1">
        <v>371100.32811221102</v>
      </c>
      <c r="V80" s="1">
        <v>424683.344732475</v>
      </c>
      <c r="W80" s="1">
        <v>351480.20162546</v>
      </c>
      <c r="X80" s="1">
        <v>401156.84641109098</v>
      </c>
      <c r="Y80" s="1">
        <v>363915.23413318902</v>
      </c>
      <c r="Z80" s="1">
        <v>183883.99286920601</v>
      </c>
      <c r="AA80" s="1">
        <v>323060.55467102799</v>
      </c>
      <c r="AB80" s="1">
        <v>281471.871687559</v>
      </c>
      <c r="AC80" s="1">
        <v>283365.99168723501</v>
      </c>
      <c r="AD80" s="1">
        <v>533398.17682640499</v>
      </c>
      <c r="AE80" s="1">
        <v>349484.56829448201</v>
      </c>
      <c r="AF80" s="1">
        <v>358137.54405450798</v>
      </c>
      <c r="AG80" s="1">
        <v>270449.36089469201</v>
      </c>
      <c r="AH80" s="1">
        <v>299542.553016447</v>
      </c>
      <c r="AI80" s="1">
        <v>169126.13721333901</v>
      </c>
      <c r="AJ80" s="1">
        <v>343849.962897135</v>
      </c>
      <c r="AK80" s="1">
        <v>420707.28968832397</v>
      </c>
      <c r="AL80" s="1">
        <v>403570.15180104697</v>
      </c>
      <c r="AM80" s="1">
        <v>271595.91697908199</v>
      </c>
      <c r="AN80" s="1">
        <v>425637.446804584</v>
      </c>
      <c r="AO80" s="1">
        <v>267456.75949649198</v>
      </c>
      <c r="AP80" s="1">
        <v>484185.99026645097</v>
      </c>
      <c r="AQ80" s="1">
        <v>353855.62659944501</v>
      </c>
      <c r="AR80" s="1">
        <v>239000.467477186</v>
      </c>
      <c r="AS80" s="1">
        <v>210780.44778460899</v>
      </c>
      <c r="AT80" s="1">
        <v>62810.503774062003</v>
      </c>
      <c r="AU80" s="1">
        <v>285670.57238746103</v>
      </c>
      <c r="AV80" s="1">
        <v>130567.711624187</v>
      </c>
      <c r="AW80" s="1">
        <v>81044.3370311076</v>
      </c>
      <c r="AX80" s="1">
        <v>267256.58631351503</v>
      </c>
      <c r="AY80" s="1">
        <v>134772.76087988599</v>
      </c>
      <c r="AZ80" s="1">
        <v>176131.02829645399</v>
      </c>
      <c r="BA80" s="1">
        <v>283148.75731394801</v>
      </c>
      <c r="BB80" s="1">
        <v>318095.47621381102</v>
      </c>
      <c r="BC80" s="7">
        <v>538027.890982882</v>
      </c>
    </row>
    <row r="81" spans="1:55" s="1" customFormat="1" ht="18.5" x14ac:dyDescent="0.35">
      <c r="A81" s="39" t="s">
        <v>142</v>
      </c>
      <c r="B81" s="40">
        <v>834.53250000000003</v>
      </c>
      <c r="C81" s="41">
        <v>6.04</v>
      </c>
      <c r="D81" s="39" t="s">
        <v>268</v>
      </c>
      <c r="E81" s="44" t="s">
        <v>143</v>
      </c>
      <c r="F81" s="40" t="s">
        <v>269</v>
      </c>
      <c r="G81" s="40" t="s">
        <v>254</v>
      </c>
      <c r="H81" s="41" t="s">
        <v>24</v>
      </c>
      <c r="I81" s="42">
        <f t="shared" si="7"/>
        <v>20340.282248618856</v>
      </c>
      <c r="J81" s="40">
        <f t="shared" si="8"/>
        <v>15532.640880163159</v>
      </c>
      <c r="K81" s="40">
        <f t="shared" si="9"/>
        <v>46488.517489967016</v>
      </c>
      <c r="L81" s="40">
        <f t="shared" si="10"/>
        <v>26470.902622627473</v>
      </c>
      <c r="M81" s="40">
        <v>2.3660503008097199E-2</v>
      </c>
      <c r="N81" s="40">
        <f t="shared" si="11"/>
        <v>1.0535153365885126</v>
      </c>
      <c r="O81" s="40">
        <f t="shared" si="12"/>
        <v>0.5694073300646838</v>
      </c>
      <c r="P81" s="40">
        <f t="shared" si="13"/>
        <v>-43.059266993531622</v>
      </c>
      <c r="Q81" s="31" t="s">
        <v>280</v>
      </c>
      <c r="R81" s="12">
        <v>46057.303185634097</v>
      </c>
      <c r="S81" s="1">
        <v>33488.8959006644</v>
      </c>
      <c r="T81" s="1">
        <v>39538.190116699298</v>
      </c>
      <c r="U81" s="1">
        <v>44480.736312070003</v>
      </c>
      <c r="V81" s="1">
        <v>55574.954521465697</v>
      </c>
      <c r="W81" s="1">
        <v>24153.121420179599</v>
      </c>
      <c r="X81" s="1">
        <v>49107.093135678297</v>
      </c>
      <c r="Y81" s="1">
        <v>73879.781166344605</v>
      </c>
      <c r="Z81" s="1">
        <v>41259.360469933003</v>
      </c>
      <c r="AA81" s="1">
        <v>31542.170453011498</v>
      </c>
      <c r="AB81" s="1">
        <v>30742.474777764401</v>
      </c>
      <c r="AC81" s="1">
        <v>41047.780862015097</v>
      </c>
      <c r="AD81" s="1">
        <v>67936.971318330194</v>
      </c>
      <c r="AE81" s="1">
        <v>41112.432580253699</v>
      </c>
      <c r="AF81" s="1">
        <v>91721.699904286099</v>
      </c>
      <c r="AG81" s="1">
        <v>93547.769507822406</v>
      </c>
      <c r="AH81" s="1">
        <v>32152.0974388629</v>
      </c>
      <c r="AI81" s="1">
        <v>32842.172925444902</v>
      </c>
      <c r="AJ81" s="1">
        <v>21747.448313077901</v>
      </c>
      <c r="AK81" s="1">
        <v>45722.320761247902</v>
      </c>
      <c r="AL81" s="1">
        <v>60373.250481439703</v>
      </c>
      <c r="AM81" s="1">
        <v>36580.293779760803</v>
      </c>
      <c r="AN81" s="1">
        <v>36839.745743575397</v>
      </c>
      <c r="AO81" s="1">
        <v>25714.803467674101</v>
      </c>
      <c r="AP81" s="1">
        <v>83273.187128524907</v>
      </c>
      <c r="AQ81" s="1">
        <v>28265.399067381299</v>
      </c>
      <c r="AR81" s="1">
        <v>10879.417303312101</v>
      </c>
      <c r="AS81" s="1">
        <v>44883.6311780857</v>
      </c>
      <c r="AT81" s="1">
        <v>31625.270364109601</v>
      </c>
      <c r="AU81" s="1">
        <v>17772.574555716401</v>
      </c>
      <c r="AV81" s="1">
        <v>15959.8235608918</v>
      </c>
      <c r="AW81" s="1">
        <v>17942.347651669999</v>
      </c>
      <c r="AX81" s="1">
        <v>19832.690805357401</v>
      </c>
      <c r="AY81" s="1">
        <v>10371.5172760567</v>
      </c>
      <c r="AZ81" s="1">
        <v>12251.917831172599</v>
      </c>
      <c r="BA81" s="1">
        <v>49691.5865950835</v>
      </c>
      <c r="BB81" s="1">
        <v>33716.8772303019</v>
      </c>
      <c r="BC81" s="7">
        <v>52723.177119772001</v>
      </c>
    </row>
    <row r="82" spans="1:55" s="1" customFormat="1" ht="18.5" x14ac:dyDescent="0.35">
      <c r="A82" s="39" t="s">
        <v>145</v>
      </c>
      <c r="B82" s="40">
        <v>858.52049999999997</v>
      </c>
      <c r="C82" s="41">
        <v>5.93</v>
      </c>
      <c r="D82" s="39" t="s">
        <v>268</v>
      </c>
      <c r="E82" s="40" t="s">
        <v>146</v>
      </c>
      <c r="F82" s="40" t="s">
        <v>269</v>
      </c>
      <c r="G82" s="40" t="s">
        <v>254</v>
      </c>
      <c r="H82" s="41" t="s">
        <v>24</v>
      </c>
      <c r="I82" s="42">
        <f t="shared" si="7"/>
        <v>23014.812809982592</v>
      </c>
      <c r="J82" s="40">
        <f t="shared" si="8"/>
        <v>17537.850556763711</v>
      </c>
      <c r="K82" s="40">
        <f t="shared" si="9"/>
        <v>78340.045872384784</v>
      </c>
      <c r="L82" s="40">
        <f t="shared" si="10"/>
        <v>51602.040471416025</v>
      </c>
      <c r="M82" s="40">
        <v>7.5322553453314204E-3</v>
      </c>
      <c r="N82" s="40">
        <f t="shared" si="11"/>
        <v>1.2442122907419035</v>
      </c>
      <c r="O82" s="40">
        <f t="shared" si="12"/>
        <v>0.65869300811331255</v>
      </c>
      <c r="P82" s="40">
        <f t="shared" si="13"/>
        <v>-34.13069918866875</v>
      </c>
      <c r="Q82" s="31" t="s">
        <v>280</v>
      </c>
      <c r="R82" s="12">
        <v>62283.707405238398</v>
      </c>
      <c r="S82" s="1">
        <v>85853.908352480707</v>
      </c>
      <c r="T82" s="1">
        <v>64548.335424755001</v>
      </c>
      <c r="U82" s="1">
        <v>109788.74453375999</v>
      </c>
      <c r="V82" s="1">
        <v>95575.994032470597</v>
      </c>
      <c r="W82" s="1">
        <v>77855.9821550622</v>
      </c>
      <c r="X82" s="1">
        <v>100908.574526923</v>
      </c>
      <c r="Y82" s="1">
        <v>124910.713383308</v>
      </c>
      <c r="Z82" s="1">
        <v>79670.647103436495</v>
      </c>
      <c r="AA82" s="1">
        <v>61086.684926508198</v>
      </c>
      <c r="AB82" s="1">
        <v>39724.219795689598</v>
      </c>
      <c r="AC82" s="1">
        <v>117499.846205686</v>
      </c>
      <c r="AD82" s="1">
        <v>72899.033032586507</v>
      </c>
      <c r="AE82" s="1">
        <v>66204.160574730893</v>
      </c>
      <c r="AF82" s="1">
        <v>125643.10417012</v>
      </c>
      <c r="AG82" s="1">
        <v>87861.681130045006</v>
      </c>
      <c r="AH82" s="1">
        <v>57078.695403666403</v>
      </c>
      <c r="AI82" s="1">
        <v>68449.074300506501</v>
      </c>
      <c r="AJ82" s="1">
        <v>51008.292804971599</v>
      </c>
      <c r="AK82" s="1">
        <v>70155.225836889702</v>
      </c>
      <c r="AL82" s="1">
        <v>78559.7998718913</v>
      </c>
      <c r="AM82" s="1">
        <v>85025.611586691695</v>
      </c>
      <c r="AN82" s="1">
        <v>63438.027812539098</v>
      </c>
      <c r="AO82" s="1">
        <v>55405.769748731</v>
      </c>
      <c r="AP82" s="1">
        <v>84448.193631108501</v>
      </c>
      <c r="AQ82" s="1">
        <v>50957.164932207801</v>
      </c>
      <c r="AR82" s="1">
        <v>34008.493300323702</v>
      </c>
      <c r="AS82" s="1">
        <v>54564.649552751202</v>
      </c>
      <c r="AT82" s="1">
        <v>61953.487254747299</v>
      </c>
      <c r="AU82" s="1">
        <v>55067.1109575421</v>
      </c>
      <c r="AV82" s="1">
        <v>50174.906340359201</v>
      </c>
      <c r="AW82" s="1">
        <v>34002.427793363997</v>
      </c>
      <c r="AX82" s="1">
        <v>34747.745910277903</v>
      </c>
      <c r="AY82" s="1">
        <v>33589.835442453099</v>
      </c>
      <c r="AZ82" s="1">
        <v>34524.7897664017</v>
      </c>
      <c r="BA82" s="1">
        <v>78049.195817810905</v>
      </c>
      <c r="BB82" s="1">
        <v>76106.456600080404</v>
      </c>
      <c r="BC82" s="7">
        <v>72435.386920880905</v>
      </c>
    </row>
    <row r="83" spans="1:55" s="1" customFormat="1" ht="18.5" x14ac:dyDescent="0.35">
      <c r="A83" s="39" t="s">
        <v>150</v>
      </c>
      <c r="B83" s="40">
        <v>864.57939999999996</v>
      </c>
      <c r="C83" s="41">
        <v>8.43</v>
      </c>
      <c r="D83" s="39" t="s">
        <v>268</v>
      </c>
      <c r="E83" s="40" t="s">
        <v>275</v>
      </c>
      <c r="F83" s="40" t="s">
        <v>269</v>
      </c>
      <c r="G83" s="40" t="s">
        <v>254</v>
      </c>
      <c r="H83" s="41" t="s">
        <v>24</v>
      </c>
      <c r="I83" s="42">
        <f t="shared" si="7"/>
        <v>15693.252333859959</v>
      </c>
      <c r="J83" s="40">
        <f t="shared" si="8"/>
        <v>21876.144332232885</v>
      </c>
      <c r="K83" s="40">
        <f t="shared" si="9"/>
        <v>59306.974403287822</v>
      </c>
      <c r="L83" s="40">
        <f t="shared" si="10"/>
        <v>37607.849400095663</v>
      </c>
      <c r="M83" s="40">
        <v>8.1366549449300492E-3</v>
      </c>
      <c r="N83" s="40">
        <f t="shared" si="11"/>
        <v>1.2182545566693883</v>
      </c>
      <c r="O83" s="40">
        <f t="shared" si="12"/>
        <v>0.63412186810208926</v>
      </c>
      <c r="P83" s="40">
        <f t="shared" si="13"/>
        <v>-36.587813189791078</v>
      </c>
      <c r="Q83" s="31" t="s">
        <v>280</v>
      </c>
      <c r="R83" s="12">
        <v>71845.909418967494</v>
      </c>
      <c r="S83" s="1">
        <v>81621.707797777795</v>
      </c>
      <c r="T83" s="1">
        <v>66703.892321417006</v>
      </c>
      <c r="U83" s="1">
        <v>67141.462452511594</v>
      </c>
      <c r="V83" s="1">
        <v>61617.004487259197</v>
      </c>
      <c r="W83" s="1">
        <v>71305.973529590105</v>
      </c>
      <c r="X83" s="1">
        <v>70450.732349042097</v>
      </c>
      <c r="Y83" s="1">
        <v>71662.689219149805</v>
      </c>
      <c r="Z83" s="1">
        <v>27010.571846257801</v>
      </c>
      <c r="AA83" s="1">
        <v>55185.902774167997</v>
      </c>
      <c r="AB83" s="1">
        <v>54540.299054641502</v>
      </c>
      <c r="AC83" s="1">
        <v>49005.156490490299</v>
      </c>
      <c r="AD83" s="1">
        <v>86737.388096133305</v>
      </c>
      <c r="AE83" s="1">
        <v>58714.357032861997</v>
      </c>
      <c r="AF83" s="1">
        <v>59364.175101123103</v>
      </c>
      <c r="AG83" s="1">
        <v>45661.751016829803</v>
      </c>
      <c r="AH83" s="1">
        <v>34056.827034866998</v>
      </c>
      <c r="AI83" s="1">
        <v>33585.555139719501</v>
      </c>
      <c r="AJ83" s="1">
        <v>46803.538733136404</v>
      </c>
      <c r="AK83" s="1">
        <v>68851.800015031593</v>
      </c>
      <c r="AL83" s="1">
        <v>61913.989170000001</v>
      </c>
      <c r="AM83" s="1">
        <v>45380.387693596997</v>
      </c>
      <c r="AN83" s="1">
        <v>64854.0695882379</v>
      </c>
      <c r="AO83" s="1">
        <v>41897.397756298</v>
      </c>
      <c r="AP83" s="1">
        <v>86701.333305528693</v>
      </c>
      <c r="AQ83" s="1">
        <v>59367.463060846603</v>
      </c>
      <c r="AR83" s="1">
        <v>12994.8115579849</v>
      </c>
      <c r="AS83" s="1">
        <v>43265.586710434502</v>
      </c>
      <c r="AT83" s="1">
        <v>29874.827739565699</v>
      </c>
      <c r="AU83" s="1">
        <v>41028.661551867299</v>
      </c>
      <c r="AV83" s="1">
        <v>22829.6885253525</v>
      </c>
      <c r="AW83" s="1">
        <v>16866.476990221101</v>
      </c>
      <c r="AX83" s="1">
        <v>38806.608446669401</v>
      </c>
      <c r="AY83" s="1">
        <v>20989.287230526301</v>
      </c>
      <c r="AZ83" s="1">
        <v>26781.435676149398</v>
      </c>
      <c r="BA83" s="1">
        <v>53835.494510106197</v>
      </c>
      <c r="BB83" s="1">
        <v>51022.0509254102</v>
      </c>
      <c r="BC83" s="7">
        <v>92999.262936860498</v>
      </c>
    </row>
    <row r="84" spans="1:55" s="1" customFormat="1" ht="18.5" x14ac:dyDescent="0.35">
      <c r="A84" s="39" t="s">
        <v>153</v>
      </c>
      <c r="B84" s="40">
        <v>862.55240000000003</v>
      </c>
      <c r="C84" s="41">
        <v>7.02</v>
      </c>
      <c r="D84" s="39" t="s">
        <v>256</v>
      </c>
      <c r="E84" s="43" t="s">
        <v>152</v>
      </c>
      <c r="F84" s="40" t="s">
        <v>269</v>
      </c>
      <c r="G84" s="40" t="s">
        <v>254</v>
      </c>
      <c r="H84" s="41" t="s">
        <v>24</v>
      </c>
      <c r="I84" s="42">
        <f t="shared" si="7"/>
        <v>319408.72689648956</v>
      </c>
      <c r="J84" s="40">
        <f t="shared" si="8"/>
        <v>386088.2069631989</v>
      </c>
      <c r="K84" s="40">
        <f t="shared" si="9"/>
        <v>1271865.4215353506</v>
      </c>
      <c r="L84" s="40">
        <f t="shared" si="10"/>
        <v>872896.09154164733</v>
      </c>
      <c r="M84" s="40">
        <v>3.01820640646039E-2</v>
      </c>
      <c r="N84" s="40">
        <f t="shared" si="11"/>
        <v>1.1694202570474796</v>
      </c>
      <c r="O84" s="40">
        <f t="shared" si="12"/>
        <v>0.68631167791944392</v>
      </c>
      <c r="P84" s="40">
        <f t="shared" si="13"/>
        <v>-31.368832208055608</v>
      </c>
      <c r="Q84" s="31" t="s">
        <v>280</v>
      </c>
      <c r="R84" s="12">
        <v>1271640.9200160799</v>
      </c>
      <c r="S84" s="1">
        <v>1411196.8458491301</v>
      </c>
      <c r="T84" s="1">
        <v>1272260.38648688</v>
      </c>
      <c r="U84" s="1">
        <v>1071255.59543696</v>
      </c>
      <c r="V84" s="1">
        <v>1267242.5362773</v>
      </c>
      <c r="W84" s="1">
        <v>960153.58287905599</v>
      </c>
      <c r="X84" s="1">
        <v>1290955.39099896</v>
      </c>
      <c r="Y84" s="1">
        <v>1466847.7012765501</v>
      </c>
      <c r="Z84" s="1">
        <v>1249938.2740354701</v>
      </c>
      <c r="AA84" s="1">
        <v>1233170.94998338</v>
      </c>
      <c r="AB84" s="1">
        <v>978484.591521141</v>
      </c>
      <c r="AC84" s="1">
        <v>1029797.38441372</v>
      </c>
      <c r="AD84" s="1">
        <v>1848710.0471945601</v>
      </c>
      <c r="AE84" s="1">
        <v>1645644.40075474</v>
      </c>
      <c r="AF84" s="1">
        <v>1745756.04305497</v>
      </c>
      <c r="AG84" s="1">
        <v>1484869.2143599</v>
      </c>
      <c r="AH84" s="1">
        <v>1155253.0507877599</v>
      </c>
      <c r="AI84" s="1">
        <v>790366.90449402202</v>
      </c>
      <c r="AJ84" s="1">
        <v>1078829.50797604</v>
      </c>
      <c r="AK84" s="1">
        <v>1259793.9419644601</v>
      </c>
      <c r="AL84" s="1">
        <v>1697794.0953385199</v>
      </c>
      <c r="AM84" s="1">
        <v>767187.38810225204</v>
      </c>
      <c r="AN84" s="1">
        <v>1241965.1776439799</v>
      </c>
      <c r="AO84" s="1">
        <v>871177.46055930201</v>
      </c>
      <c r="AP84" s="1">
        <v>1984825.47863353</v>
      </c>
      <c r="AQ84" s="1">
        <v>993384.08988045005</v>
      </c>
      <c r="AR84" s="1">
        <v>381599.14051200898</v>
      </c>
      <c r="AS84" s="1">
        <v>1394245.4990387701</v>
      </c>
      <c r="AT84" s="1">
        <v>700564.67919220799</v>
      </c>
      <c r="AU84" s="1">
        <v>800023.74401703803</v>
      </c>
      <c r="AV84" s="1">
        <v>527174.05264766596</v>
      </c>
      <c r="AW84" s="1">
        <v>534936.83847096399</v>
      </c>
      <c r="AX84" s="1">
        <v>907426.98231030605</v>
      </c>
      <c r="AY84" s="1">
        <v>630244.67352943798</v>
      </c>
      <c r="AZ84" s="1">
        <v>586665.39215608698</v>
      </c>
      <c r="BA84" s="1">
        <v>1332179.06970749</v>
      </c>
      <c r="BB84" s="1">
        <v>1154438.5750404201</v>
      </c>
      <c r="BC84" s="7">
        <v>1525254.45187737</v>
      </c>
    </row>
    <row r="85" spans="1:55" s="1" customFormat="1" ht="18.5" x14ac:dyDescent="0.35">
      <c r="A85" s="39" t="s">
        <v>157</v>
      </c>
      <c r="B85" s="40">
        <v>884.53650000000005</v>
      </c>
      <c r="C85" s="41">
        <v>6.07</v>
      </c>
      <c r="D85" s="39" t="s">
        <v>268</v>
      </c>
      <c r="E85" s="40" t="s">
        <v>158</v>
      </c>
      <c r="F85" s="40" t="s">
        <v>269</v>
      </c>
      <c r="G85" s="40" t="s">
        <v>254</v>
      </c>
      <c r="H85" s="41" t="s">
        <v>24</v>
      </c>
      <c r="I85" s="42">
        <f t="shared" si="7"/>
        <v>11140.156722579701</v>
      </c>
      <c r="J85" s="40">
        <f t="shared" si="8"/>
        <v>14068.604962768179</v>
      </c>
      <c r="K85" s="40">
        <f t="shared" si="9"/>
        <v>56250.037333610198</v>
      </c>
      <c r="L85" s="40">
        <f t="shared" si="10"/>
        <v>43179.387368624644</v>
      </c>
      <c r="M85" s="40">
        <v>2.7224021240996502E-2</v>
      </c>
      <c r="N85" s="40">
        <f t="shared" si="11"/>
        <v>1.0792979913011245</v>
      </c>
      <c r="O85" s="40">
        <f t="shared" si="12"/>
        <v>0.76763304373532115</v>
      </c>
      <c r="P85" s="40">
        <f t="shared" si="13"/>
        <v>-23.236695626467885</v>
      </c>
      <c r="Q85" s="31" t="s">
        <v>280</v>
      </c>
      <c r="R85" s="12">
        <v>56734.256747934298</v>
      </c>
      <c r="S85" s="1">
        <v>67709.536476026493</v>
      </c>
      <c r="T85" s="1">
        <v>62675.3898527661</v>
      </c>
      <c r="U85" s="1">
        <v>79805.446812566501</v>
      </c>
      <c r="V85" s="1">
        <v>73289.981238096007</v>
      </c>
      <c r="W85" s="1">
        <v>65265.181746370297</v>
      </c>
      <c r="X85" s="1">
        <v>68295.4525508105</v>
      </c>
      <c r="Y85" s="1">
        <v>51434.587179480703</v>
      </c>
      <c r="Z85" s="1">
        <v>51825.6230644303</v>
      </c>
      <c r="AA85" s="1">
        <v>49890.174941664103</v>
      </c>
      <c r="AB85" s="1">
        <v>37499.308810399401</v>
      </c>
      <c r="AC85" s="1">
        <v>64657.436000074696</v>
      </c>
      <c r="AD85" s="1">
        <v>66190.333152628096</v>
      </c>
      <c r="AE85" s="1">
        <v>51179.717578232499</v>
      </c>
      <c r="AF85" s="1">
        <v>61773.541904104699</v>
      </c>
      <c r="AG85" s="1">
        <v>47543.959813716203</v>
      </c>
      <c r="AH85" s="1">
        <v>46493.394044660301</v>
      </c>
      <c r="AI85" s="1">
        <v>43414.870618760302</v>
      </c>
      <c r="AJ85" s="1">
        <v>56024.010600524598</v>
      </c>
      <c r="AK85" s="1">
        <v>50847.799445687102</v>
      </c>
      <c r="AL85" s="1">
        <v>62216.900808933999</v>
      </c>
      <c r="AM85" s="1">
        <v>65391.435234193697</v>
      </c>
      <c r="AN85" s="1">
        <v>56803.897922169701</v>
      </c>
      <c r="AO85" s="1">
        <v>42196.275187189698</v>
      </c>
      <c r="AP85" s="1">
        <v>48402.1809202894</v>
      </c>
      <c r="AQ85" s="1">
        <v>34940.278022155602</v>
      </c>
      <c r="AR85" s="1">
        <v>25973.7763043554</v>
      </c>
      <c r="AS85" s="1">
        <v>48118.499131354401</v>
      </c>
      <c r="AT85" s="1">
        <v>44904.6591097364</v>
      </c>
      <c r="AU85" s="1">
        <v>33822.081421828298</v>
      </c>
      <c r="AV85" s="1">
        <v>43283.294371582197</v>
      </c>
      <c r="AW85" s="1">
        <v>24129.902152320199</v>
      </c>
      <c r="AX85" s="1">
        <v>38776.917809116399</v>
      </c>
      <c r="AY85" s="1">
        <v>31539.920560892999</v>
      </c>
      <c r="AZ85" s="1">
        <v>40419.929658296001</v>
      </c>
      <c r="BA85" s="1">
        <v>58125.756199368101</v>
      </c>
      <c r="BB85" s="1">
        <v>71803.884748825003</v>
      </c>
      <c r="BC85" s="7">
        <v>57254.0269558203</v>
      </c>
    </row>
    <row r="86" spans="1:55" s="1" customFormat="1" ht="18.5" x14ac:dyDescent="0.35">
      <c r="A86" s="39" t="s">
        <v>148</v>
      </c>
      <c r="B86" s="40">
        <v>888.56769999999995</v>
      </c>
      <c r="C86" s="41">
        <v>7.44</v>
      </c>
      <c r="D86" s="39" t="s">
        <v>253</v>
      </c>
      <c r="E86" s="40" t="s">
        <v>202</v>
      </c>
      <c r="F86" s="43"/>
      <c r="G86" s="40" t="s">
        <v>254</v>
      </c>
      <c r="H86" s="47" t="s">
        <v>93</v>
      </c>
      <c r="I86" s="42">
        <f t="shared" si="7"/>
        <v>155715.65565689382</v>
      </c>
      <c r="J86" s="40">
        <f t="shared" si="8"/>
        <v>147849.23266351334</v>
      </c>
      <c r="K86" s="40">
        <f t="shared" si="9"/>
        <v>691875.47474688967</v>
      </c>
      <c r="L86" s="40">
        <f t="shared" si="10"/>
        <v>370841.2853978498</v>
      </c>
      <c r="M86" s="40">
        <v>1.35857121344816E-3</v>
      </c>
      <c r="N86" s="40">
        <f t="shared" si="11"/>
        <v>2.0934075662711567</v>
      </c>
      <c r="O86" s="40">
        <f t="shared" si="12"/>
        <v>0.53599426332247935</v>
      </c>
      <c r="P86" s="40">
        <f t="shared" si="13"/>
        <v>-46.400573667752063</v>
      </c>
      <c r="Q86" s="31" t="s">
        <v>280</v>
      </c>
      <c r="R86" s="12">
        <v>691856.03775285301</v>
      </c>
      <c r="S86" s="1">
        <v>1014657.85953582</v>
      </c>
      <c r="T86" s="1">
        <v>721575.62808624504</v>
      </c>
      <c r="U86" s="1">
        <v>604300.02271323698</v>
      </c>
      <c r="V86" s="1">
        <v>827144.78145781602</v>
      </c>
      <c r="W86" s="1">
        <v>502631.11732207</v>
      </c>
      <c r="X86" s="1">
        <v>508128.71460239601</v>
      </c>
      <c r="Y86" s="1">
        <v>734557.76626255305</v>
      </c>
      <c r="Z86" s="1">
        <v>506532.74688284699</v>
      </c>
      <c r="AA86" s="1">
        <v>754808.03699333302</v>
      </c>
      <c r="AB86" s="1">
        <v>563681.35088851803</v>
      </c>
      <c r="AC86" s="1">
        <v>876315.27745870198</v>
      </c>
      <c r="AD86" s="1">
        <v>821006.34836622095</v>
      </c>
      <c r="AE86" s="1">
        <v>787667.10357761499</v>
      </c>
      <c r="AF86" s="1">
        <v>873879.63697902404</v>
      </c>
      <c r="AG86" s="1">
        <v>522177.94131301699</v>
      </c>
      <c r="AH86" s="1">
        <v>775505.45094070095</v>
      </c>
      <c r="AI86" s="1">
        <v>739543.19590893795</v>
      </c>
      <c r="AJ86" s="1">
        <v>734340.50032544695</v>
      </c>
      <c r="AK86" s="1">
        <v>641325.03318621998</v>
      </c>
      <c r="AL86" s="1">
        <v>662757.27702315804</v>
      </c>
      <c r="AM86" s="1">
        <v>743553.04148520797</v>
      </c>
      <c r="AN86" s="1">
        <v>722316.92674015299</v>
      </c>
      <c r="AO86" s="1">
        <v>440739.00665028399</v>
      </c>
      <c r="AP86" s="1">
        <v>866072.09156084503</v>
      </c>
      <c r="AQ86" s="1">
        <v>351689.44940591202</v>
      </c>
      <c r="AR86" s="1">
        <v>379530.30390166602</v>
      </c>
      <c r="AS86" s="1">
        <v>395295.47599980299</v>
      </c>
      <c r="AT86" s="1">
        <v>169364.87032895899</v>
      </c>
      <c r="AU86" s="1">
        <v>451630.16352534102</v>
      </c>
      <c r="AV86" s="1">
        <v>331362.73110933503</v>
      </c>
      <c r="AW86" s="1">
        <v>206913.192571892</v>
      </c>
      <c r="AX86" s="1">
        <v>246515.10826092199</v>
      </c>
      <c r="AY86" s="1">
        <v>283864.93244248501</v>
      </c>
      <c r="AZ86" s="1">
        <v>384995.08789321902</v>
      </c>
      <c r="BA86" s="1">
        <v>553015.047375564</v>
      </c>
      <c r="BB86" s="1">
        <v>349126.77279410698</v>
      </c>
      <c r="BC86" s="7">
        <v>698481.73857090506</v>
      </c>
    </row>
    <row r="87" spans="1:55" s="1" customFormat="1" ht="18.5" x14ac:dyDescent="0.35">
      <c r="A87" s="39" t="s">
        <v>159</v>
      </c>
      <c r="B87" s="40">
        <v>869.60860000000002</v>
      </c>
      <c r="C87" s="41">
        <v>9.7100000000000009</v>
      </c>
      <c r="D87" s="39" t="s">
        <v>253</v>
      </c>
      <c r="E87" s="40" t="s">
        <v>270</v>
      </c>
      <c r="F87" s="40"/>
      <c r="G87" s="40" t="s">
        <v>56</v>
      </c>
      <c r="H87" s="41" t="s">
        <v>24</v>
      </c>
      <c r="I87" s="42">
        <f t="shared" si="7"/>
        <v>1185131.2849553041</v>
      </c>
      <c r="J87" s="40">
        <f t="shared" si="8"/>
        <v>1402947.7906355173</v>
      </c>
      <c r="K87" s="40">
        <f t="shared" si="9"/>
        <v>6003326.5129859615</v>
      </c>
      <c r="L87" s="40">
        <f t="shared" si="10"/>
        <v>4932950.0179783562</v>
      </c>
      <c r="M87" s="40">
        <v>4.4801504235355998E-2</v>
      </c>
      <c r="N87" s="40">
        <f t="shared" si="11"/>
        <v>0.85241327158933144</v>
      </c>
      <c r="O87" s="40">
        <f t="shared" si="12"/>
        <v>0.82170276884120086</v>
      </c>
      <c r="P87" s="40">
        <f t="shared" si="13"/>
        <v>-17.829723115879908</v>
      </c>
      <c r="Q87" s="31" t="s">
        <v>280</v>
      </c>
      <c r="R87" s="12">
        <v>5425071.2119452404</v>
      </c>
      <c r="S87" s="1">
        <v>7185041.0902800905</v>
      </c>
      <c r="T87" s="1">
        <v>6736334.8268270399</v>
      </c>
      <c r="U87" s="1">
        <v>9156817.6316998005</v>
      </c>
      <c r="V87" s="1">
        <v>4382776.2614189098</v>
      </c>
      <c r="W87" s="1">
        <v>6817416.87508759</v>
      </c>
      <c r="X87" s="1">
        <v>5755125.7408568002</v>
      </c>
      <c r="Y87" s="1">
        <v>5434852.6837756904</v>
      </c>
      <c r="Z87" s="1">
        <v>7279480.5657610502</v>
      </c>
      <c r="AA87" s="1">
        <v>5544438.4257284198</v>
      </c>
      <c r="AB87" s="1">
        <v>4485997.0242360197</v>
      </c>
      <c r="AC87" s="1">
        <v>8447100.8616955597</v>
      </c>
      <c r="AD87" s="1">
        <v>6909018.3979109498</v>
      </c>
      <c r="AE87" s="1">
        <v>6551831.0608425196</v>
      </c>
      <c r="AF87" s="1">
        <v>5395994.0271562301</v>
      </c>
      <c r="AG87" s="1">
        <v>5168457.96346696</v>
      </c>
      <c r="AH87" s="1">
        <v>5631146.6049621198</v>
      </c>
      <c r="AI87" s="1">
        <v>5485323.1795243202</v>
      </c>
      <c r="AJ87" s="1">
        <v>3725214.8619985199</v>
      </c>
      <c r="AK87" s="1">
        <v>5245463.5111053605</v>
      </c>
      <c r="AL87" s="1">
        <v>5439183.9921973404</v>
      </c>
      <c r="AM87" s="1">
        <v>5681597.5938849002</v>
      </c>
      <c r="AN87" s="1">
        <v>6055958.0387402298</v>
      </c>
      <c r="AO87" s="1">
        <v>5856852.8737266902</v>
      </c>
      <c r="AP87" s="1">
        <v>6512071.1785891904</v>
      </c>
      <c r="AQ87" s="1">
        <v>5777922.8542174799</v>
      </c>
      <c r="AR87" s="1">
        <v>4590546.4757480202</v>
      </c>
      <c r="AS87" s="1">
        <v>4415737.4118974097</v>
      </c>
      <c r="AT87" s="1">
        <v>4574359.38006387</v>
      </c>
      <c r="AU87" s="1">
        <v>6936316.2501535201</v>
      </c>
      <c r="AV87" s="1">
        <v>4067597.2648434201</v>
      </c>
      <c r="AW87" s="1">
        <v>3267992.6032970902</v>
      </c>
      <c r="AX87" s="1">
        <v>4361871.1366480999</v>
      </c>
      <c r="AY87" s="1">
        <v>4215059.0888597798</v>
      </c>
      <c r="AZ87" s="1">
        <v>3764191.40689418</v>
      </c>
      <c r="BA87" s="1">
        <v>5849583.4292024402</v>
      </c>
      <c r="BB87" s="1">
        <v>8181647.3765375996</v>
      </c>
      <c r="BC87" s="7">
        <v>4970498.3915948505</v>
      </c>
    </row>
    <row r="88" spans="1:55" s="1" customFormat="1" ht="18.5" x14ac:dyDescent="0.35">
      <c r="A88" s="39" t="s">
        <v>162</v>
      </c>
      <c r="B88" s="40">
        <v>704.58349999999996</v>
      </c>
      <c r="C88" s="41">
        <v>7.79</v>
      </c>
      <c r="D88" s="39" t="s">
        <v>247</v>
      </c>
      <c r="E88" s="40" t="s">
        <v>205</v>
      </c>
      <c r="F88" s="40" t="s">
        <v>248</v>
      </c>
      <c r="G88" s="40" t="s">
        <v>7</v>
      </c>
      <c r="H88" s="41" t="s">
        <v>24</v>
      </c>
      <c r="I88" s="42">
        <f t="shared" si="7"/>
        <v>44794.432886314054</v>
      </c>
      <c r="J88" s="40">
        <f t="shared" si="8"/>
        <v>58910.877118746335</v>
      </c>
      <c r="K88" s="40">
        <f t="shared" si="9"/>
        <v>233133.79466635367</v>
      </c>
      <c r="L88" s="40">
        <f t="shared" si="10"/>
        <v>140339.01668380771</v>
      </c>
      <c r="M88" s="40">
        <v>2.82464044792613E-3</v>
      </c>
      <c r="N88" s="40">
        <f t="shared" si="11"/>
        <v>1.8732627818213141</v>
      </c>
      <c r="O88" s="40">
        <f t="shared" si="12"/>
        <v>0.60196771079307498</v>
      </c>
      <c r="P88" s="40">
        <f t="shared" si="13"/>
        <v>-39.803228920692504</v>
      </c>
      <c r="Q88" s="31" t="s">
        <v>280</v>
      </c>
      <c r="R88" s="12">
        <v>238743.837892218</v>
      </c>
      <c r="S88" s="1">
        <v>228256.03140916</v>
      </c>
      <c r="T88" s="1">
        <v>252413.03708403499</v>
      </c>
      <c r="U88" s="1">
        <v>313505.56374964601</v>
      </c>
      <c r="V88" s="1">
        <v>157574.393126671</v>
      </c>
      <c r="W88" s="1">
        <v>299680.37750411098</v>
      </c>
      <c r="X88" s="1">
        <v>265612.71774147497</v>
      </c>
      <c r="Y88" s="1">
        <v>298331.67635835602</v>
      </c>
      <c r="Z88" s="1">
        <v>300609.066880973</v>
      </c>
      <c r="AA88" s="1">
        <v>236936.65421836899</v>
      </c>
      <c r="AB88" s="1">
        <v>204856.973000339</v>
      </c>
      <c r="AC88" s="1">
        <v>277587.31151491398</v>
      </c>
      <c r="AD88" s="1">
        <v>171133.999306176</v>
      </c>
      <c r="AE88" s="1">
        <v>242986.01462332901</v>
      </c>
      <c r="AF88" s="1">
        <v>186077.79492373799</v>
      </c>
      <c r="AG88" s="1">
        <v>216780.86058544501</v>
      </c>
      <c r="AH88" s="1">
        <v>216275.886618057</v>
      </c>
      <c r="AI88" s="1">
        <v>157463.076913183</v>
      </c>
      <c r="AJ88" s="1">
        <v>191705.68033055501</v>
      </c>
      <c r="AK88" s="1">
        <v>247638.19007870799</v>
      </c>
      <c r="AL88" s="1">
        <v>225551.50802517001</v>
      </c>
      <c r="AM88" s="1">
        <v>223542.19070399299</v>
      </c>
      <c r="AN88" s="1">
        <v>218832.58984947001</v>
      </c>
      <c r="AO88" s="1">
        <v>169490.06156627301</v>
      </c>
      <c r="AP88" s="1">
        <v>271957.87470967602</v>
      </c>
      <c r="AQ88" s="1">
        <v>247935.29261115601</v>
      </c>
      <c r="AR88" s="1">
        <v>73260.830341695706</v>
      </c>
      <c r="AS88" s="1">
        <v>102439.23658146099</v>
      </c>
      <c r="AT88" s="1">
        <v>119422.85046329501</v>
      </c>
      <c r="AU88" s="1">
        <v>137355.13181179701</v>
      </c>
      <c r="AV88" s="1">
        <v>130760.93247739899</v>
      </c>
      <c r="AW88" s="1">
        <v>84391.349875944506</v>
      </c>
      <c r="AX88" s="1">
        <v>131687.204290558</v>
      </c>
      <c r="AY88" s="1">
        <v>94124.465710629898</v>
      </c>
      <c r="AZ88" s="1">
        <v>130491.554180172</v>
      </c>
      <c r="BA88" s="1">
        <v>211466.683974599</v>
      </c>
      <c r="BB88" s="1">
        <v>276372.03597209498</v>
      </c>
      <c r="BC88" s="7">
        <v>192295.924526046</v>
      </c>
    </row>
    <row r="89" spans="1:55" s="1" customFormat="1" ht="18.5" x14ac:dyDescent="0.35">
      <c r="A89" s="39" t="s">
        <v>163</v>
      </c>
      <c r="B89" s="40">
        <v>732.61869999999999</v>
      </c>
      <c r="C89" s="41">
        <v>9.92</v>
      </c>
      <c r="D89" s="39" t="s">
        <v>251</v>
      </c>
      <c r="E89" s="40" t="s">
        <v>206</v>
      </c>
      <c r="F89" s="40" t="s">
        <v>248</v>
      </c>
      <c r="G89" s="40"/>
      <c r="H89" s="41"/>
      <c r="I89" s="42">
        <f t="shared" si="7"/>
        <v>126471.43116806554</v>
      </c>
      <c r="J89" s="40">
        <f t="shared" si="8"/>
        <v>81747.714888957504</v>
      </c>
      <c r="K89" s="40">
        <f t="shared" si="9"/>
        <v>289653.55290277337</v>
      </c>
      <c r="L89" s="40">
        <f t="shared" si="10"/>
        <v>153943.14752131212</v>
      </c>
      <c r="M89" s="40">
        <v>7.2231351740978901E-3</v>
      </c>
      <c r="N89" s="40">
        <f t="shared" si="11"/>
        <v>1.1834695356110241</v>
      </c>
      <c r="O89" s="40">
        <f t="shared" si="12"/>
        <v>0.53147336180953209</v>
      </c>
      <c r="P89" s="40">
        <f t="shared" si="13"/>
        <v>-46.852663819046789</v>
      </c>
      <c r="Q89" s="31" t="s">
        <v>280</v>
      </c>
      <c r="R89" s="12">
        <v>163502.752945018</v>
      </c>
      <c r="S89" s="1">
        <v>180182.196237706</v>
      </c>
      <c r="T89" s="1">
        <v>349091.57987406402</v>
      </c>
      <c r="U89" s="1">
        <v>370180.41985799698</v>
      </c>
      <c r="V89" s="1">
        <v>354563.38465809799</v>
      </c>
      <c r="W89" s="1">
        <v>596491.18413532805</v>
      </c>
      <c r="X89" s="1">
        <v>248901.90881779901</v>
      </c>
      <c r="Y89" s="1">
        <v>438726.83998666098</v>
      </c>
      <c r="Z89" s="1">
        <v>531041.74842177401</v>
      </c>
      <c r="AA89" s="1">
        <v>282987.91058543301</v>
      </c>
      <c r="AB89" s="1">
        <v>126578.977758686</v>
      </c>
      <c r="AC89" s="1">
        <v>224592.14392349601</v>
      </c>
      <c r="AD89" s="1">
        <v>277985.21007897699</v>
      </c>
      <c r="AE89" s="1">
        <v>259704.45566273201</v>
      </c>
      <c r="AF89" s="1">
        <v>281832.73963397898</v>
      </c>
      <c r="AG89" s="1">
        <v>442130.70295844099</v>
      </c>
      <c r="AH89" s="1">
        <v>480497.34126611601</v>
      </c>
      <c r="AI89" s="1">
        <v>225613.99548004399</v>
      </c>
      <c r="AJ89" s="1">
        <v>196325.98955462599</v>
      </c>
      <c r="AK89" s="1">
        <v>245070.92462956</v>
      </c>
      <c r="AL89" s="1">
        <v>278837.71209903801</v>
      </c>
      <c r="AM89" s="1">
        <v>174947.78952490399</v>
      </c>
      <c r="AN89" s="1">
        <v>99946.530313651499</v>
      </c>
      <c r="AO89" s="1">
        <v>247779.75282284201</v>
      </c>
      <c r="AP89" s="1">
        <v>137077.70028904601</v>
      </c>
      <c r="AQ89" s="1">
        <v>316400.48395609</v>
      </c>
      <c r="AR89" s="1">
        <v>45619.969840307298</v>
      </c>
      <c r="AS89" s="1">
        <v>70478.222062475703</v>
      </c>
      <c r="AT89" s="1">
        <v>70608.495404782603</v>
      </c>
      <c r="AU89" s="1">
        <v>141389.51367268601</v>
      </c>
      <c r="AV89" s="1">
        <v>164797.48349754501</v>
      </c>
      <c r="AW89" s="1">
        <v>158078.174083363</v>
      </c>
      <c r="AX89" s="1">
        <v>155806.38404044599</v>
      </c>
      <c r="AY89" s="1">
        <v>118697.152490238</v>
      </c>
      <c r="AZ89" s="1">
        <v>157672.164833546</v>
      </c>
      <c r="BA89" s="1">
        <v>275742.97749263397</v>
      </c>
      <c r="BB89" s="1">
        <v>331333.44505432702</v>
      </c>
      <c r="BC89" s="7">
        <v>157093.787783395</v>
      </c>
    </row>
    <row r="90" spans="1:55" s="1" customFormat="1" ht="18.5" x14ac:dyDescent="0.35">
      <c r="A90" s="39" t="s">
        <v>164</v>
      </c>
      <c r="B90" s="40">
        <v>646.50469999999996</v>
      </c>
      <c r="C90" s="41">
        <v>4.99</v>
      </c>
      <c r="D90" s="39" t="s">
        <v>251</v>
      </c>
      <c r="E90" s="40" t="s">
        <v>207</v>
      </c>
      <c r="F90" s="40" t="s">
        <v>248</v>
      </c>
      <c r="G90" s="40"/>
      <c r="H90" s="41"/>
      <c r="I90" s="42">
        <f t="shared" si="7"/>
        <v>25247.054095127849</v>
      </c>
      <c r="J90" s="40">
        <f t="shared" si="8"/>
        <v>22445.061576153887</v>
      </c>
      <c r="K90" s="40">
        <f t="shared" si="9"/>
        <v>100174.77503432731</v>
      </c>
      <c r="L90" s="40">
        <f t="shared" si="10"/>
        <v>73716.869906559237</v>
      </c>
      <c r="M90" s="40">
        <v>9.87423235901402E-3</v>
      </c>
      <c r="N90" s="40">
        <f t="shared" si="11"/>
        <v>1.0832297579595547</v>
      </c>
      <c r="O90" s="40">
        <f t="shared" si="12"/>
        <v>0.73588256006862374</v>
      </c>
      <c r="P90" s="40">
        <f t="shared" si="13"/>
        <v>-26.41174399313762</v>
      </c>
      <c r="Q90" s="31" t="s">
        <v>280</v>
      </c>
      <c r="R90" s="12">
        <v>87161.408328412406</v>
      </c>
      <c r="S90" s="1">
        <v>163279.086363301</v>
      </c>
      <c r="T90" s="1">
        <v>97377.263454970103</v>
      </c>
      <c r="U90" s="1">
        <v>127593.19540615</v>
      </c>
      <c r="V90" s="1">
        <v>86817.690131581694</v>
      </c>
      <c r="W90" s="1">
        <v>96725.207602604205</v>
      </c>
      <c r="X90" s="1">
        <v>117921.721551308</v>
      </c>
      <c r="Y90" s="1">
        <v>84099.629428328</v>
      </c>
      <c r="Z90" s="1">
        <v>109075.233402452</v>
      </c>
      <c r="AA90" s="1">
        <v>85197.2655272259</v>
      </c>
      <c r="AB90" s="1">
        <v>62105.1227719788</v>
      </c>
      <c r="AC90" s="1">
        <v>146641.11944777801</v>
      </c>
      <c r="AD90" s="1">
        <v>114076.400588152</v>
      </c>
      <c r="AE90" s="1">
        <v>75881.602910885296</v>
      </c>
      <c r="AF90" s="1">
        <v>81131.912118677603</v>
      </c>
      <c r="AG90" s="1">
        <v>99753.197355403507</v>
      </c>
      <c r="AH90" s="1">
        <v>73341.757559350997</v>
      </c>
      <c r="AI90" s="1">
        <v>99493.299747427402</v>
      </c>
      <c r="AJ90" s="1">
        <v>122641.58133968701</v>
      </c>
      <c r="AK90" s="1">
        <v>98098.922532911703</v>
      </c>
      <c r="AL90" s="1">
        <v>86472.456145032003</v>
      </c>
      <c r="AM90" s="1">
        <v>152717.39976879899</v>
      </c>
      <c r="AN90" s="1">
        <v>82714.937435500702</v>
      </c>
      <c r="AO90" s="1">
        <v>84404.433870420893</v>
      </c>
      <c r="AP90" s="1">
        <v>83352.908166017703</v>
      </c>
      <c r="AQ90" s="1">
        <v>86469.397938154405</v>
      </c>
      <c r="AR90" s="1">
        <v>74064.330029499106</v>
      </c>
      <c r="AS90" s="1">
        <v>84711.415647100002</v>
      </c>
      <c r="AT90" s="1">
        <v>115596.96778499801</v>
      </c>
      <c r="AU90" s="1">
        <v>68972.4693417417</v>
      </c>
      <c r="AV90" s="1">
        <v>95053.482505468593</v>
      </c>
      <c r="AW90" s="1">
        <v>28131.174766655298</v>
      </c>
      <c r="AX90" s="1">
        <v>45582.487240336101</v>
      </c>
      <c r="AY90" s="1">
        <v>61099.588570794302</v>
      </c>
      <c r="AZ90" s="1">
        <v>77664.8611065429</v>
      </c>
      <c r="BA90" s="1">
        <v>83232.657242039306</v>
      </c>
      <c r="BB90" s="1">
        <v>70282.951554136002</v>
      </c>
      <c r="BC90" s="7">
        <v>80210.053089399604</v>
      </c>
    </row>
    <row r="91" spans="1:55" s="1" customFormat="1" ht="18.5" x14ac:dyDescent="0.35">
      <c r="A91" s="39" t="s">
        <v>165</v>
      </c>
      <c r="B91" s="40">
        <v>674.53750000000002</v>
      </c>
      <c r="C91" s="41">
        <v>5.89</v>
      </c>
      <c r="D91" s="39" t="s">
        <v>251</v>
      </c>
      <c r="E91" s="40" t="s">
        <v>241</v>
      </c>
      <c r="F91" s="40" t="s">
        <v>248</v>
      </c>
      <c r="G91" s="43" t="s">
        <v>7</v>
      </c>
      <c r="H91" s="41" t="s">
        <v>24</v>
      </c>
      <c r="I91" s="42">
        <f t="shared" si="7"/>
        <v>974984.96973235311</v>
      </c>
      <c r="J91" s="40">
        <f t="shared" si="8"/>
        <v>686828.89262390847</v>
      </c>
      <c r="K91" s="40">
        <f t="shared" si="9"/>
        <v>4361273.4909802517</v>
      </c>
      <c r="L91" s="40">
        <f t="shared" si="10"/>
        <v>2888356.3085848144</v>
      </c>
      <c r="M91" s="40">
        <v>1.52640923424515E-3</v>
      </c>
      <c r="N91" s="40">
        <f t="shared" si="11"/>
        <v>1.6423872037871936</v>
      </c>
      <c r="O91" s="40">
        <f t="shared" si="12"/>
        <v>0.66227360301030325</v>
      </c>
      <c r="P91" s="40">
        <f t="shared" si="13"/>
        <v>-33.772639698969684</v>
      </c>
      <c r="Q91" s="31" t="s">
        <v>280</v>
      </c>
      <c r="R91" s="12">
        <v>3525016.3095673998</v>
      </c>
      <c r="S91" s="1">
        <v>7125489.1385514904</v>
      </c>
      <c r="T91" s="1">
        <v>4216534.0557425702</v>
      </c>
      <c r="U91" s="1">
        <v>5649650.4090093803</v>
      </c>
      <c r="V91" s="1">
        <v>3928850.8276524302</v>
      </c>
      <c r="W91" s="1">
        <v>4871838.6625870299</v>
      </c>
      <c r="X91" s="1">
        <v>4761637.49395609</v>
      </c>
      <c r="Y91" s="1">
        <v>4748324.4048527703</v>
      </c>
      <c r="Z91" s="1">
        <v>4806818.9313980304</v>
      </c>
      <c r="AA91" s="1">
        <v>3588329.4092047401</v>
      </c>
      <c r="AB91" s="1">
        <v>2801536.9536110298</v>
      </c>
      <c r="AC91" s="1">
        <v>5280092.2781001898</v>
      </c>
      <c r="AD91" s="1">
        <v>5230672.5732966298</v>
      </c>
      <c r="AE91" s="1">
        <v>3646914.0348804202</v>
      </c>
      <c r="AF91" s="1">
        <v>3588802.1556714801</v>
      </c>
      <c r="AG91" s="1">
        <v>4066061.1120261601</v>
      </c>
      <c r="AH91" s="1">
        <v>3526748.6419955902</v>
      </c>
      <c r="AI91" s="1">
        <v>3794048.34533162</v>
      </c>
      <c r="AJ91" s="1">
        <v>4863227.5460056299</v>
      </c>
      <c r="AK91" s="1">
        <v>3793811.83809178</v>
      </c>
      <c r="AL91" s="1">
        <v>4200795.3229890103</v>
      </c>
      <c r="AM91" s="1">
        <v>6170589.6288676001</v>
      </c>
      <c r="AN91" s="1">
        <v>3622634.8622581</v>
      </c>
      <c r="AO91" s="1">
        <v>4442867.7433867399</v>
      </c>
      <c r="AP91" s="1">
        <v>3203526.1663941299</v>
      </c>
      <c r="AQ91" s="1">
        <v>3938291.92005848</v>
      </c>
      <c r="AR91" s="1">
        <v>2306549.6272102701</v>
      </c>
      <c r="AS91" s="1">
        <v>3026541.0494003701</v>
      </c>
      <c r="AT91" s="1">
        <v>3109768.2405486102</v>
      </c>
      <c r="AU91" s="1">
        <v>2898487.5613672002</v>
      </c>
      <c r="AV91" s="1">
        <v>2734016.76772431</v>
      </c>
      <c r="AW91" s="1">
        <v>1523826.9326839</v>
      </c>
      <c r="AX91" s="1">
        <v>2575540.41490957</v>
      </c>
      <c r="AY91" s="1">
        <v>2612259.2904193001</v>
      </c>
      <c r="AZ91" s="1">
        <v>2494975.8956002002</v>
      </c>
      <c r="BA91" s="1">
        <v>3735333.95358398</v>
      </c>
      <c r="BB91" s="1">
        <v>4054854.7488471</v>
      </c>
      <c r="BC91" s="7">
        <v>3588121.2207229598</v>
      </c>
    </row>
    <row r="92" spans="1:55" s="1" customFormat="1" ht="18.5" x14ac:dyDescent="0.35">
      <c r="A92" s="39" t="s">
        <v>166</v>
      </c>
      <c r="B92" s="40">
        <v>688.55240000000003</v>
      </c>
      <c r="C92" s="41">
        <v>6.47</v>
      </c>
      <c r="D92" s="39" t="s">
        <v>251</v>
      </c>
      <c r="E92" s="40" t="s">
        <v>208</v>
      </c>
      <c r="F92" s="40" t="s">
        <v>10</v>
      </c>
      <c r="G92" s="40" t="s">
        <v>7</v>
      </c>
      <c r="H92" s="41" t="s">
        <v>24</v>
      </c>
      <c r="I92" s="42">
        <f t="shared" si="7"/>
        <v>490770.96894017747</v>
      </c>
      <c r="J92" s="40">
        <f t="shared" si="8"/>
        <v>483057.25703166012</v>
      </c>
      <c r="K92" s="40">
        <f t="shared" si="9"/>
        <v>2296553.8666370925</v>
      </c>
      <c r="L92" s="40">
        <f t="shared" si="10"/>
        <v>1550761.7516918601</v>
      </c>
      <c r="M92" s="40">
        <v>3.1073757095713E-3</v>
      </c>
      <c r="N92" s="40">
        <f t="shared" si="11"/>
        <v>1.5269267000027853</v>
      </c>
      <c r="O92" s="40">
        <f t="shared" si="12"/>
        <v>0.67525598864470948</v>
      </c>
      <c r="P92" s="40">
        <f t="shared" si="13"/>
        <v>-32.474401135529057</v>
      </c>
      <c r="Q92" s="31" t="s">
        <v>280</v>
      </c>
      <c r="R92" s="12">
        <v>2011662.53800267</v>
      </c>
      <c r="S92" s="1">
        <v>4021991.4204616901</v>
      </c>
      <c r="T92" s="1">
        <v>2245858.2368928501</v>
      </c>
      <c r="U92" s="1">
        <v>2728253.9746367699</v>
      </c>
      <c r="V92" s="1">
        <v>1936864.3434273</v>
      </c>
      <c r="W92" s="1">
        <v>3048275.0370356599</v>
      </c>
      <c r="X92" s="1">
        <v>2342812.0135090998</v>
      </c>
      <c r="Y92" s="1">
        <v>1834112.98590197</v>
      </c>
      <c r="Z92" s="1">
        <v>2608295.9165750402</v>
      </c>
      <c r="AA92" s="1">
        <v>2226766.5770986602</v>
      </c>
      <c r="AB92" s="1">
        <v>1704312.7268244999</v>
      </c>
      <c r="AC92" s="1">
        <v>2604576.65949958</v>
      </c>
      <c r="AD92" s="1">
        <v>2394914.8249139502</v>
      </c>
      <c r="AE92" s="1">
        <v>1915949.5066499901</v>
      </c>
      <c r="AF92" s="1">
        <v>2243466.1569085401</v>
      </c>
      <c r="AG92" s="1">
        <v>1847826.60772184</v>
      </c>
      <c r="AH92" s="1">
        <v>2100324.0903125601</v>
      </c>
      <c r="AI92" s="1">
        <v>2232348.4790459499</v>
      </c>
      <c r="AJ92" s="1">
        <v>2632556.5089304</v>
      </c>
      <c r="AK92" s="1">
        <v>1888719.56059423</v>
      </c>
      <c r="AL92" s="1">
        <v>2265540.00012438</v>
      </c>
      <c r="AM92" s="1">
        <v>2782076.1766485102</v>
      </c>
      <c r="AN92" s="1">
        <v>2079747.4943751399</v>
      </c>
      <c r="AO92" s="1">
        <v>2244307.88504289</v>
      </c>
      <c r="AP92" s="1">
        <v>1816095.2818241301</v>
      </c>
      <c r="AQ92" s="1">
        <v>1952745.5296060899</v>
      </c>
      <c r="AR92" s="1">
        <v>1048009.73611017</v>
      </c>
      <c r="AS92" s="1">
        <v>1784017.1127800799</v>
      </c>
      <c r="AT92" s="1">
        <v>1387614.6124152699</v>
      </c>
      <c r="AU92" s="1">
        <v>1610092.1216847301</v>
      </c>
      <c r="AV92" s="1">
        <v>1292251.11609564</v>
      </c>
      <c r="AW92" s="1">
        <v>911381.20942842204</v>
      </c>
      <c r="AX92" s="1">
        <v>1598751.0970029701</v>
      </c>
      <c r="AY92" s="1">
        <v>1086425.5460784901</v>
      </c>
      <c r="AZ92" s="1">
        <v>1253401.56395963</v>
      </c>
      <c r="BA92" s="1">
        <v>1967655.45678744</v>
      </c>
      <c r="BB92" s="1">
        <v>2483721.75498401</v>
      </c>
      <c r="BC92" s="7">
        <v>2185819.6929754699</v>
      </c>
    </row>
    <row r="93" spans="1:55" s="1" customFormat="1" ht="18.5" x14ac:dyDescent="0.35">
      <c r="A93" s="39" t="s">
        <v>167</v>
      </c>
      <c r="B93" s="40">
        <v>702.56769999999995</v>
      </c>
      <c r="C93" s="41">
        <v>6.94</v>
      </c>
      <c r="D93" s="39" t="s">
        <v>251</v>
      </c>
      <c r="E93" s="40" t="s">
        <v>204</v>
      </c>
      <c r="F93" s="40" t="s">
        <v>248</v>
      </c>
      <c r="G93" s="40" t="s">
        <v>7</v>
      </c>
      <c r="H93" s="41" t="s">
        <v>24</v>
      </c>
      <c r="I93" s="42">
        <f t="shared" si="7"/>
        <v>2527023.6530563142</v>
      </c>
      <c r="J93" s="40">
        <f t="shared" si="8"/>
        <v>6267719.3718127171</v>
      </c>
      <c r="K93" s="40">
        <f t="shared" si="9"/>
        <v>23449110.461374007</v>
      </c>
      <c r="L93" s="40">
        <f t="shared" si="10"/>
        <v>15641871.873109259</v>
      </c>
      <c r="M93" s="40">
        <v>4.37005251975794E-3</v>
      </c>
      <c r="N93" s="40">
        <f t="shared" si="11"/>
        <v>1.9256214526071669</v>
      </c>
      <c r="O93" s="40">
        <f t="shared" si="12"/>
        <v>0.66705608721810417</v>
      </c>
      <c r="P93" s="40">
        <f t="shared" si="13"/>
        <v>-33.294391278189586</v>
      </c>
      <c r="Q93" s="31" t="s">
        <v>280</v>
      </c>
      <c r="R93" s="12">
        <v>21701128.482995499</v>
      </c>
      <c r="S93" s="1">
        <v>27451126.745434701</v>
      </c>
      <c r="T93" s="1">
        <v>24760988.234024402</v>
      </c>
      <c r="U93" s="1">
        <v>28676891.743358001</v>
      </c>
      <c r="V93" s="1">
        <v>19231490.539660498</v>
      </c>
      <c r="W93" s="1">
        <v>27948270.878364898</v>
      </c>
      <c r="X93" s="1">
        <v>23621524.171473902</v>
      </c>
      <c r="Y93" s="1">
        <v>26979785.301768601</v>
      </c>
      <c r="Z93" s="1">
        <v>27723120.881696802</v>
      </c>
      <c r="AA93" s="1">
        <v>23766063.4572163</v>
      </c>
      <c r="AB93" s="1">
        <v>21302797.312514398</v>
      </c>
      <c r="AC93" s="1">
        <v>24527999.8113323</v>
      </c>
      <c r="AD93" s="1">
        <v>23280623.489273399</v>
      </c>
      <c r="AE93" s="1">
        <v>24670545.5274074</v>
      </c>
      <c r="AF93" s="1">
        <v>22964627.444571499</v>
      </c>
      <c r="AG93" s="1">
        <v>20834566.2386485</v>
      </c>
      <c r="AH93" s="1">
        <v>21642959.051647998</v>
      </c>
      <c r="AI93" s="1">
        <v>21452416.023876902</v>
      </c>
      <c r="AJ93" s="1">
        <v>20680994.891102299</v>
      </c>
      <c r="AK93" s="1">
        <v>20937277.098478701</v>
      </c>
      <c r="AL93" s="1">
        <v>23611511.643079299</v>
      </c>
      <c r="AM93" s="1">
        <v>22031305.048295699</v>
      </c>
      <c r="AN93" s="1">
        <v>21645593.305180199</v>
      </c>
      <c r="AO93" s="1">
        <v>23150407.0954923</v>
      </c>
      <c r="AP93" s="1">
        <v>22645501.822035398</v>
      </c>
      <c r="AQ93" s="1">
        <v>22437355.756794401</v>
      </c>
      <c r="AR93" s="1">
        <v>7678114.2937022299</v>
      </c>
      <c r="AS93" s="1">
        <v>15820829.1667517</v>
      </c>
      <c r="AT93" s="1">
        <v>12598216.6801758</v>
      </c>
      <c r="AU93" s="1">
        <v>17454562.025536299</v>
      </c>
      <c r="AV93" s="1">
        <v>10641969.057898</v>
      </c>
      <c r="AW93" s="1">
        <v>11001130.6872657</v>
      </c>
      <c r="AX93" s="1">
        <v>16713443.8878175</v>
      </c>
      <c r="AY93" s="1">
        <v>11460957.160830799</v>
      </c>
      <c r="AZ93" s="1">
        <v>10766365.144867999</v>
      </c>
      <c r="BA93" s="1">
        <v>23115149.8107813</v>
      </c>
      <c r="BB93" s="1">
        <v>28942998.930982299</v>
      </c>
      <c r="BC93" s="7">
        <v>21508725.630701501</v>
      </c>
    </row>
    <row r="94" spans="1:55" s="1" customFormat="1" ht="18.5" x14ac:dyDescent="0.35">
      <c r="A94" s="39" t="s">
        <v>161</v>
      </c>
      <c r="B94" s="40">
        <v>716.58299999999997</v>
      </c>
      <c r="C94" s="41">
        <v>7.66</v>
      </c>
      <c r="D94" s="39" t="s">
        <v>251</v>
      </c>
      <c r="E94" s="40" t="s">
        <v>209</v>
      </c>
      <c r="F94" s="40" t="s">
        <v>248</v>
      </c>
      <c r="G94" s="40"/>
      <c r="H94" s="41" t="s">
        <v>24</v>
      </c>
      <c r="I94" s="42">
        <f t="shared" si="7"/>
        <v>58135.964826988078</v>
      </c>
      <c r="J94" s="40">
        <f t="shared" si="8"/>
        <v>41929.13638273532</v>
      </c>
      <c r="K94" s="40">
        <f t="shared" si="9"/>
        <v>233618.2229695381</v>
      </c>
      <c r="L94" s="40">
        <f t="shared" si="10"/>
        <v>159239.49996535204</v>
      </c>
      <c r="M94" s="40">
        <v>2.5711699247377802E-3</v>
      </c>
      <c r="N94" s="40">
        <f t="shared" si="11"/>
        <v>1.384941921901292</v>
      </c>
      <c r="O94" s="40">
        <f t="shared" si="12"/>
        <v>0.681622768726032</v>
      </c>
      <c r="P94" s="40">
        <f t="shared" si="13"/>
        <v>-31.837723127396806</v>
      </c>
      <c r="Q94" s="31" t="s">
        <v>280</v>
      </c>
      <c r="R94" s="12">
        <v>226148.84406743399</v>
      </c>
      <c r="S94" s="1">
        <v>394972.65052391699</v>
      </c>
      <c r="T94" s="1">
        <v>254222.209257246</v>
      </c>
      <c r="U94" s="1">
        <v>289832.982184719</v>
      </c>
      <c r="V94" s="1">
        <v>184346.444753661</v>
      </c>
      <c r="W94" s="1">
        <v>361081.37907143601</v>
      </c>
      <c r="X94" s="1">
        <v>249925.50186989101</v>
      </c>
      <c r="Y94" s="1">
        <v>159791.43523330599</v>
      </c>
      <c r="Z94" s="1">
        <v>248200.31835461399</v>
      </c>
      <c r="AA94" s="1">
        <v>260084.686316512</v>
      </c>
      <c r="AB94" s="1">
        <v>180816.24363869301</v>
      </c>
      <c r="AC94" s="1">
        <v>239122.65211533199</v>
      </c>
      <c r="AD94" s="1">
        <v>232057.89524382001</v>
      </c>
      <c r="AE94" s="1">
        <v>153191.04678521099</v>
      </c>
      <c r="AF94" s="1">
        <v>165430.84666026701</v>
      </c>
      <c r="AG94" s="1">
        <v>193227.58824849501</v>
      </c>
      <c r="AH94" s="1">
        <v>207583.86278802599</v>
      </c>
      <c r="AI94" s="1">
        <v>259685.56245707101</v>
      </c>
      <c r="AJ94" s="1">
        <v>259836.392015216</v>
      </c>
      <c r="AK94" s="1">
        <v>187971.54423373999</v>
      </c>
      <c r="AL94" s="1">
        <v>226386.84665215699</v>
      </c>
      <c r="AM94" s="1">
        <v>273764.29073589703</v>
      </c>
      <c r="AN94" s="1">
        <v>197523.403732771</v>
      </c>
      <c r="AO94" s="1">
        <v>255980.60118059401</v>
      </c>
      <c r="AP94" s="1">
        <v>157084.38890545201</v>
      </c>
      <c r="AQ94" s="1">
        <v>255804.180182513</v>
      </c>
      <c r="AR94" s="1">
        <v>130023.109616659</v>
      </c>
      <c r="AS94" s="1">
        <v>159047.57033515099</v>
      </c>
      <c r="AT94" s="1">
        <v>133874.27139433101</v>
      </c>
      <c r="AU94" s="1">
        <v>152285.44138824899</v>
      </c>
      <c r="AV94" s="1">
        <v>155073.772966869</v>
      </c>
      <c r="AW94" s="1">
        <v>95566.153341064201</v>
      </c>
      <c r="AX94" s="1">
        <v>149544.17675700501</v>
      </c>
      <c r="AY94" s="1">
        <v>123432.538829959</v>
      </c>
      <c r="AZ94" s="1">
        <v>156346.05469819601</v>
      </c>
      <c r="BA94" s="1">
        <v>184443.98407762899</v>
      </c>
      <c r="BB94" s="1">
        <v>231478.83555119799</v>
      </c>
      <c r="BC94" s="7">
        <v>239758.090627914</v>
      </c>
    </row>
    <row r="95" spans="1:55" s="1" customFormat="1" ht="18.5" x14ac:dyDescent="0.35">
      <c r="A95" s="39" t="s">
        <v>172</v>
      </c>
      <c r="B95" s="40">
        <v>744.61429999999996</v>
      </c>
      <c r="C95" s="41">
        <v>10.19</v>
      </c>
      <c r="D95" s="39" t="s">
        <v>251</v>
      </c>
      <c r="E95" s="40" t="s">
        <v>210</v>
      </c>
      <c r="F95" s="40" t="s">
        <v>248</v>
      </c>
      <c r="G95" s="40"/>
      <c r="H95" s="41" t="s">
        <v>24</v>
      </c>
      <c r="I95" s="42">
        <f t="shared" si="7"/>
        <v>77595.820661886435</v>
      </c>
      <c r="J95" s="40">
        <f t="shared" si="8"/>
        <v>104194.67267855305</v>
      </c>
      <c r="K95" s="40">
        <f t="shared" si="9"/>
        <v>341386.98278115969</v>
      </c>
      <c r="L95" s="40">
        <f t="shared" si="10"/>
        <v>248948.03595929686</v>
      </c>
      <c r="M95" s="40">
        <v>2.3660503008097199E-2</v>
      </c>
      <c r="N95" s="40">
        <f t="shared" si="11"/>
        <v>1.0674926290776348</v>
      </c>
      <c r="O95" s="40">
        <f t="shared" si="12"/>
        <v>0.72922533229358877</v>
      </c>
      <c r="P95" s="40">
        <f t="shared" si="13"/>
        <v>-27.077466770641117</v>
      </c>
      <c r="Q95" s="31" t="s">
        <v>280</v>
      </c>
      <c r="R95" s="12">
        <v>362283.75917472102</v>
      </c>
      <c r="S95" s="1">
        <v>540707.93812171195</v>
      </c>
      <c r="T95" s="1">
        <v>387120.15949526598</v>
      </c>
      <c r="U95" s="1">
        <v>441983.121137977</v>
      </c>
      <c r="V95" s="1">
        <v>292763.82629012602</v>
      </c>
      <c r="W95" s="1">
        <v>411789.18746391899</v>
      </c>
      <c r="X95" s="1">
        <v>325049.185841778</v>
      </c>
      <c r="Y95" s="1">
        <v>253182.35563055601</v>
      </c>
      <c r="Z95" s="1">
        <v>406367.78151879599</v>
      </c>
      <c r="AA95" s="1">
        <v>317695.96156074398</v>
      </c>
      <c r="AB95" s="1">
        <v>202725.71354373399</v>
      </c>
      <c r="AC95" s="1">
        <v>368979.378021118</v>
      </c>
      <c r="AD95" s="1">
        <v>375560.89957918797</v>
      </c>
      <c r="AE95" s="1">
        <v>373691.13950249902</v>
      </c>
      <c r="AF95" s="1">
        <v>278290.16060865502</v>
      </c>
      <c r="AG95" s="1">
        <v>263655.09497652599</v>
      </c>
      <c r="AH95" s="1">
        <v>412576.33290858899</v>
      </c>
      <c r="AI95" s="1">
        <v>326499.43621001899</v>
      </c>
      <c r="AJ95" s="1">
        <v>425150.719596993</v>
      </c>
      <c r="AK95" s="1">
        <v>309592.070195493</v>
      </c>
      <c r="AL95" s="1">
        <v>376153.36483298702</v>
      </c>
      <c r="AM95" s="1">
        <v>335686.82562842697</v>
      </c>
      <c r="AN95" s="1">
        <v>302469.51090059598</v>
      </c>
      <c r="AO95" s="1">
        <v>310189.48361036403</v>
      </c>
      <c r="AP95" s="1">
        <v>298496.07618910301</v>
      </c>
      <c r="AQ95" s="1">
        <v>177402.06977026499</v>
      </c>
      <c r="AR95" s="1">
        <v>168778.66397991701</v>
      </c>
      <c r="AS95" s="1">
        <v>224558.831210084</v>
      </c>
      <c r="AT95" s="1">
        <v>177392.50698256001</v>
      </c>
      <c r="AU95" s="1">
        <v>262177.988334272</v>
      </c>
      <c r="AV95" s="1">
        <v>212256.28984818899</v>
      </c>
      <c r="AW95" s="1">
        <v>121611.574672722</v>
      </c>
      <c r="AX95" s="1">
        <v>251998.623007396</v>
      </c>
      <c r="AY95" s="1">
        <v>175422.89187486199</v>
      </c>
      <c r="AZ95" s="1">
        <v>182916.10407376301</v>
      </c>
      <c r="BA95" s="1">
        <v>347184.58577316598</v>
      </c>
      <c r="BB95" s="1">
        <v>390073.309681552</v>
      </c>
      <c r="BC95" s="7">
        <v>473005.06207307999</v>
      </c>
    </row>
    <row r="96" spans="1:55" s="24" customFormat="1" ht="18.5" x14ac:dyDescent="0.35">
      <c r="A96" s="39" t="s">
        <v>173</v>
      </c>
      <c r="B96" s="40">
        <v>758.63149999999996</v>
      </c>
      <c r="C96" s="41">
        <v>11.37</v>
      </c>
      <c r="D96" s="39" t="s">
        <v>251</v>
      </c>
      <c r="E96" s="40" t="s">
        <v>211</v>
      </c>
      <c r="F96" s="40" t="s">
        <v>248</v>
      </c>
      <c r="G96" s="40" t="s">
        <v>7</v>
      </c>
      <c r="H96" s="41" t="s">
        <v>24</v>
      </c>
      <c r="I96" s="42">
        <f t="shared" si="7"/>
        <v>1667466.7711267143</v>
      </c>
      <c r="J96" s="40">
        <f t="shared" si="8"/>
        <v>2178127.2327188915</v>
      </c>
      <c r="K96" s="40">
        <f t="shared" si="9"/>
        <v>7570205.6352511533</v>
      </c>
      <c r="L96" s="40">
        <f t="shared" si="10"/>
        <v>4199046.8397310758</v>
      </c>
      <c r="M96" s="40">
        <v>4.7734167591223804E-3</v>
      </c>
      <c r="N96" s="40">
        <f t="shared" si="11"/>
        <v>1.8335348729482133</v>
      </c>
      <c r="O96" s="40">
        <f t="shared" si="12"/>
        <v>0.55468068399330417</v>
      </c>
      <c r="P96" s="40">
        <f t="shared" si="13"/>
        <v>-44.53193160066958</v>
      </c>
      <c r="Q96" s="31" t="s">
        <v>280</v>
      </c>
      <c r="R96" s="12">
        <v>6421810.4533390403</v>
      </c>
      <c r="S96" s="1">
        <v>11544258.630142201</v>
      </c>
      <c r="T96" s="1">
        <v>8072784.3481297595</v>
      </c>
      <c r="U96" s="1">
        <v>10307782.850093899</v>
      </c>
      <c r="V96" s="1">
        <v>7638014.3788774898</v>
      </c>
      <c r="W96" s="1">
        <v>8960305.84640765</v>
      </c>
      <c r="X96" s="1">
        <v>6782453.0799168497</v>
      </c>
      <c r="Y96" s="1">
        <v>10082609.426936399</v>
      </c>
      <c r="Z96" s="1">
        <v>9384133.5849711392</v>
      </c>
      <c r="AA96" s="1">
        <v>6962739.5548140798</v>
      </c>
      <c r="AB96" s="1">
        <v>6056987.3470069701</v>
      </c>
      <c r="AC96" s="1">
        <v>6939387.7849378297</v>
      </c>
      <c r="AD96" s="1">
        <v>9746345.2101524994</v>
      </c>
      <c r="AE96" s="1">
        <v>6547792.3159536403</v>
      </c>
      <c r="AF96" s="1">
        <v>5561840.2365673501</v>
      </c>
      <c r="AG96" s="1">
        <v>5752281.3308047</v>
      </c>
      <c r="AH96" s="1">
        <v>8472907.9036974795</v>
      </c>
      <c r="AI96" s="1">
        <v>6178257.8577159801</v>
      </c>
      <c r="AJ96" s="1">
        <v>7175663.8721203497</v>
      </c>
      <c r="AK96" s="1">
        <v>6636367.7849520203</v>
      </c>
      <c r="AL96" s="1">
        <v>6747900.4515769696</v>
      </c>
      <c r="AM96" s="1">
        <v>9020914.0844384506</v>
      </c>
      <c r="AN96" s="1">
        <v>5600389.2561138999</v>
      </c>
      <c r="AO96" s="1">
        <v>6663786.8445539996</v>
      </c>
      <c r="AP96" s="1">
        <v>8165259.1459552096</v>
      </c>
      <c r="AQ96" s="1">
        <v>5402372.9363540597</v>
      </c>
      <c r="AR96" s="1">
        <v>1465961.43577452</v>
      </c>
      <c r="AS96" s="1">
        <v>3565905.0151452101</v>
      </c>
      <c r="AT96" s="1">
        <v>3158093.5332756401</v>
      </c>
      <c r="AU96" s="1">
        <v>4408120.7232969003</v>
      </c>
      <c r="AV96" s="1">
        <v>3273700.9084321</v>
      </c>
      <c r="AW96" s="1">
        <v>2104308.9923955202</v>
      </c>
      <c r="AX96" s="1">
        <v>4289089.5132421497</v>
      </c>
      <c r="AY96" s="1">
        <v>2220323.3643793399</v>
      </c>
      <c r="AZ96" s="1">
        <v>3415546.4028130602</v>
      </c>
      <c r="BA96" s="1">
        <v>8225431.5873881597</v>
      </c>
      <c r="BB96" s="1">
        <v>7097602.3171701096</v>
      </c>
      <c r="BC96" s="7">
        <v>7164478.2834601998</v>
      </c>
    </row>
    <row r="97" spans="1:55" s="24" customFormat="1" ht="18.5" x14ac:dyDescent="0.35">
      <c r="A97" s="39" t="s">
        <v>175</v>
      </c>
      <c r="B97" s="40">
        <v>756.61479999999995</v>
      </c>
      <c r="C97" s="41">
        <v>9.42</v>
      </c>
      <c r="D97" s="39" t="s">
        <v>251</v>
      </c>
      <c r="E97" s="40" t="s">
        <v>212</v>
      </c>
      <c r="F97" s="40" t="s">
        <v>248</v>
      </c>
      <c r="G97" s="40" t="s">
        <v>7</v>
      </c>
      <c r="H97" s="41" t="s">
        <v>24</v>
      </c>
      <c r="I97" s="42">
        <f t="shared" si="7"/>
        <v>665037.91214646643</v>
      </c>
      <c r="J97" s="40">
        <f t="shared" si="8"/>
        <v>1035719.5645798886</v>
      </c>
      <c r="K97" s="40">
        <f t="shared" si="9"/>
        <v>3185503.8938951697</v>
      </c>
      <c r="L97" s="40">
        <f t="shared" si="10"/>
        <v>2447364.4919120399</v>
      </c>
      <c r="M97" s="40">
        <v>4.5954580905762502E-2</v>
      </c>
      <c r="N97" s="40">
        <f t="shared" si="11"/>
        <v>0.92636554233539392</v>
      </c>
      <c r="O97" s="40">
        <f t="shared" si="12"/>
        <v>0.76828174550414763</v>
      </c>
      <c r="P97" s="40">
        <f t="shared" si="13"/>
        <v>-23.171825449585242</v>
      </c>
      <c r="Q97" s="31" t="s">
        <v>280</v>
      </c>
      <c r="R97" s="12">
        <v>3007769.9728924101</v>
      </c>
      <c r="S97" s="1">
        <v>3694727.8990652999</v>
      </c>
      <c r="T97" s="1">
        <v>3871538.83770855</v>
      </c>
      <c r="U97" s="1">
        <v>3501737.6808477701</v>
      </c>
      <c r="V97" s="1">
        <v>2417361.9714925298</v>
      </c>
      <c r="W97" s="1">
        <v>3891926.7296261401</v>
      </c>
      <c r="X97" s="1">
        <v>3383272.92474321</v>
      </c>
      <c r="Y97" s="1">
        <v>3978389.2450564699</v>
      </c>
      <c r="Z97" s="1">
        <v>4179862.47970278</v>
      </c>
      <c r="AA97" s="1">
        <v>3568685.6360605699</v>
      </c>
      <c r="AB97" s="1">
        <v>1952073.8680597199</v>
      </c>
      <c r="AC97" s="1">
        <v>3255666.3415162298</v>
      </c>
      <c r="AD97" s="1">
        <v>3931502.1491085701</v>
      </c>
      <c r="AE97" s="1">
        <v>4074399.7314773202</v>
      </c>
      <c r="AF97" s="1">
        <v>3162577.0181914102</v>
      </c>
      <c r="AG97" s="1">
        <v>2373028.6348002399</v>
      </c>
      <c r="AH97" s="1">
        <v>2778516.4988634498</v>
      </c>
      <c r="AI97" s="1">
        <v>3452173.1602527802</v>
      </c>
      <c r="AJ97" s="1">
        <v>2279258.0341101899</v>
      </c>
      <c r="AK97" s="1">
        <v>2675968.5434749299</v>
      </c>
      <c r="AL97" s="1">
        <v>4009481.5637007002</v>
      </c>
      <c r="AM97" s="1">
        <v>2181454.8026623302</v>
      </c>
      <c r="AN97" s="1">
        <v>2937085.29207857</v>
      </c>
      <c r="AO97" s="1">
        <v>2611502.19971711</v>
      </c>
      <c r="AP97" s="1">
        <v>3067167.4260450001</v>
      </c>
      <c r="AQ97" s="1">
        <v>2585972.6000201502</v>
      </c>
      <c r="AR97" s="1">
        <v>1184217.6459460601</v>
      </c>
      <c r="AS97" s="1">
        <v>3219468.0714466199</v>
      </c>
      <c r="AT97" s="1">
        <v>2027514.2968677899</v>
      </c>
      <c r="AU97" s="1">
        <v>1818790.3911250399</v>
      </c>
      <c r="AV97" s="1">
        <v>1345248.9231674899</v>
      </c>
      <c r="AW97" s="1">
        <v>1679680.8975259999</v>
      </c>
      <c r="AX97" s="1">
        <v>2645327.1230730601</v>
      </c>
      <c r="AY97" s="1">
        <v>1986660.8939793799</v>
      </c>
      <c r="AZ97" s="1">
        <v>1925297.69774781</v>
      </c>
      <c r="BA97" s="1">
        <v>3358082.6085760901</v>
      </c>
      <c r="BB97" s="1">
        <v>4583609.2118964698</v>
      </c>
      <c r="BC97" s="7">
        <v>3594476.1415926702</v>
      </c>
    </row>
    <row r="98" spans="1:55" s="1" customFormat="1" ht="18.5" x14ac:dyDescent="0.35">
      <c r="A98" s="39" t="s">
        <v>176</v>
      </c>
      <c r="B98" s="40">
        <v>772.64409999999998</v>
      </c>
      <c r="C98" s="41">
        <v>11.74</v>
      </c>
      <c r="D98" s="39" t="s">
        <v>251</v>
      </c>
      <c r="E98" s="40" t="s">
        <v>213</v>
      </c>
      <c r="F98" s="40" t="s">
        <v>248</v>
      </c>
      <c r="G98" s="43" t="s">
        <v>7</v>
      </c>
      <c r="H98" s="41" t="s">
        <v>24</v>
      </c>
      <c r="I98" s="42">
        <f t="shared" si="7"/>
        <v>394399.02112201357</v>
      </c>
      <c r="J98" s="40">
        <f t="shared" si="8"/>
        <v>462630.47576142725</v>
      </c>
      <c r="K98" s="40">
        <f t="shared" si="9"/>
        <v>1792079.8855424544</v>
      </c>
      <c r="L98" s="40">
        <f t="shared" si="10"/>
        <v>1033101.1208476279</v>
      </c>
      <c r="M98" s="40">
        <v>3.1073757095713E-3</v>
      </c>
      <c r="N98" s="40">
        <f t="shared" si="11"/>
        <v>1.8225610235390621</v>
      </c>
      <c r="O98" s="40">
        <f t="shared" si="12"/>
        <v>0.57648162293552718</v>
      </c>
      <c r="P98" s="40">
        <f t="shared" si="13"/>
        <v>-42.351837706447284</v>
      </c>
      <c r="Q98" s="31" t="s">
        <v>280</v>
      </c>
      <c r="R98" s="12">
        <v>1714789.2356716699</v>
      </c>
      <c r="S98" s="1">
        <v>3061794.58319938</v>
      </c>
      <c r="T98" s="1">
        <v>1784362.0500369</v>
      </c>
      <c r="U98" s="1">
        <v>1940038.31589918</v>
      </c>
      <c r="V98" s="1">
        <v>1516480.0466513601</v>
      </c>
      <c r="W98" s="1">
        <v>1996778.4449082401</v>
      </c>
      <c r="X98" s="1">
        <v>2059819.3526050199</v>
      </c>
      <c r="Y98" s="1">
        <v>1660832.02950524</v>
      </c>
      <c r="Z98" s="1">
        <v>2041177.2330652999</v>
      </c>
      <c r="AA98" s="1">
        <v>1657925.21427267</v>
      </c>
      <c r="AB98" s="1">
        <v>1476058.3942299001</v>
      </c>
      <c r="AC98" s="1">
        <v>1848028.8256417201</v>
      </c>
      <c r="AD98" s="1">
        <v>2023083.7519199401</v>
      </c>
      <c r="AE98" s="1">
        <v>1380372.80741946</v>
      </c>
      <c r="AF98" s="1">
        <v>1273130.36771504</v>
      </c>
      <c r="AG98" s="1">
        <v>1224520.1880675801</v>
      </c>
      <c r="AH98" s="1">
        <v>1882292.2555760101</v>
      </c>
      <c r="AI98" s="1">
        <v>1510502.4097011201</v>
      </c>
      <c r="AJ98" s="1">
        <v>2260963.00613386</v>
      </c>
      <c r="AK98" s="1">
        <v>1647111.46648581</v>
      </c>
      <c r="AL98" s="1">
        <v>1674662.4185371399</v>
      </c>
      <c r="AM98" s="1">
        <v>2509966.2817607298</v>
      </c>
      <c r="AN98" s="1">
        <v>1666828.05160244</v>
      </c>
      <c r="AO98" s="1">
        <v>1661274.5009011501</v>
      </c>
      <c r="AP98" s="1">
        <v>1714247.4132968399</v>
      </c>
      <c r="AQ98" s="1">
        <v>1407038.37930011</v>
      </c>
      <c r="AR98" s="1">
        <v>551443.06738706306</v>
      </c>
      <c r="AS98" s="1">
        <v>938611.74110749899</v>
      </c>
      <c r="AT98" s="1">
        <v>858822.22476045997</v>
      </c>
      <c r="AU98" s="1">
        <v>1117683.09294146</v>
      </c>
      <c r="AV98" s="1">
        <v>805626.67368849204</v>
      </c>
      <c r="AW98" s="1">
        <v>456960.35287847801</v>
      </c>
      <c r="AX98" s="1">
        <v>1052154.0043055799</v>
      </c>
      <c r="AY98" s="1">
        <v>617854.26959285699</v>
      </c>
      <c r="AZ98" s="1">
        <v>835056.085063676</v>
      </c>
      <c r="BA98" s="1">
        <v>1748415.77936231</v>
      </c>
      <c r="BB98" s="1">
        <v>1534949.9603406901</v>
      </c>
      <c r="BC98" s="7">
        <v>1879636.1987429699</v>
      </c>
    </row>
    <row r="99" spans="1:55" s="1" customFormat="1" ht="18.5" x14ac:dyDescent="0.35">
      <c r="A99" s="39" t="s">
        <v>178</v>
      </c>
      <c r="B99" s="40">
        <v>786.66380000000004</v>
      </c>
      <c r="C99" s="41">
        <v>11.93</v>
      </c>
      <c r="D99" s="39" t="s">
        <v>251</v>
      </c>
      <c r="E99" s="40" t="s">
        <v>214</v>
      </c>
      <c r="F99" s="40" t="s">
        <v>248</v>
      </c>
      <c r="G99" s="40" t="s">
        <v>7</v>
      </c>
      <c r="H99" s="41" t="s">
        <v>24</v>
      </c>
      <c r="I99" s="42">
        <f t="shared" si="7"/>
        <v>1299182.3775497726</v>
      </c>
      <c r="J99" s="40">
        <f t="shared" si="8"/>
        <v>3032184.5450157495</v>
      </c>
      <c r="K99" s="40">
        <f t="shared" si="9"/>
        <v>10934718.374682181</v>
      </c>
      <c r="L99" s="40">
        <f t="shared" si="10"/>
        <v>5888873.4627491971</v>
      </c>
      <c r="M99" s="40">
        <v>1.9401253355018199E-3</v>
      </c>
      <c r="N99" s="40">
        <f t="shared" si="11"/>
        <v>2.5287907426618066</v>
      </c>
      <c r="O99" s="40">
        <f t="shared" si="12"/>
        <v>0.53854825162978726</v>
      </c>
      <c r="P99" s="40">
        <f t="shared" si="13"/>
        <v>-46.145174837021273</v>
      </c>
      <c r="Q99" s="31" t="s">
        <v>280</v>
      </c>
      <c r="R99" s="12">
        <v>10900586.684602501</v>
      </c>
      <c r="S99" s="1">
        <v>12080558.394494699</v>
      </c>
      <c r="T99" s="1">
        <v>10541457.506387301</v>
      </c>
      <c r="U99" s="1">
        <v>11402046.880952699</v>
      </c>
      <c r="V99" s="1">
        <v>11962622.9313983</v>
      </c>
      <c r="W99" s="1">
        <v>11929151.3399827</v>
      </c>
      <c r="X99" s="1">
        <v>11066973.518087599</v>
      </c>
      <c r="Y99" s="1">
        <v>12311831.551159</v>
      </c>
      <c r="Z99" s="1">
        <v>12000660.989836199</v>
      </c>
      <c r="AA99" s="1">
        <v>11583234.2210996</v>
      </c>
      <c r="AB99" s="1">
        <v>10294144.783140101</v>
      </c>
      <c r="AC99" s="1">
        <v>9386110.9042380191</v>
      </c>
      <c r="AD99" s="1">
        <v>12626480.8859291</v>
      </c>
      <c r="AE99" s="1">
        <v>10398071.6922023</v>
      </c>
      <c r="AF99" s="1">
        <v>8433815.1535511091</v>
      </c>
      <c r="AG99" s="1">
        <v>10041889.489630399</v>
      </c>
      <c r="AH99" s="1">
        <v>12131103.9459606</v>
      </c>
      <c r="AI99" s="1">
        <v>8045561.9673571503</v>
      </c>
      <c r="AJ99" s="1">
        <v>10528248.6590467</v>
      </c>
      <c r="AK99" s="1">
        <v>11222495.378127201</v>
      </c>
      <c r="AL99" s="1">
        <v>11622958.3356084</v>
      </c>
      <c r="AM99" s="1">
        <v>11707777.6165211</v>
      </c>
      <c r="AN99" s="1">
        <v>9465100.5295382906</v>
      </c>
      <c r="AO99" s="1">
        <v>10281648.7787403</v>
      </c>
      <c r="AP99" s="1">
        <v>13192589.768715501</v>
      </c>
      <c r="AQ99" s="1">
        <v>9145555.8354298603</v>
      </c>
      <c r="AR99" s="1">
        <v>2422667.33991072</v>
      </c>
      <c r="AS99" s="1">
        <v>4874627.7569286004</v>
      </c>
      <c r="AT99" s="1">
        <v>4157597.3245384898</v>
      </c>
      <c r="AU99" s="1">
        <v>5614297.7951265099</v>
      </c>
      <c r="AV99" s="1">
        <v>4660215.9088150002</v>
      </c>
      <c r="AW99" s="1">
        <v>3455205.76911262</v>
      </c>
      <c r="AX99" s="1">
        <v>6092620.4371012999</v>
      </c>
      <c r="AY99" s="1">
        <v>3649436.3736851402</v>
      </c>
      <c r="AZ99" s="1">
        <v>4889777.8313892996</v>
      </c>
      <c r="BA99" s="1">
        <v>13007481.532627899</v>
      </c>
      <c r="BB99" s="1">
        <v>7810658.7151493896</v>
      </c>
      <c r="BC99" s="7">
        <v>10031894.7686054</v>
      </c>
    </row>
    <row r="100" spans="1:55" s="1" customFormat="1" ht="18.5" x14ac:dyDescent="0.35">
      <c r="A100" s="39" t="s">
        <v>180</v>
      </c>
      <c r="B100" s="40">
        <v>784.64779999999996</v>
      </c>
      <c r="C100" s="41">
        <v>11.54</v>
      </c>
      <c r="D100" s="39" t="s">
        <v>251</v>
      </c>
      <c r="E100" s="40" t="s">
        <v>215</v>
      </c>
      <c r="F100" s="40" t="s">
        <v>248</v>
      </c>
      <c r="G100" s="40" t="s">
        <v>7</v>
      </c>
      <c r="H100" s="41" t="s">
        <v>24</v>
      </c>
      <c r="I100" s="42">
        <f t="shared" si="7"/>
        <v>1913464.1814275854</v>
      </c>
      <c r="J100" s="40">
        <f t="shared" si="8"/>
        <v>3013106.5181609681</v>
      </c>
      <c r="K100" s="40">
        <f t="shared" si="9"/>
        <v>10969826.008978626</v>
      </c>
      <c r="L100" s="40">
        <f t="shared" si="10"/>
        <v>7077969.2494655931</v>
      </c>
      <c r="M100" s="40">
        <v>6.1354699341198598E-3</v>
      </c>
      <c r="N100" s="40">
        <f t="shared" si="11"/>
        <v>1.6878603387425581</v>
      </c>
      <c r="O100" s="40">
        <f t="shared" si="12"/>
        <v>0.64522165107016183</v>
      </c>
      <c r="P100" s="40">
        <f t="shared" si="13"/>
        <v>-35.477834892983815</v>
      </c>
      <c r="Q100" s="31" t="s">
        <v>280</v>
      </c>
      <c r="R100" s="12">
        <v>9462724.0830998104</v>
      </c>
      <c r="S100" s="1">
        <v>13957479.3287267</v>
      </c>
      <c r="T100" s="1">
        <v>11356781.1784868</v>
      </c>
      <c r="U100" s="1">
        <v>11316927.834647899</v>
      </c>
      <c r="V100" s="1">
        <v>7261583.1947988598</v>
      </c>
      <c r="W100" s="1">
        <v>12296382.0653324</v>
      </c>
      <c r="X100" s="1">
        <v>10970230.504421899</v>
      </c>
      <c r="Y100" s="1">
        <v>11631396.4633097</v>
      </c>
      <c r="Z100" s="1">
        <v>15326403.588158401</v>
      </c>
      <c r="AA100" s="1">
        <v>10706430.1940211</v>
      </c>
      <c r="AB100" s="1">
        <v>8371013.2266507102</v>
      </c>
      <c r="AC100" s="1">
        <v>10879039.019573901</v>
      </c>
      <c r="AD100" s="1">
        <v>12079667.7878509</v>
      </c>
      <c r="AE100" s="1">
        <v>11330782.112097399</v>
      </c>
      <c r="AF100" s="1">
        <v>11457361.329129601</v>
      </c>
      <c r="AG100" s="1">
        <v>9697066.6832128298</v>
      </c>
      <c r="AH100" s="1">
        <v>11210695.423004599</v>
      </c>
      <c r="AI100" s="1">
        <v>8885490.7811064199</v>
      </c>
      <c r="AJ100" s="1">
        <v>9380671.2696320303</v>
      </c>
      <c r="AK100" s="1">
        <v>9363582.2839254793</v>
      </c>
      <c r="AL100" s="1">
        <v>13951618.4603358</v>
      </c>
      <c r="AM100" s="1">
        <v>10602992.5561837</v>
      </c>
      <c r="AN100" s="1">
        <v>10504099.2476661</v>
      </c>
      <c r="AO100" s="1">
        <v>11212260.462243101</v>
      </c>
      <c r="AP100" s="1">
        <v>13854064.785526199</v>
      </c>
      <c r="AQ100" s="1">
        <v>8148732.3703019898</v>
      </c>
      <c r="AR100" s="1">
        <v>2803850.08219198</v>
      </c>
      <c r="AS100" s="1">
        <v>7843392.4331185296</v>
      </c>
      <c r="AT100" s="1">
        <v>7000056.4096945804</v>
      </c>
      <c r="AU100" s="1">
        <v>7795739.2547610598</v>
      </c>
      <c r="AV100" s="1">
        <v>4698657.3141076099</v>
      </c>
      <c r="AW100" s="1">
        <v>3607673.2068854901</v>
      </c>
      <c r="AX100" s="1">
        <v>7947363.9083662899</v>
      </c>
      <c r="AY100" s="1">
        <v>4872332.5222926401</v>
      </c>
      <c r="AZ100" s="1">
        <v>4754064.5708126295</v>
      </c>
      <c r="BA100" s="1">
        <v>11703554.2331599</v>
      </c>
      <c r="BB100" s="1">
        <v>10557114.950817401</v>
      </c>
      <c r="BC100" s="7">
        <v>11351832.107379001</v>
      </c>
    </row>
    <row r="101" spans="1:55" s="23" customFormat="1" ht="18.5" x14ac:dyDescent="0.35">
      <c r="A101" s="39" t="s">
        <v>181</v>
      </c>
      <c r="B101" s="40">
        <v>784.64779999999996</v>
      </c>
      <c r="C101" s="41">
        <v>11.54</v>
      </c>
      <c r="D101" s="39" t="s">
        <v>251</v>
      </c>
      <c r="E101" s="40" t="s">
        <v>287</v>
      </c>
      <c r="F101" s="40" t="s">
        <v>248</v>
      </c>
      <c r="G101" s="40" t="s">
        <v>7</v>
      </c>
      <c r="H101" s="41" t="s">
        <v>24</v>
      </c>
      <c r="I101" s="42">
        <f t="shared" si="7"/>
        <v>1039441.9752947203</v>
      </c>
      <c r="J101" s="40">
        <f t="shared" si="8"/>
        <v>1159151.1753348105</v>
      </c>
      <c r="K101" s="40">
        <f t="shared" si="9"/>
        <v>4257453.2060966697</v>
      </c>
      <c r="L101" s="40">
        <f t="shared" si="10"/>
        <v>2758890.0304022483</v>
      </c>
      <c r="M101" s="40">
        <v>7.5322553453314204E-3</v>
      </c>
      <c r="N101" s="40">
        <f t="shared" si="11"/>
        <v>1.3908658869109836</v>
      </c>
      <c r="O101" s="40">
        <f t="shared" si="12"/>
        <v>0.6480141758109097</v>
      </c>
      <c r="P101" s="40">
        <f t="shared" si="13"/>
        <v>-35.198582418909034</v>
      </c>
      <c r="Q101" s="31" t="s">
        <v>280</v>
      </c>
      <c r="R101" s="12">
        <v>2900874.1649538698</v>
      </c>
      <c r="S101" s="1">
        <v>5354086.5905154804</v>
      </c>
      <c r="T101" s="1">
        <v>4841627.3735173903</v>
      </c>
      <c r="U101" s="1">
        <v>6198896.2771130698</v>
      </c>
      <c r="V101" s="1">
        <v>3834004.9771221802</v>
      </c>
      <c r="W101" s="1">
        <v>4824703.8200546904</v>
      </c>
      <c r="X101" s="1">
        <v>5262606.7840931397</v>
      </c>
      <c r="Y101" s="1">
        <v>5263605.8296920396</v>
      </c>
      <c r="Z101" s="1">
        <v>6699562.64544948</v>
      </c>
      <c r="AA101" s="1">
        <v>3736711.2107213102</v>
      </c>
      <c r="AB101" s="1">
        <v>2858167.9042575001</v>
      </c>
      <c r="AC101" s="1">
        <v>4081629.4391159802</v>
      </c>
      <c r="AD101" s="1">
        <v>4768858.3869622704</v>
      </c>
      <c r="AE101" s="1">
        <v>3356177.1879902799</v>
      </c>
      <c r="AF101" s="1">
        <v>4148435.6031809701</v>
      </c>
      <c r="AG101" s="1">
        <v>3106909.78769866</v>
      </c>
      <c r="AH101" s="1">
        <v>4260564.57344322</v>
      </c>
      <c r="AI101" s="1">
        <v>4058981.05846992</v>
      </c>
      <c r="AJ101" s="1">
        <v>4072092.1544423499</v>
      </c>
      <c r="AK101" s="1">
        <v>4124920.2607877702</v>
      </c>
      <c r="AL101" s="1">
        <v>3112274.43654403</v>
      </c>
      <c r="AM101" s="1">
        <v>5730117.4540445805</v>
      </c>
      <c r="AN101" s="1">
        <v>3404944.9086292302</v>
      </c>
      <c r="AO101" s="1">
        <v>4318059.5691742897</v>
      </c>
      <c r="AP101" s="1">
        <v>2954244.50051327</v>
      </c>
      <c r="AQ101" s="1">
        <v>3420726.4600264402</v>
      </c>
      <c r="AR101" s="1">
        <v>1174068.3277636601</v>
      </c>
      <c r="AS101" s="1">
        <v>2277382.7746711299</v>
      </c>
      <c r="AT101" s="1">
        <v>2251130.0215224498</v>
      </c>
      <c r="AU101" s="1">
        <v>3480469.3799165799</v>
      </c>
      <c r="AV101" s="1">
        <v>2193712.2103171102</v>
      </c>
      <c r="AW101" s="1">
        <v>1638521.89040043</v>
      </c>
      <c r="AX101" s="1">
        <v>3238851.8676033998</v>
      </c>
      <c r="AY101" s="1">
        <v>1825490.1582583</v>
      </c>
      <c r="AZ101" s="1">
        <v>2132213.9125517998</v>
      </c>
      <c r="BA101" s="1">
        <v>3922518.4801916801</v>
      </c>
      <c r="BB101" s="1">
        <v>5144950.6939249504</v>
      </c>
      <c r="BC101" s="7">
        <v>3827370.64770548</v>
      </c>
    </row>
    <row r="102" spans="1:55" s="1" customFormat="1" ht="18.5" x14ac:dyDescent="0.35">
      <c r="A102" s="39" t="s">
        <v>182</v>
      </c>
      <c r="B102" s="40">
        <v>800.67809999999997</v>
      </c>
      <c r="C102" s="41">
        <v>12.07</v>
      </c>
      <c r="D102" s="39" t="s">
        <v>251</v>
      </c>
      <c r="E102" s="40" t="s">
        <v>216</v>
      </c>
      <c r="F102" s="40" t="s">
        <v>248</v>
      </c>
      <c r="G102" s="40" t="s">
        <v>7</v>
      </c>
      <c r="H102" s="41" t="s">
        <v>24</v>
      </c>
      <c r="I102" s="42">
        <f t="shared" si="7"/>
        <v>442763.38296734745</v>
      </c>
      <c r="J102" s="40">
        <f t="shared" si="8"/>
        <v>727591.70738994842</v>
      </c>
      <c r="K102" s="40">
        <f t="shared" si="9"/>
        <v>2530539.2103137872</v>
      </c>
      <c r="L102" s="40">
        <f t="shared" si="10"/>
        <v>1400873.1598039798</v>
      </c>
      <c r="M102" s="40">
        <v>3.1795277357454699E-3</v>
      </c>
      <c r="N102" s="40">
        <f t="shared" si="11"/>
        <v>2.0697477462627316</v>
      </c>
      <c r="O102" s="40">
        <f t="shared" si="12"/>
        <v>0.55358682216596489</v>
      </c>
      <c r="P102" s="40">
        <f t="shared" si="13"/>
        <v>-44.641317783403508</v>
      </c>
      <c r="Q102" s="31" t="s">
        <v>280</v>
      </c>
      <c r="R102" s="12">
        <v>2821835.2441619099</v>
      </c>
      <c r="S102" s="1">
        <v>3443839.1888605501</v>
      </c>
      <c r="T102" s="1">
        <v>2636656.1971636401</v>
      </c>
      <c r="U102" s="1">
        <v>2553254.7166338102</v>
      </c>
      <c r="V102" s="1">
        <v>2310868.8371626101</v>
      </c>
      <c r="W102" s="1">
        <v>2708823.12974557</v>
      </c>
      <c r="X102" s="1">
        <v>3447351.8849975001</v>
      </c>
      <c r="Y102" s="1">
        <v>2658447.1612887401</v>
      </c>
      <c r="Z102" s="1">
        <v>3042579.2418213701</v>
      </c>
      <c r="AA102" s="1">
        <v>2437137.9419132001</v>
      </c>
      <c r="AB102" s="1">
        <v>2158262.4036524901</v>
      </c>
      <c r="AC102" s="1">
        <v>2460654.4750262499</v>
      </c>
      <c r="AD102" s="1">
        <v>2650989.7671469902</v>
      </c>
      <c r="AE102" s="1">
        <v>2178667.5596577199</v>
      </c>
      <c r="AF102" s="1">
        <v>1617309.7434236901</v>
      </c>
      <c r="AG102" s="1">
        <v>1924326.2755760499</v>
      </c>
      <c r="AH102" s="1">
        <v>2773668.00746337</v>
      </c>
      <c r="AI102" s="1">
        <v>1859169.0577887299</v>
      </c>
      <c r="AJ102" s="1">
        <v>2727247.4732997702</v>
      </c>
      <c r="AK102" s="1">
        <v>3064538.1987168002</v>
      </c>
      <c r="AL102" s="1">
        <v>2321429.4853335698</v>
      </c>
      <c r="AM102" s="1">
        <v>2845362.3785093301</v>
      </c>
      <c r="AN102" s="1">
        <v>2229242.9943635999</v>
      </c>
      <c r="AO102" s="1">
        <v>2433188.6165153901</v>
      </c>
      <c r="AP102" s="1">
        <v>2383814.3307996802</v>
      </c>
      <c r="AQ102" s="1">
        <v>2105355.1571361399</v>
      </c>
      <c r="AR102" s="1">
        <v>657605.38890950195</v>
      </c>
      <c r="AS102" s="1">
        <v>1099568.86339117</v>
      </c>
      <c r="AT102" s="1">
        <v>907119.437530422</v>
      </c>
      <c r="AU102" s="1">
        <v>1333666.9987419699</v>
      </c>
      <c r="AV102" s="1">
        <v>1158890.20248954</v>
      </c>
      <c r="AW102" s="1">
        <v>565607.11109545396</v>
      </c>
      <c r="AX102" s="1">
        <v>1491821.9164321299</v>
      </c>
      <c r="AY102" s="1">
        <v>952563.27189573005</v>
      </c>
      <c r="AZ102" s="1">
        <v>1130144.2107613101</v>
      </c>
      <c r="BA102" s="1">
        <v>2852131.6270658202</v>
      </c>
      <c r="BB102" s="1">
        <v>2160763.8162193499</v>
      </c>
      <c r="BC102" s="7">
        <v>2500595.07311536</v>
      </c>
    </row>
    <row r="103" spans="1:55" s="1" customFormat="1" ht="18.5" x14ac:dyDescent="0.35">
      <c r="A103" s="39" t="s">
        <v>184</v>
      </c>
      <c r="B103" s="40">
        <v>798.66300000000001</v>
      </c>
      <c r="C103" s="41">
        <v>11.74</v>
      </c>
      <c r="D103" s="39" t="s">
        <v>251</v>
      </c>
      <c r="E103" s="40" t="s">
        <v>217</v>
      </c>
      <c r="F103" s="40" t="s">
        <v>248</v>
      </c>
      <c r="G103" s="40" t="s">
        <v>7</v>
      </c>
      <c r="H103" s="41" t="s">
        <v>24</v>
      </c>
      <c r="I103" s="42">
        <f t="shared" si="7"/>
        <v>217843.94930267817</v>
      </c>
      <c r="J103" s="40">
        <f t="shared" si="8"/>
        <v>334360.06405080325</v>
      </c>
      <c r="K103" s="40">
        <f t="shared" si="9"/>
        <v>887149.3355259347</v>
      </c>
      <c r="L103" s="40">
        <f t="shared" si="10"/>
        <v>608927.83823998261</v>
      </c>
      <c r="M103" s="40">
        <v>1.91271106352763E-2</v>
      </c>
      <c r="N103" s="40">
        <f t="shared" si="11"/>
        <v>1.0739370715286485</v>
      </c>
      <c r="O103" s="40">
        <f t="shared" si="12"/>
        <v>0.68638707583429326</v>
      </c>
      <c r="P103" s="40">
        <f t="shared" si="13"/>
        <v>-31.361292416570674</v>
      </c>
      <c r="Q103" s="31" t="s">
        <v>280</v>
      </c>
      <c r="R103" s="12">
        <v>571250.74799203698</v>
      </c>
      <c r="S103" s="1">
        <v>1284092.3301059799</v>
      </c>
      <c r="T103" s="1">
        <v>1019575.06688806</v>
      </c>
      <c r="U103" s="1">
        <v>1179695.9466895601</v>
      </c>
      <c r="V103" s="1">
        <v>661489.16797708499</v>
      </c>
      <c r="W103" s="1">
        <v>1032309.11491433</v>
      </c>
      <c r="X103" s="1">
        <v>1160106.99253745</v>
      </c>
      <c r="Y103" s="1">
        <v>780073.13478993694</v>
      </c>
      <c r="Z103" s="1">
        <v>1281328.6286420501</v>
      </c>
      <c r="AA103" s="1">
        <v>816514.09862341394</v>
      </c>
      <c r="AB103" s="1">
        <v>441183.68247469299</v>
      </c>
      <c r="AC103" s="1">
        <v>1018120.8609289899</v>
      </c>
      <c r="AD103" s="1">
        <v>912539.10479344602</v>
      </c>
      <c r="AE103" s="1">
        <v>789226.90386551199</v>
      </c>
      <c r="AF103" s="1">
        <v>1040912.33697361</v>
      </c>
      <c r="AG103" s="1">
        <v>588840.65596422402</v>
      </c>
      <c r="AH103" s="1">
        <v>922911.41024368606</v>
      </c>
      <c r="AI103" s="1">
        <v>953595.93829659105</v>
      </c>
      <c r="AJ103" s="1">
        <v>1022654.3492787</v>
      </c>
      <c r="AK103" s="1">
        <v>846383.01940030302</v>
      </c>
      <c r="AL103" s="1">
        <v>749012.72957979899</v>
      </c>
      <c r="AM103" s="1">
        <v>991667.77294137701</v>
      </c>
      <c r="AN103" s="1">
        <v>667770.99067815498</v>
      </c>
      <c r="AO103" s="1">
        <v>917803.24142888002</v>
      </c>
      <c r="AP103" s="1">
        <v>709976.09776022495</v>
      </c>
      <c r="AQ103" s="1">
        <v>706848.39990620199</v>
      </c>
      <c r="AR103" s="1">
        <v>338069.973453185</v>
      </c>
      <c r="AS103" s="1">
        <v>543985.42153282405</v>
      </c>
      <c r="AT103" s="1">
        <v>488504.51899558399</v>
      </c>
      <c r="AU103" s="1">
        <v>614067.68393797195</v>
      </c>
      <c r="AV103" s="1">
        <v>368961.32772721502</v>
      </c>
      <c r="AW103" s="1">
        <v>289419.35635011399</v>
      </c>
      <c r="AX103" s="1">
        <v>641351.32782532298</v>
      </c>
      <c r="AY103" s="1">
        <v>339442.41525942599</v>
      </c>
      <c r="AZ103" s="1">
        <v>419126.59072647698</v>
      </c>
      <c r="BA103" s="1">
        <v>800859.73429363198</v>
      </c>
      <c r="BB103" s="1">
        <v>1398743.3992433699</v>
      </c>
      <c r="BC103" s="7">
        <v>1064602.3095346701</v>
      </c>
    </row>
    <row r="104" spans="1:55" s="1" customFormat="1" ht="18.5" x14ac:dyDescent="0.35">
      <c r="A104" s="39" t="s">
        <v>185</v>
      </c>
      <c r="B104" s="40">
        <v>814.69439999999997</v>
      </c>
      <c r="C104" s="41">
        <v>12.21</v>
      </c>
      <c r="D104" s="39" t="s">
        <v>251</v>
      </c>
      <c r="E104" s="40" t="s">
        <v>218</v>
      </c>
      <c r="F104" s="40" t="s">
        <v>248</v>
      </c>
      <c r="G104" s="40" t="s">
        <v>7</v>
      </c>
      <c r="H104" s="41" t="s">
        <v>24</v>
      </c>
      <c r="I104" s="42">
        <f t="shared" si="7"/>
        <v>636566.24168912112</v>
      </c>
      <c r="J104" s="40">
        <f t="shared" si="8"/>
        <v>977183.54374040139</v>
      </c>
      <c r="K104" s="40">
        <f t="shared" si="9"/>
        <v>3390475.2519111931</v>
      </c>
      <c r="L104" s="40">
        <f t="shared" si="10"/>
        <v>1857266.4745717172</v>
      </c>
      <c r="M104" s="40">
        <v>1.9401253355018199E-3</v>
      </c>
      <c r="N104" s="40">
        <f t="shared" si="11"/>
        <v>2.0251581812488078</v>
      </c>
      <c r="O104" s="40">
        <f t="shared" si="12"/>
        <v>0.54778942082670734</v>
      </c>
      <c r="P104" s="40">
        <f t="shared" si="13"/>
        <v>-45.221057917329269</v>
      </c>
      <c r="Q104" s="31" t="s">
        <v>280</v>
      </c>
      <c r="R104" s="12">
        <v>3711614.8188080098</v>
      </c>
      <c r="S104" s="1">
        <v>3759161.0399803598</v>
      </c>
      <c r="T104" s="1">
        <v>3135176.3975897399</v>
      </c>
      <c r="U104" s="1">
        <v>3429212.3447393999</v>
      </c>
      <c r="V104" s="1">
        <v>3324125.5708383499</v>
      </c>
      <c r="W104" s="1">
        <v>3235398.4969435502</v>
      </c>
      <c r="X104" s="1">
        <v>4327785.5908613903</v>
      </c>
      <c r="Y104" s="1">
        <v>5177675.4067841005</v>
      </c>
      <c r="Z104" s="1">
        <v>4109136.5867902301</v>
      </c>
      <c r="AA104" s="1">
        <v>3704871.7802212299</v>
      </c>
      <c r="AB104" s="1">
        <v>2820537.48597254</v>
      </c>
      <c r="AC104" s="1">
        <v>2718075.9698158498</v>
      </c>
      <c r="AD104" s="1">
        <v>4034211.1905598999</v>
      </c>
      <c r="AE104" s="1">
        <v>3077799.4938559001</v>
      </c>
      <c r="AF104" s="1">
        <v>2471980.7706208099</v>
      </c>
      <c r="AG104" s="1">
        <v>2910641.8990613199</v>
      </c>
      <c r="AH104" s="1">
        <v>3549439.9985470101</v>
      </c>
      <c r="AI104" s="1">
        <v>2260657.69193123</v>
      </c>
      <c r="AJ104" s="1">
        <v>2833314.2255612002</v>
      </c>
      <c r="AK104" s="1">
        <v>3855278.3928576</v>
      </c>
      <c r="AL104" s="1">
        <v>3102192.3189272499</v>
      </c>
      <c r="AM104" s="1">
        <v>3230629.0987023399</v>
      </c>
      <c r="AN104" s="1">
        <v>3026513.3503489802</v>
      </c>
      <c r="AO104" s="1">
        <v>3299853.6764421901</v>
      </c>
      <c r="AP104" s="1">
        <v>4085813.2018200899</v>
      </c>
      <c r="AQ104" s="1">
        <v>2961259.7511104499</v>
      </c>
      <c r="AR104" s="1">
        <v>746434.44683121995</v>
      </c>
      <c r="AS104" s="1">
        <v>1423357.8380307199</v>
      </c>
      <c r="AT104" s="1">
        <v>1138320.1866643101</v>
      </c>
      <c r="AU104" s="1">
        <v>1646992.0746329401</v>
      </c>
      <c r="AV104" s="1">
        <v>1754596.3227764999</v>
      </c>
      <c r="AW104" s="1">
        <v>980347.41422485595</v>
      </c>
      <c r="AX104" s="1">
        <v>1917622.69923089</v>
      </c>
      <c r="AY104" s="1">
        <v>1188569.9214291801</v>
      </c>
      <c r="AZ104" s="1">
        <v>1773063.95822144</v>
      </c>
      <c r="BA104" s="1">
        <v>4250049.5024125604</v>
      </c>
      <c r="BB104" s="1">
        <v>2632518.0367431901</v>
      </c>
      <c r="BC104" s="7">
        <v>2835325.2936628</v>
      </c>
    </row>
    <row r="105" spans="1:55" s="23" customFormat="1" ht="18.5" x14ac:dyDescent="0.35">
      <c r="A105" s="39" t="s">
        <v>188</v>
      </c>
      <c r="B105" s="40">
        <v>812.67930000000001</v>
      </c>
      <c r="C105" s="41">
        <v>11.93</v>
      </c>
      <c r="D105" s="39" t="s">
        <v>251</v>
      </c>
      <c r="E105" s="40" t="s">
        <v>219</v>
      </c>
      <c r="F105" s="40" t="s">
        <v>248</v>
      </c>
      <c r="G105" s="40"/>
      <c r="H105" s="41" t="s">
        <v>24</v>
      </c>
      <c r="I105" s="42">
        <f t="shared" si="7"/>
        <v>4361554.9897019528</v>
      </c>
      <c r="J105" s="40">
        <f t="shared" si="8"/>
        <v>8559305.2566463724</v>
      </c>
      <c r="K105" s="40">
        <f t="shared" si="9"/>
        <v>25084016.611732997</v>
      </c>
      <c r="L105" s="40">
        <f t="shared" si="10"/>
        <v>17361040.619649131</v>
      </c>
      <c r="M105" s="40">
        <v>2.83804331926992E-2</v>
      </c>
      <c r="N105" s="40">
        <f t="shared" si="11"/>
        <v>1.2944455219026672</v>
      </c>
      <c r="O105" s="40">
        <f t="shared" si="12"/>
        <v>0.69211565629120742</v>
      </c>
      <c r="P105" s="40">
        <f t="shared" si="13"/>
        <v>-30.788434370879266</v>
      </c>
      <c r="Q105" s="31" t="s">
        <v>280</v>
      </c>
      <c r="R105" s="12">
        <v>22613362.2771703</v>
      </c>
      <c r="S105" s="1">
        <v>27804376.6678815</v>
      </c>
      <c r="T105" s="1">
        <v>27011031.5855559</v>
      </c>
      <c r="U105" s="1">
        <v>31657688.614745501</v>
      </c>
      <c r="V105" s="1">
        <v>20977478.275640499</v>
      </c>
      <c r="W105" s="1">
        <v>26873651.1743837</v>
      </c>
      <c r="X105" s="1">
        <v>30966107.204967599</v>
      </c>
      <c r="Y105" s="1">
        <v>30743918.602009501</v>
      </c>
      <c r="Z105" s="1">
        <v>33894526.406517297</v>
      </c>
      <c r="AA105" s="1">
        <v>26344257.933688801</v>
      </c>
      <c r="AB105" s="1">
        <v>20034949.237591401</v>
      </c>
      <c r="AC105" s="1">
        <v>24851548.0543762</v>
      </c>
      <c r="AD105" s="1">
        <v>24700516.716413099</v>
      </c>
      <c r="AE105" s="1">
        <v>27415703.451710101</v>
      </c>
      <c r="AF105" s="1">
        <v>27067355.042042699</v>
      </c>
      <c r="AG105" s="1">
        <v>21155540.9454077</v>
      </c>
      <c r="AH105" s="1">
        <v>26294802.9313563</v>
      </c>
      <c r="AI105" s="1">
        <v>22496550.288396802</v>
      </c>
      <c r="AJ105" s="1">
        <v>21420134.879890501</v>
      </c>
      <c r="AK105" s="1">
        <v>26996727.293846499</v>
      </c>
      <c r="AL105" s="1">
        <v>17570060.353574801</v>
      </c>
      <c r="AM105" s="1">
        <v>23396586.194379501</v>
      </c>
      <c r="AN105" s="1">
        <v>14947136.952336499</v>
      </c>
      <c r="AO105" s="1">
        <v>27223042.237238999</v>
      </c>
      <c r="AP105" s="1">
        <v>25255932.163457301</v>
      </c>
      <c r="AQ105" s="1">
        <v>22471446.4204791</v>
      </c>
      <c r="AR105" s="1">
        <v>5761137.7236975003</v>
      </c>
      <c r="AS105" s="1">
        <v>14420395.618286099</v>
      </c>
      <c r="AT105" s="1">
        <v>11360666.694456801</v>
      </c>
      <c r="AU105" s="1">
        <v>19298624.0183178</v>
      </c>
      <c r="AV105" s="1">
        <v>11033373.6296289</v>
      </c>
      <c r="AW105" s="1">
        <v>12918488.0487857</v>
      </c>
      <c r="AX105" s="1">
        <v>22756479.052790798</v>
      </c>
      <c r="AY105" s="1">
        <v>11251921.953159301</v>
      </c>
      <c r="AZ105" s="1">
        <v>11492978.189462099</v>
      </c>
      <c r="BA105" s="1">
        <v>27718715.595851101</v>
      </c>
      <c r="BB105" s="1">
        <v>33859338.357891299</v>
      </c>
      <c r="BC105" s="7">
        <v>26460368.5534622</v>
      </c>
    </row>
    <row r="106" spans="1:55" s="1" customFormat="1" ht="18.5" x14ac:dyDescent="0.35">
      <c r="A106" s="39" t="s">
        <v>187</v>
      </c>
      <c r="B106" s="40">
        <v>828.70669999999996</v>
      </c>
      <c r="C106" s="41">
        <v>12.3</v>
      </c>
      <c r="D106" s="39" t="s">
        <v>251</v>
      </c>
      <c r="E106" s="40" t="s">
        <v>220</v>
      </c>
      <c r="F106" s="40" t="s">
        <v>248</v>
      </c>
      <c r="G106" s="40"/>
      <c r="H106" s="41" t="s">
        <v>24</v>
      </c>
      <c r="I106" s="42">
        <f t="shared" si="7"/>
        <v>32677.025904017766</v>
      </c>
      <c r="J106" s="40">
        <f t="shared" si="8"/>
        <v>37812.182316215491</v>
      </c>
      <c r="K106" s="40">
        <f t="shared" si="9"/>
        <v>138608.72432056011</v>
      </c>
      <c r="L106" s="40">
        <f t="shared" si="10"/>
        <v>82662.276408794176</v>
      </c>
      <c r="M106" s="40">
        <v>4.37005251975794E-3</v>
      </c>
      <c r="N106" s="40">
        <f t="shared" si="11"/>
        <v>1.6297756503226846</v>
      </c>
      <c r="O106" s="40">
        <f t="shared" si="12"/>
        <v>0.59637138148404933</v>
      </c>
      <c r="P106" s="40">
        <f t="shared" si="13"/>
        <v>-40.362861851595071</v>
      </c>
      <c r="Q106" s="31" t="s">
        <v>280</v>
      </c>
      <c r="R106" s="12">
        <v>114469.56285581501</v>
      </c>
      <c r="S106" s="1">
        <v>208668.949168469</v>
      </c>
      <c r="T106" s="1">
        <v>130159.086917223</v>
      </c>
      <c r="U106" s="1">
        <v>154974.80413459899</v>
      </c>
      <c r="V106" s="1">
        <v>149668.83822081899</v>
      </c>
      <c r="W106" s="1">
        <v>164050.15096957801</v>
      </c>
      <c r="X106" s="1">
        <v>202806.956313464</v>
      </c>
      <c r="Y106" s="1">
        <v>121466.190584229</v>
      </c>
      <c r="Z106" s="1">
        <v>150391.124685446</v>
      </c>
      <c r="AA106" s="1">
        <v>183191.20349339</v>
      </c>
      <c r="AB106" s="1">
        <v>96871.9140126891</v>
      </c>
      <c r="AC106" s="1">
        <v>119536.270528992</v>
      </c>
      <c r="AD106" s="1">
        <v>123266.713168396</v>
      </c>
      <c r="AE106" s="1">
        <v>87442.647222018801</v>
      </c>
      <c r="AF106" s="1">
        <v>79984.103987189403</v>
      </c>
      <c r="AG106" s="1">
        <v>108023.126178354</v>
      </c>
      <c r="AH106" s="1">
        <v>164128.29511149001</v>
      </c>
      <c r="AI106" s="1">
        <v>126387.97752725901</v>
      </c>
      <c r="AJ106" s="1">
        <v>178872.482645098</v>
      </c>
      <c r="AK106" s="1">
        <v>151009.58123282599</v>
      </c>
      <c r="AL106" s="1">
        <v>122493.54104632299</v>
      </c>
      <c r="AM106" s="1">
        <v>159044.51837240701</v>
      </c>
      <c r="AN106" s="1">
        <v>137881.74814433599</v>
      </c>
      <c r="AO106" s="1">
        <v>135573.53986513399</v>
      </c>
      <c r="AP106" s="1">
        <v>117687.17942760199</v>
      </c>
      <c r="AQ106" s="1">
        <v>115776.32652141601</v>
      </c>
      <c r="AR106" s="1">
        <v>45467.1983264183</v>
      </c>
      <c r="AS106" s="1">
        <v>54887.210495185398</v>
      </c>
      <c r="AT106" s="1">
        <v>50957.182080415798</v>
      </c>
      <c r="AU106" s="1">
        <v>85697.4384197326</v>
      </c>
      <c r="AV106" s="1">
        <v>85127.187321755206</v>
      </c>
      <c r="AW106" s="1">
        <v>41668.889496538097</v>
      </c>
      <c r="AX106" s="1">
        <v>71953.822662549399</v>
      </c>
      <c r="AY106" s="1">
        <v>46789.702314194503</v>
      </c>
      <c r="AZ106" s="1">
        <v>96188.792260024697</v>
      </c>
      <c r="BA106" s="1">
        <v>131574.03535767499</v>
      </c>
      <c r="BB106" s="1">
        <v>148895.25322736101</v>
      </c>
      <c r="BC106" s="7">
        <v>132740.60494367999</v>
      </c>
    </row>
    <row r="107" spans="1:55" s="1" customFormat="1" ht="18.5" x14ac:dyDescent="0.35">
      <c r="A107" s="39" t="s">
        <v>169</v>
      </c>
      <c r="B107" s="40">
        <v>730.59469999999999</v>
      </c>
      <c r="C107" s="41">
        <v>9.01</v>
      </c>
      <c r="D107" s="39" t="s">
        <v>7</v>
      </c>
      <c r="E107" s="40" t="s">
        <v>221</v>
      </c>
      <c r="F107" s="40" t="s">
        <v>248</v>
      </c>
      <c r="G107" s="40" t="s">
        <v>7</v>
      </c>
      <c r="H107" s="41" t="s">
        <v>24</v>
      </c>
      <c r="I107" s="42">
        <f t="shared" si="7"/>
        <v>304597.20001902769</v>
      </c>
      <c r="J107" s="40">
        <f t="shared" si="8"/>
        <v>426767.92537631595</v>
      </c>
      <c r="K107" s="40">
        <f t="shared" si="9"/>
        <v>1484120.3831705961</v>
      </c>
      <c r="L107" s="40">
        <f t="shared" si="10"/>
        <v>950539.58957228193</v>
      </c>
      <c r="M107" s="40">
        <v>5.1722843832883898E-3</v>
      </c>
      <c r="N107" s="40">
        <f t="shared" si="11"/>
        <v>1.5397937283287542</v>
      </c>
      <c r="O107" s="40">
        <f t="shared" si="12"/>
        <v>0.64047337422965622</v>
      </c>
      <c r="P107" s="40">
        <f t="shared" si="13"/>
        <v>-35.952662577034381</v>
      </c>
      <c r="Q107" s="31" t="s">
        <v>280</v>
      </c>
      <c r="R107" s="12">
        <v>1188187.58795869</v>
      </c>
      <c r="S107" s="1">
        <v>1840170.4989854801</v>
      </c>
      <c r="T107" s="1">
        <v>1575383.9852931299</v>
      </c>
      <c r="U107" s="1">
        <v>1873644.3399889499</v>
      </c>
      <c r="V107" s="1">
        <v>1104424.8458038699</v>
      </c>
      <c r="W107" s="1">
        <v>2041048.5374549399</v>
      </c>
      <c r="X107" s="1">
        <v>1257738.5569883599</v>
      </c>
      <c r="Y107" s="1">
        <v>1448664.9166556499</v>
      </c>
      <c r="Z107" s="1">
        <v>2058268.05157905</v>
      </c>
      <c r="AA107" s="1">
        <v>1472243.23745225</v>
      </c>
      <c r="AB107" s="1">
        <v>1189666.2411229799</v>
      </c>
      <c r="AC107" s="1">
        <v>1713613.42723594</v>
      </c>
      <c r="AD107" s="1">
        <v>1628491.25681343</v>
      </c>
      <c r="AE107" s="1">
        <v>1930485.8155724599</v>
      </c>
      <c r="AF107" s="1">
        <v>1314712.83929553</v>
      </c>
      <c r="AG107" s="1">
        <v>1274571.1984187099</v>
      </c>
      <c r="AH107" s="1">
        <v>1914272.1393206101</v>
      </c>
      <c r="AI107" s="1">
        <v>1355468.3746255599</v>
      </c>
      <c r="AJ107" s="1">
        <v>1323115.43232585</v>
      </c>
      <c r="AK107" s="1">
        <v>1240147.6916660201</v>
      </c>
      <c r="AL107" s="1">
        <v>1482927.34600225</v>
      </c>
      <c r="AM107" s="1">
        <v>1217870.94788252</v>
      </c>
      <c r="AN107" s="1">
        <v>989834.660200438</v>
      </c>
      <c r="AO107" s="1">
        <v>1419789.9060708799</v>
      </c>
      <c r="AP107" s="1">
        <v>1511448.8760066</v>
      </c>
      <c r="AQ107" s="1">
        <v>1220939.25171535</v>
      </c>
      <c r="AR107" s="1">
        <v>455996.32850108203</v>
      </c>
      <c r="AS107" s="1">
        <v>788103.10717516905</v>
      </c>
      <c r="AT107" s="1">
        <v>813374.62526356999</v>
      </c>
      <c r="AU107" s="1">
        <v>901140.26820145699</v>
      </c>
      <c r="AV107" s="1">
        <v>562486.25770510803</v>
      </c>
      <c r="AW107" s="1">
        <v>918679.33005429094</v>
      </c>
      <c r="AX107" s="1">
        <v>898767.67390705796</v>
      </c>
      <c r="AY107" s="1">
        <v>856687.501503843</v>
      </c>
      <c r="AZ107" s="1">
        <v>543665.06379966601</v>
      </c>
      <c r="BA107" s="1">
        <v>1476091.4206774801</v>
      </c>
      <c r="BB107" s="1">
        <v>1965751.23871563</v>
      </c>
      <c r="BC107" s="7">
        <v>1225732.2593630301</v>
      </c>
    </row>
    <row r="108" spans="1:55" s="1" customFormat="1" ht="18.5" x14ac:dyDescent="0.35">
      <c r="A108" s="39" t="s">
        <v>170</v>
      </c>
      <c r="B108" s="40">
        <v>730.59860000000003</v>
      </c>
      <c r="C108" s="41">
        <v>8.65</v>
      </c>
      <c r="D108" s="39" t="s">
        <v>251</v>
      </c>
      <c r="E108" s="40" t="s">
        <v>288</v>
      </c>
      <c r="F108" s="40" t="s">
        <v>248</v>
      </c>
      <c r="G108" s="40"/>
      <c r="H108" s="41" t="s">
        <v>24</v>
      </c>
      <c r="I108" s="42">
        <f t="shared" si="7"/>
        <v>23064.200845376858</v>
      </c>
      <c r="J108" s="40">
        <f t="shared" si="8"/>
        <v>16307.416469046384</v>
      </c>
      <c r="K108" s="40">
        <f t="shared" si="9"/>
        <v>81302.182078395563</v>
      </c>
      <c r="L108" s="40">
        <f t="shared" si="10"/>
        <v>54506.639092166355</v>
      </c>
      <c r="M108" s="40">
        <v>3.6983014901671601E-3</v>
      </c>
      <c r="N108" s="40">
        <f t="shared" si="11"/>
        <v>1.2622122148090362</v>
      </c>
      <c r="O108" s="40">
        <f t="shared" si="12"/>
        <v>0.67042037124671972</v>
      </c>
      <c r="P108" s="40">
        <f t="shared" si="13"/>
        <v>-32.957962875328029</v>
      </c>
      <c r="Q108" s="31" t="s">
        <v>280</v>
      </c>
      <c r="R108" s="12">
        <v>57032.255796859899</v>
      </c>
      <c r="S108" s="1">
        <v>124575.07071159</v>
      </c>
      <c r="T108" s="1">
        <v>89748.802888777296</v>
      </c>
      <c r="U108" s="1">
        <v>101239.09158301201</v>
      </c>
      <c r="V108" s="1">
        <v>68683.762834212393</v>
      </c>
      <c r="W108" s="1">
        <v>145127.21514443099</v>
      </c>
      <c r="X108" s="1">
        <v>81396.258842476906</v>
      </c>
      <c r="Y108" s="1">
        <v>55512.434909589902</v>
      </c>
      <c r="Z108" s="1">
        <v>107104.964625975</v>
      </c>
      <c r="AA108" s="1">
        <v>82579.730101313195</v>
      </c>
      <c r="AB108" s="1">
        <v>48636.411068134803</v>
      </c>
      <c r="AC108" s="1">
        <v>87121.472651500502</v>
      </c>
      <c r="AD108" s="1">
        <v>80403.733870094205</v>
      </c>
      <c r="AE108" s="1">
        <v>59281.719379471098</v>
      </c>
      <c r="AF108" s="1">
        <v>77631.682703576007</v>
      </c>
      <c r="AG108" s="1">
        <v>79932.763531951903</v>
      </c>
      <c r="AH108" s="1">
        <v>104686.96536164801</v>
      </c>
      <c r="AI108" s="1">
        <v>94648.5197120917</v>
      </c>
      <c r="AJ108" s="1">
        <v>81867.436282342096</v>
      </c>
      <c r="AK108" s="1">
        <v>67733.119648456297</v>
      </c>
      <c r="AL108" s="1">
        <v>90700.538138659598</v>
      </c>
      <c r="AM108" s="1">
        <v>81377.808836116194</v>
      </c>
      <c r="AN108" s="1">
        <v>47970.1362421222</v>
      </c>
      <c r="AO108" s="1">
        <v>80277.302759833299</v>
      </c>
      <c r="AP108" s="1">
        <v>51464.156287676597</v>
      </c>
      <c r="AQ108" s="1">
        <v>67123.380126372096</v>
      </c>
      <c r="AR108" s="1">
        <v>40673.786254245097</v>
      </c>
      <c r="AS108" s="1">
        <v>46684.2424300352</v>
      </c>
      <c r="AT108" s="1">
        <v>45264.474119319697</v>
      </c>
      <c r="AU108" s="1">
        <v>49489.940447906898</v>
      </c>
      <c r="AV108" s="1">
        <v>49843.592975162697</v>
      </c>
      <c r="AW108" s="1">
        <v>39590.431477767597</v>
      </c>
      <c r="AX108" s="1">
        <v>51319.370583388802</v>
      </c>
      <c r="AY108" s="1">
        <v>45972.859602138298</v>
      </c>
      <c r="AZ108" s="1">
        <v>47316.412954002102</v>
      </c>
      <c r="BA108" s="1">
        <v>66416.149953791406</v>
      </c>
      <c r="BB108" s="1">
        <v>92408.142758305199</v>
      </c>
      <c r="BC108" s="7">
        <v>79100.265549933305</v>
      </c>
    </row>
    <row r="109" spans="1:55" s="1" customFormat="1" ht="18.5" x14ac:dyDescent="0.35">
      <c r="A109" s="39" t="s">
        <v>191</v>
      </c>
      <c r="B109" s="40">
        <v>672.52070000000003</v>
      </c>
      <c r="C109" s="41">
        <v>5.14</v>
      </c>
      <c r="D109" s="39" t="s">
        <v>251</v>
      </c>
      <c r="E109" s="40" t="s">
        <v>222</v>
      </c>
      <c r="F109" s="40" t="s">
        <v>248</v>
      </c>
      <c r="G109" s="40" t="s">
        <v>7</v>
      </c>
      <c r="H109" s="41" t="s">
        <v>24</v>
      </c>
      <c r="I109" s="42">
        <f t="shared" si="7"/>
        <v>22212.363299565372</v>
      </c>
      <c r="J109" s="40">
        <f t="shared" si="8"/>
        <v>16137.425782149478</v>
      </c>
      <c r="K109" s="40">
        <f t="shared" si="9"/>
        <v>84317.769855142935</v>
      </c>
      <c r="L109" s="40">
        <f t="shared" si="10"/>
        <v>63745.003846957756</v>
      </c>
      <c r="M109" s="40">
        <v>2.6946683981444099E-2</v>
      </c>
      <c r="N109" s="40">
        <f t="shared" si="11"/>
        <v>1.0012257696836742</v>
      </c>
      <c r="O109" s="40">
        <f t="shared" si="12"/>
        <v>0.75600913018063709</v>
      </c>
      <c r="P109" s="40">
        <f t="shared" si="13"/>
        <v>-24.399086981936289</v>
      </c>
      <c r="Q109" s="31" t="s">
        <v>280</v>
      </c>
      <c r="R109" s="12">
        <v>71174.710036909004</v>
      </c>
      <c r="S109" s="1">
        <v>136577.00830484799</v>
      </c>
      <c r="T109" s="1">
        <v>89053.282789867197</v>
      </c>
      <c r="U109" s="1">
        <v>97997.2868441506</v>
      </c>
      <c r="V109" s="1">
        <v>57008.318831807002</v>
      </c>
      <c r="W109" s="1">
        <v>78384.663049077397</v>
      </c>
      <c r="X109" s="1">
        <v>109074.714137503</v>
      </c>
      <c r="Y109" s="1">
        <v>85642.023795231798</v>
      </c>
      <c r="Z109" s="1">
        <v>121562.771688332</v>
      </c>
      <c r="AA109" s="1">
        <v>58982.464786247998</v>
      </c>
      <c r="AB109" s="1">
        <v>42811.320429949599</v>
      </c>
      <c r="AC109" s="1">
        <v>125036.674303269</v>
      </c>
      <c r="AD109" s="1">
        <v>91770.945557576793</v>
      </c>
      <c r="AE109" s="1">
        <v>90930.3572871379</v>
      </c>
      <c r="AF109" s="1">
        <v>69804.260369557</v>
      </c>
      <c r="AG109" s="1">
        <v>97922.065392472796</v>
      </c>
      <c r="AH109" s="1">
        <v>61753.951343512599</v>
      </c>
      <c r="AI109" s="1">
        <v>72523.928362240404</v>
      </c>
      <c r="AJ109" s="1">
        <v>79510.426010067298</v>
      </c>
      <c r="AK109" s="1">
        <v>92008.823321719799</v>
      </c>
      <c r="AL109" s="1">
        <v>79362.205835224493</v>
      </c>
      <c r="AM109" s="1">
        <v>99797.799228177493</v>
      </c>
      <c r="AN109" s="1">
        <v>69473.610707781903</v>
      </c>
      <c r="AO109" s="1">
        <v>79936.642736074704</v>
      </c>
      <c r="AP109" s="1">
        <v>73878.793109301405</v>
      </c>
      <c r="AQ109" s="1">
        <v>60282.967975678897</v>
      </c>
      <c r="AR109" s="1">
        <v>56111.114739219003</v>
      </c>
      <c r="AS109" s="1">
        <v>75341.308384860007</v>
      </c>
      <c r="AT109" s="1">
        <v>93774.8636325158</v>
      </c>
      <c r="AU109" s="1">
        <v>57378.3386258869</v>
      </c>
      <c r="AV109" s="1">
        <v>66902.943154977795</v>
      </c>
      <c r="AW109" s="1">
        <v>35241.344563436498</v>
      </c>
      <c r="AX109" s="1">
        <v>49277.421996823403</v>
      </c>
      <c r="AY109" s="1">
        <v>83112.614614483799</v>
      </c>
      <c r="AZ109" s="1">
        <v>53534.594971275597</v>
      </c>
      <c r="BA109" s="1">
        <v>56043.687297278702</v>
      </c>
      <c r="BB109" s="1">
        <v>76235.132209760006</v>
      </c>
      <c r="BC109" s="7">
        <v>61986.681972975603</v>
      </c>
    </row>
    <row r="110" spans="1:55" s="1" customFormat="1" ht="18.5" x14ac:dyDescent="0.35">
      <c r="A110" s="39" t="s">
        <v>192</v>
      </c>
      <c r="B110" s="40">
        <v>700.55330000000004</v>
      </c>
      <c r="C110" s="41">
        <v>6.1</v>
      </c>
      <c r="D110" s="39" t="s">
        <v>251</v>
      </c>
      <c r="E110" s="40" t="s">
        <v>223</v>
      </c>
      <c r="F110" s="40" t="s">
        <v>248</v>
      </c>
      <c r="G110" s="40"/>
      <c r="H110" s="41" t="s">
        <v>24</v>
      </c>
      <c r="I110" s="42">
        <f t="shared" si="7"/>
        <v>2029018.6692896346</v>
      </c>
      <c r="J110" s="40">
        <f t="shared" si="8"/>
        <v>1937440.0542747534</v>
      </c>
      <c r="K110" s="40">
        <f t="shared" si="9"/>
        <v>9023785.0368758049</v>
      </c>
      <c r="L110" s="40">
        <f t="shared" si="10"/>
        <v>6974230.4709120495</v>
      </c>
      <c r="M110" s="40">
        <v>2.3660503008097199E-2</v>
      </c>
      <c r="N110" s="40">
        <f t="shared" si="11"/>
        <v>1.024019033660406</v>
      </c>
      <c r="O110" s="40">
        <f t="shared" si="12"/>
        <v>0.77287196474780528</v>
      </c>
      <c r="P110" s="40">
        <f t="shared" si="13"/>
        <v>-22.712803525219474</v>
      </c>
      <c r="Q110" s="31" t="s">
        <v>280</v>
      </c>
      <c r="R110" s="12">
        <v>6714489.0467951903</v>
      </c>
      <c r="S110" s="1">
        <v>11837752.989775</v>
      </c>
      <c r="T110" s="1">
        <v>9769911.2540404405</v>
      </c>
      <c r="U110" s="1">
        <v>9781943.5237851292</v>
      </c>
      <c r="V110" s="1">
        <v>6631799.0386638101</v>
      </c>
      <c r="W110" s="1">
        <v>11076660.762506099</v>
      </c>
      <c r="X110" s="1">
        <v>10618256.818095401</v>
      </c>
      <c r="Y110" s="1">
        <v>12058824.2712611</v>
      </c>
      <c r="Z110" s="1">
        <v>14124556.803828301</v>
      </c>
      <c r="AA110" s="1">
        <v>8099793.6231384296</v>
      </c>
      <c r="AB110" s="1">
        <v>5049642.89619275</v>
      </c>
      <c r="AC110" s="1">
        <v>10408692.7014747</v>
      </c>
      <c r="AD110" s="1">
        <v>9178600.6202551797</v>
      </c>
      <c r="AE110" s="1">
        <v>10592787.2787863</v>
      </c>
      <c r="AF110" s="1">
        <v>8994014.6673171092</v>
      </c>
      <c r="AG110" s="1">
        <v>9512796.8328080904</v>
      </c>
      <c r="AH110" s="1">
        <v>7672255.7980318498</v>
      </c>
      <c r="AI110" s="1">
        <v>7040558.9640926803</v>
      </c>
      <c r="AJ110" s="1">
        <v>7464655.7381450199</v>
      </c>
      <c r="AK110" s="1">
        <v>8166095.0526246596</v>
      </c>
      <c r="AL110" s="1">
        <v>9794213.2144703697</v>
      </c>
      <c r="AM110" s="1">
        <v>7833518.1452614097</v>
      </c>
      <c r="AN110" s="1">
        <v>7750135.89570852</v>
      </c>
      <c r="AO110" s="1">
        <v>9904197.5078154709</v>
      </c>
      <c r="AP110" s="1">
        <v>7092606.0001973901</v>
      </c>
      <c r="AQ110" s="1">
        <v>7449651.5137005402</v>
      </c>
      <c r="AR110" s="1">
        <v>4563133.8658466404</v>
      </c>
      <c r="AS110" s="1">
        <v>7224000.1328566596</v>
      </c>
      <c r="AT110" s="1">
        <v>6447876.3905065097</v>
      </c>
      <c r="AU110" s="1">
        <v>6152520.5271140896</v>
      </c>
      <c r="AV110" s="1">
        <v>5402461.1272680797</v>
      </c>
      <c r="AW110" s="1">
        <v>5694562.7618580498</v>
      </c>
      <c r="AX110" s="1">
        <v>7043248.1569871902</v>
      </c>
      <c r="AY110" s="1">
        <v>9057000.1188768595</v>
      </c>
      <c r="AZ110" s="1">
        <v>4835664.4962071599</v>
      </c>
      <c r="BA110" s="1">
        <v>7970325.0440647705</v>
      </c>
      <c r="BB110" s="1">
        <v>11400225.8167856</v>
      </c>
      <c r="BC110" s="7">
        <v>7899747.2125729797</v>
      </c>
    </row>
    <row r="111" spans="1:55" s="24" customFormat="1" ht="18.5" x14ac:dyDescent="0.35">
      <c r="A111" s="39" t="s">
        <v>195</v>
      </c>
      <c r="B111" s="40">
        <v>726.56730000000005</v>
      </c>
      <c r="C111" s="41">
        <v>6.43</v>
      </c>
      <c r="D111" s="39" t="s">
        <v>251</v>
      </c>
      <c r="E111" s="40" t="s">
        <v>224</v>
      </c>
      <c r="F111" s="40" t="s">
        <v>248</v>
      </c>
      <c r="G111" s="40"/>
      <c r="H111" s="41" t="s">
        <v>24</v>
      </c>
      <c r="I111" s="42">
        <f t="shared" si="7"/>
        <v>36608.477237668849</v>
      </c>
      <c r="J111" s="40">
        <f t="shared" si="8"/>
        <v>25843.172642022077</v>
      </c>
      <c r="K111" s="40">
        <f t="shared" si="9"/>
        <v>162831.57205214363</v>
      </c>
      <c r="L111" s="40">
        <f t="shared" si="10"/>
        <v>134096.54114297091</v>
      </c>
      <c r="M111" s="40">
        <v>4.2239172943980698E-2</v>
      </c>
      <c r="N111" s="40">
        <f t="shared" si="11"/>
        <v>0.85302379386535565</v>
      </c>
      <c r="O111" s="40">
        <f t="shared" si="12"/>
        <v>0.82352911940215812</v>
      </c>
      <c r="P111" s="40">
        <f t="shared" si="13"/>
        <v>-17.647088059784188</v>
      </c>
      <c r="Q111" s="31" t="s">
        <v>280</v>
      </c>
      <c r="R111" s="12">
        <v>132039.07730436101</v>
      </c>
      <c r="S111" s="1">
        <v>246661.69310456299</v>
      </c>
      <c r="T111" s="1">
        <v>165849.982797106</v>
      </c>
      <c r="U111" s="1">
        <v>160870.71950804401</v>
      </c>
      <c r="V111" s="1">
        <v>120253.59458771499</v>
      </c>
      <c r="W111" s="1">
        <v>172294.85402780501</v>
      </c>
      <c r="X111" s="1">
        <v>157318.66848764199</v>
      </c>
      <c r="Y111" s="1">
        <v>146376.549782082</v>
      </c>
      <c r="Z111" s="1">
        <v>252676.28287991299</v>
      </c>
      <c r="AA111" s="1">
        <v>144499.177553844</v>
      </c>
      <c r="AB111" s="1">
        <v>114369.841576166</v>
      </c>
      <c r="AC111" s="1">
        <v>171603.01545382099</v>
      </c>
      <c r="AD111" s="1">
        <v>175464.68320089599</v>
      </c>
      <c r="AE111" s="1">
        <v>163559.94467985199</v>
      </c>
      <c r="AF111" s="1">
        <v>173080.81341112001</v>
      </c>
      <c r="AG111" s="1">
        <v>151412.466188069</v>
      </c>
      <c r="AH111" s="1">
        <v>138940.62883827399</v>
      </c>
      <c r="AI111" s="1">
        <v>126705.959030165</v>
      </c>
      <c r="AJ111" s="1">
        <v>160715.03119816401</v>
      </c>
      <c r="AK111" s="1">
        <v>155875.76801638701</v>
      </c>
      <c r="AL111" s="1">
        <v>247450.336504843</v>
      </c>
      <c r="AM111" s="1">
        <v>184227.82530878001</v>
      </c>
      <c r="AN111" s="1">
        <v>136659.643429107</v>
      </c>
      <c r="AO111" s="1">
        <v>167553.35843287699</v>
      </c>
      <c r="AP111" s="1">
        <v>125907.58846796901</v>
      </c>
      <c r="AQ111" s="1">
        <v>141253.36958616899</v>
      </c>
      <c r="AR111" s="1">
        <v>123837.294534192</v>
      </c>
      <c r="AS111" s="1">
        <v>160714.31069064201</v>
      </c>
      <c r="AT111" s="1">
        <v>113920.29704473101</v>
      </c>
      <c r="AU111" s="1">
        <v>118414.504749261</v>
      </c>
      <c r="AV111" s="1">
        <v>112401.61025023001</v>
      </c>
      <c r="AW111" s="1">
        <v>103392.474475483</v>
      </c>
      <c r="AX111" s="1">
        <v>131398.845237437</v>
      </c>
      <c r="AY111" s="1">
        <v>168185.28455742399</v>
      </c>
      <c r="AZ111" s="1">
        <v>104289.941163642</v>
      </c>
      <c r="BA111" s="1">
        <v>143930.845172542</v>
      </c>
      <c r="BB111" s="1">
        <v>179876.94713060799</v>
      </c>
      <c r="BC111" s="7">
        <v>148796.13870945899</v>
      </c>
    </row>
    <row r="112" spans="1:55" s="1" customFormat="1" ht="18.5" x14ac:dyDescent="0.35">
      <c r="A112" s="39" t="s">
        <v>196</v>
      </c>
      <c r="B112" s="40">
        <v>782.62810000000002</v>
      </c>
      <c r="C112" s="41">
        <v>9.6199999999999992</v>
      </c>
      <c r="D112" s="39" t="s">
        <v>251</v>
      </c>
      <c r="E112" s="40" t="s">
        <v>225</v>
      </c>
      <c r="F112" s="40" t="s">
        <v>248</v>
      </c>
      <c r="G112" s="40"/>
      <c r="H112" s="41" t="s">
        <v>24</v>
      </c>
      <c r="I112" s="42">
        <f t="shared" si="7"/>
        <v>287869.57591869618</v>
      </c>
      <c r="J112" s="40">
        <f t="shared" si="8"/>
        <v>261903.51155572338</v>
      </c>
      <c r="K112" s="40">
        <f t="shared" si="9"/>
        <v>1073837.3310636552</v>
      </c>
      <c r="L112" s="40">
        <f t="shared" si="10"/>
        <v>818989.68928288238</v>
      </c>
      <c r="M112" s="40">
        <v>2.05378373714863E-2</v>
      </c>
      <c r="N112" s="40">
        <f t="shared" si="11"/>
        <v>0.909549965739332</v>
      </c>
      <c r="O112" s="40">
        <f t="shared" si="12"/>
        <v>0.76267574761221824</v>
      </c>
      <c r="P112" s="40">
        <f t="shared" si="13"/>
        <v>-23.732425238778173</v>
      </c>
      <c r="Q112" s="31" t="s">
        <v>280</v>
      </c>
      <c r="R112" s="12">
        <v>711179.20634969196</v>
      </c>
      <c r="S112" s="1">
        <v>1246816.48942954</v>
      </c>
      <c r="T112" s="1">
        <v>1122105.8855350099</v>
      </c>
      <c r="U112" s="1">
        <v>1240332.1511538101</v>
      </c>
      <c r="V112" s="1">
        <v>750227.73518429801</v>
      </c>
      <c r="W112" s="1">
        <v>1086760.7032355799</v>
      </c>
      <c r="X112" s="1">
        <v>1291197.1731026301</v>
      </c>
      <c r="Y112" s="1">
        <v>1149275.4328134099</v>
      </c>
      <c r="Z112" s="1">
        <v>2122391.18420775</v>
      </c>
      <c r="AA112" s="1">
        <v>1030039.1388496</v>
      </c>
      <c r="AB112" s="1">
        <v>656693.87073642795</v>
      </c>
      <c r="AC112" s="1">
        <v>1005045.48474581</v>
      </c>
      <c r="AD112" s="1">
        <v>1283402.7087695501</v>
      </c>
      <c r="AE112" s="1">
        <v>1031383.88131691</v>
      </c>
      <c r="AF112" s="1">
        <v>1455509.0987257501</v>
      </c>
      <c r="AG112" s="1">
        <v>851066.066327804</v>
      </c>
      <c r="AH112" s="1">
        <v>990143.31657966797</v>
      </c>
      <c r="AI112" s="1">
        <v>995794.91524984699</v>
      </c>
      <c r="AJ112" s="1">
        <v>879387.65886722005</v>
      </c>
      <c r="AK112" s="1">
        <v>1037227.27805866</v>
      </c>
      <c r="AL112" s="1">
        <v>1067650.72951323</v>
      </c>
      <c r="AM112" s="1">
        <v>1062834.2628939401</v>
      </c>
      <c r="AN112" s="1">
        <v>742091.54874328396</v>
      </c>
      <c r="AO112" s="1">
        <v>1189223.70003919</v>
      </c>
      <c r="AP112" s="1">
        <v>963878.05667639698</v>
      </c>
      <c r="AQ112" s="1">
        <v>958112.93055002496</v>
      </c>
      <c r="AR112" s="1">
        <v>502863.10863522399</v>
      </c>
      <c r="AS112" s="1">
        <v>828534.01883988897</v>
      </c>
      <c r="AT112" s="1">
        <v>680609.21085623105</v>
      </c>
      <c r="AU112" s="1">
        <v>822237.11578671099</v>
      </c>
      <c r="AV112" s="1">
        <v>611878.34333828895</v>
      </c>
      <c r="AW112" s="1">
        <v>776808.57666228199</v>
      </c>
      <c r="AX112" s="1">
        <v>852998.562704204</v>
      </c>
      <c r="AY112" s="1">
        <v>726786.08185628406</v>
      </c>
      <c r="AZ112" s="1">
        <v>563086.306522834</v>
      </c>
      <c r="BA112" s="1">
        <v>1069190.8241514701</v>
      </c>
      <c r="BB112" s="1">
        <v>1486253.1474002199</v>
      </c>
      <c r="BC112" s="7">
        <v>906630.97464095103</v>
      </c>
    </row>
    <row r="113" spans="1:55" s="1" customFormat="1" ht="18.5" x14ac:dyDescent="0.35">
      <c r="A113" s="39" t="s">
        <v>193</v>
      </c>
      <c r="B113" s="40">
        <v>798.66250000000002</v>
      </c>
      <c r="C113" s="41">
        <v>11.82</v>
      </c>
      <c r="D113" s="39" t="s">
        <v>251</v>
      </c>
      <c r="E113" s="40" t="s">
        <v>226</v>
      </c>
      <c r="F113" s="40" t="s">
        <v>248</v>
      </c>
      <c r="G113" s="40" t="s">
        <v>7</v>
      </c>
      <c r="H113" s="41" t="s">
        <v>24</v>
      </c>
      <c r="I113" s="42">
        <f t="shared" si="7"/>
        <v>594723.27100962889</v>
      </c>
      <c r="J113" s="40">
        <f t="shared" si="8"/>
        <v>875278.34485341911</v>
      </c>
      <c r="K113" s="40">
        <f t="shared" si="9"/>
        <v>2753818.8990641329</v>
      </c>
      <c r="L113" s="40">
        <f t="shared" si="10"/>
        <v>1837798.4160036286</v>
      </c>
      <c r="M113" s="40">
        <v>2.55360957984083E-2</v>
      </c>
      <c r="N113" s="40">
        <f t="shared" si="11"/>
        <v>1.3225586531117881</v>
      </c>
      <c r="O113" s="40">
        <f t="shared" si="12"/>
        <v>0.66736357159441106</v>
      </c>
      <c r="P113" s="40">
        <f t="shared" si="13"/>
        <v>-33.263642840558902</v>
      </c>
      <c r="Q113" s="31" t="s">
        <v>280</v>
      </c>
      <c r="R113" s="12">
        <v>2889183.7774782102</v>
      </c>
      <c r="S113" s="1">
        <v>4216157.1700443802</v>
      </c>
      <c r="T113" s="1">
        <v>3068901.0786260399</v>
      </c>
      <c r="U113" s="1">
        <v>2678274.3968680501</v>
      </c>
      <c r="V113" s="1">
        <v>1788350.7874519799</v>
      </c>
      <c r="W113" s="1">
        <v>3013356.46701357</v>
      </c>
      <c r="X113" s="1">
        <v>3663390.32456552</v>
      </c>
      <c r="Y113" s="1">
        <v>2630470.9372396902</v>
      </c>
      <c r="Z113" s="1">
        <v>4105478.6888784701</v>
      </c>
      <c r="AA113" s="1">
        <v>2390734.0969999698</v>
      </c>
      <c r="AB113" s="1">
        <v>2041100.3558742299</v>
      </c>
      <c r="AC113" s="1">
        <v>3130447.9698102102</v>
      </c>
      <c r="AD113" s="1">
        <v>2484608.41904548</v>
      </c>
      <c r="AE113" s="1">
        <v>2713196.7384352498</v>
      </c>
      <c r="AF113" s="1">
        <v>2259751.7951552402</v>
      </c>
      <c r="AG113" s="1">
        <v>1927629.3733644499</v>
      </c>
      <c r="AH113" s="1">
        <v>2522291.8710528198</v>
      </c>
      <c r="AI113" s="1">
        <v>2155056.6872189501</v>
      </c>
      <c r="AJ113" s="1">
        <v>2903627.7588922698</v>
      </c>
      <c r="AK113" s="1">
        <v>2711170.98304608</v>
      </c>
      <c r="AL113" s="1">
        <v>3124686.0419750302</v>
      </c>
      <c r="AM113" s="1">
        <v>2983010.4256557999</v>
      </c>
      <c r="AN113" s="1">
        <v>2815928.3905842099</v>
      </c>
      <c r="AO113" s="1">
        <v>2776908.9374578898</v>
      </c>
      <c r="AP113" s="1">
        <v>2516660.4283081102</v>
      </c>
      <c r="AQ113" s="1">
        <v>2088917.47462557</v>
      </c>
      <c r="AR113" s="1">
        <v>833789.64832856494</v>
      </c>
      <c r="AS113" s="1">
        <v>1825117.19927201</v>
      </c>
      <c r="AT113" s="1">
        <v>1563068.77222479</v>
      </c>
      <c r="AU113" s="1">
        <v>2145640.1625610902</v>
      </c>
      <c r="AV113" s="1">
        <v>1212730.57025823</v>
      </c>
      <c r="AW113" s="1">
        <v>748926.37457512796</v>
      </c>
      <c r="AX113" s="1">
        <v>2051090.5110376701</v>
      </c>
      <c r="AY113" s="1">
        <v>1162777.1867373299</v>
      </c>
      <c r="AZ113" s="1">
        <v>1235831.0146808601</v>
      </c>
      <c r="BA113" s="1">
        <v>2846849.0805701502</v>
      </c>
      <c r="BB113" s="1">
        <v>3255993.15303085</v>
      </c>
      <c r="BC113" s="7">
        <v>3171767.3187668701</v>
      </c>
    </row>
    <row r="114" spans="1:55" s="1" customFormat="1" ht="18.5" x14ac:dyDescent="0.35">
      <c r="A114" s="39" t="s">
        <v>194</v>
      </c>
      <c r="B114" s="40">
        <v>810.66340000000002</v>
      </c>
      <c r="C114" s="41">
        <v>11.56</v>
      </c>
      <c r="D114" s="39" t="s">
        <v>251</v>
      </c>
      <c r="E114" s="40" t="s">
        <v>227</v>
      </c>
      <c r="F114" s="40" t="s">
        <v>248</v>
      </c>
      <c r="G114" s="40"/>
      <c r="H114" s="41" t="s">
        <v>24</v>
      </c>
      <c r="I114" s="42">
        <f t="shared" si="7"/>
        <v>4546796.1755711902</v>
      </c>
      <c r="J114" s="40">
        <f t="shared" si="8"/>
        <v>6739128.1654604962</v>
      </c>
      <c r="K114" s="40">
        <f t="shared" si="9"/>
        <v>18927525.96661501</v>
      </c>
      <c r="L114" s="40">
        <f t="shared" si="10"/>
        <v>14526197.87897413</v>
      </c>
      <c r="M114" s="40">
        <v>4.3733754155915502E-2</v>
      </c>
      <c r="N114" s="40">
        <f t="shared" si="11"/>
        <v>0.8283252677144467</v>
      </c>
      <c r="O114" s="40">
        <f t="shared" si="12"/>
        <v>0.76746416328240219</v>
      </c>
      <c r="P114" s="40">
        <f t="shared" si="13"/>
        <v>-23.253583671759774</v>
      </c>
      <c r="Q114" s="31" t="s">
        <v>280</v>
      </c>
      <c r="R114" s="12">
        <v>13814610.4818238</v>
      </c>
      <c r="S114" s="1">
        <v>21047505.584908701</v>
      </c>
      <c r="T114" s="1">
        <v>20980149.579057898</v>
      </c>
      <c r="U114" s="1">
        <v>22789988.062784299</v>
      </c>
      <c r="V114" s="1">
        <v>11529443.4093883</v>
      </c>
      <c r="W114" s="1">
        <v>19911328.388431899</v>
      </c>
      <c r="X114" s="1">
        <v>24421517.635317702</v>
      </c>
      <c r="Y114" s="1">
        <v>22352263.566726498</v>
      </c>
      <c r="Z114" s="1">
        <v>32694047.9255144</v>
      </c>
      <c r="AA114" s="1">
        <v>18010200.215782098</v>
      </c>
      <c r="AB114" s="1">
        <v>11964709.407115599</v>
      </c>
      <c r="AC114" s="1">
        <v>19819531.402316399</v>
      </c>
      <c r="AD114" s="1">
        <v>19163061.1705602</v>
      </c>
      <c r="AE114" s="1">
        <v>22082961.345461801</v>
      </c>
      <c r="AF114" s="1">
        <v>23930909.644244999</v>
      </c>
      <c r="AG114" s="1">
        <v>15187394.0410644</v>
      </c>
      <c r="AH114" s="1">
        <v>17628281.497940701</v>
      </c>
      <c r="AI114" s="1">
        <v>16383227.500555901</v>
      </c>
      <c r="AJ114" s="1">
        <v>13662222.6286225</v>
      </c>
      <c r="AK114" s="1">
        <v>19558563.793554001</v>
      </c>
      <c r="AL114" s="1">
        <v>18776858.765347902</v>
      </c>
      <c r="AM114" s="1">
        <v>16274456.964072499</v>
      </c>
      <c r="AN114" s="1">
        <v>15202986.142268701</v>
      </c>
      <c r="AO114" s="1">
        <v>21788667.148940701</v>
      </c>
      <c r="AP114" s="1">
        <v>18031332.774150901</v>
      </c>
      <c r="AQ114" s="1">
        <v>15109456.0560374</v>
      </c>
      <c r="AR114" s="1">
        <v>5087635.6349946298</v>
      </c>
      <c r="AS114" s="1">
        <v>13238286.787049999</v>
      </c>
      <c r="AT114" s="1">
        <v>11980950.8450059</v>
      </c>
      <c r="AU114" s="1">
        <v>15100750.9410901</v>
      </c>
      <c r="AV114" s="1">
        <v>9156915.5103708003</v>
      </c>
      <c r="AW114" s="1">
        <v>10777452.9309041</v>
      </c>
      <c r="AX114" s="1">
        <v>20030676.779066201</v>
      </c>
      <c r="AY114" s="1">
        <v>12409453.462931501</v>
      </c>
      <c r="AZ114" s="1">
        <v>8315405.7154852198</v>
      </c>
      <c r="BA114" s="1">
        <v>18383091.385647699</v>
      </c>
      <c r="BB114" s="1">
        <v>30159805.207822502</v>
      </c>
      <c r="BC114" s="7">
        <v>19673949.347320899</v>
      </c>
    </row>
    <row r="115" spans="1:55" s="1" customFormat="1" ht="18.5" x14ac:dyDescent="0.35">
      <c r="A115" s="39" t="s">
        <v>160</v>
      </c>
      <c r="B115" s="40">
        <v>716.58349999999996</v>
      </c>
      <c r="C115" s="41">
        <v>7.99</v>
      </c>
      <c r="D115" s="39" t="s">
        <v>251</v>
      </c>
      <c r="E115" s="40" t="s">
        <v>228</v>
      </c>
      <c r="F115" s="40" t="s">
        <v>248</v>
      </c>
      <c r="G115" s="40"/>
      <c r="H115" s="41" t="s">
        <v>93</v>
      </c>
      <c r="I115" s="42">
        <f t="shared" si="7"/>
        <v>179934.4948095782</v>
      </c>
      <c r="J115" s="40">
        <f t="shared" si="8"/>
        <v>374749.66719649005</v>
      </c>
      <c r="K115" s="40">
        <f t="shared" si="9"/>
        <v>991171.53363993345</v>
      </c>
      <c r="L115" s="40">
        <f t="shared" si="10"/>
        <v>661895.12369295571</v>
      </c>
      <c r="M115" s="40">
        <v>8.6111912076992699E-3</v>
      </c>
      <c r="N115" s="40">
        <f t="shared" si="11"/>
        <v>1.2876215998720761</v>
      </c>
      <c r="O115" s="40">
        <f t="shared" si="12"/>
        <v>0.66779069134707902</v>
      </c>
      <c r="P115" s="40">
        <f t="shared" si="13"/>
        <v>-33.220930865292104</v>
      </c>
      <c r="Q115" s="31" t="s">
        <v>280</v>
      </c>
      <c r="R115" s="12">
        <v>850269.758157579</v>
      </c>
      <c r="S115" s="1">
        <v>1367329.5062736301</v>
      </c>
      <c r="T115" s="1">
        <v>1110358.6892305501</v>
      </c>
      <c r="U115" s="1">
        <v>1210569.2883872101</v>
      </c>
      <c r="V115" s="1">
        <v>686318.41671423696</v>
      </c>
      <c r="W115" s="1">
        <v>1343003.9227970301</v>
      </c>
      <c r="X115" s="1">
        <v>894525.54765027994</v>
      </c>
      <c r="Y115" s="1">
        <v>851270.73465826898</v>
      </c>
      <c r="Z115" s="1">
        <v>1306732.15987367</v>
      </c>
      <c r="AA115" s="1">
        <v>1023665.76051975</v>
      </c>
      <c r="AB115" s="1">
        <v>894694.84997339197</v>
      </c>
      <c r="AC115" s="1">
        <v>1112685.7220958299</v>
      </c>
      <c r="AD115" s="1">
        <v>1042721.29624595</v>
      </c>
      <c r="AE115" s="1">
        <v>908914.31076866901</v>
      </c>
      <c r="AF115" s="1">
        <v>840163.19928399799</v>
      </c>
      <c r="AG115" s="1">
        <v>747775.15231883596</v>
      </c>
      <c r="AH115" s="1">
        <v>1170809.6448639501</v>
      </c>
      <c r="AI115" s="1">
        <v>1019489.16140935</v>
      </c>
      <c r="AJ115" s="1">
        <v>967687.05681159301</v>
      </c>
      <c r="AK115" s="1">
        <v>758554.64950753096</v>
      </c>
      <c r="AL115" s="1">
        <v>1044655.5341093499</v>
      </c>
      <c r="AM115" s="1">
        <v>899508.09272260196</v>
      </c>
      <c r="AN115" s="1">
        <v>924931.79733995604</v>
      </c>
      <c r="AO115" s="1">
        <v>1011618.47740893</v>
      </c>
      <c r="AP115" s="1">
        <v>897467.32187381701</v>
      </c>
      <c r="AQ115" s="1">
        <v>884739.82364230801</v>
      </c>
      <c r="AR115" s="1">
        <v>370698.69345960498</v>
      </c>
      <c r="AS115" s="1">
        <v>556104.44677418098</v>
      </c>
      <c r="AT115" s="1">
        <v>521484.43373176502</v>
      </c>
      <c r="AU115" s="1">
        <v>568020.82744271797</v>
      </c>
      <c r="AV115" s="1">
        <v>447725.20213567</v>
      </c>
      <c r="AW115" s="1">
        <v>312309.16232602298</v>
      </c>
      <c r="AX115" s="1">
        <v>740707.10782786005</v>
      </c>
      <c r="AY115" s="1">
        <v>378665.27575261</v>
      </c>
      <c r="AZ115" s="1">
        <v>485182.263161059</v>
      </c>
      <c r="BA115" s="1">
        <v>913846.12675919698</v>
      </c>
      <c r="BB115" s="1">
        <v>1635701.1850041801</v>
      </c>
      <c r="BC115" s="7">
        <v>1012296.7599406</v>
      </c>
    </row>
    <row r="116" spans="1:55" s="1" customFormat="1" ht="18.5" x14ac:dyDescent="0.35">
      <c r="A116" s="39" t="s">
        <v>171</v>
      </c>
      <c r="B116" s="40">
        <v>728.5847</v>
      </c>
      <c r="C116" s="41">
        <v>7.46</v>
      </c>
      <c r="D116" s="39" t="s">
        <v>251</v>
      </c>
      <c r="E116" s="40" t="s">
        <v>229</v>
      </c>
      <c r="F116" s="40" t="s">
        <v>248</v>
      </c>
      <c r="G116" s="40"/>
      <c r="H116" s="41" t="s">
        <v>93</v>
      </c>
      <c r="I116" s="42">
        <f t="shared" si="7"/>
        <v>1560522.8860601981</v>
      </c>
      <c r="J116" s="40">
        <f t="shared" si="8"/>
        <v>2177838.5728785493</v>
      </c>
      <c r="K116" s="40">
        <f t="shared" si="9"/>
        <v>6066209.1488604136</v>
      </c>
      <c r="L116" s="40">
        <f t="shared" si="10"/>
        <v>4942565.0619464116</v>
      </c>
      <c r="M116" s="40">
        <v>4.3733754155915502E-2</v>
      </c>
      <c r="N116" s="40">
        <f t="shared" si="11"/>
        <v>0.6340709535897967</v>
      </c>
      <c r="O116" s="40">
        <f t="shared" si="12"/>
        <v>0.81476997259069317</v>
      </c>
      <c r="P116" s="40">
        <f t="shared" si="13"/>
        <v>-18.523002740930679</v>
      </c>
      <c r="Q116" s="31" t="s">
        <v>280</v>
      </c>
      <c r="R116" s="12">
        <v>4327764.4537333297</v>
      </c>
      <c r="S116" s="1">
        <v>7595451.0956234196</v>
      </c>
      <c r="T116" s="1">
        <v>7090562.0831346801</v>
      </c>
      <c r="U116" s="1">
        <v>7395423.8131371196</v>
      </c>
      <c r="V116" s="1">
        <v>4065062.02831636</v>
      </c>
      <c r="W116" s="1">
        <v>8414779.3610005509</v>
      </c>
      <c r="X116" s="1">
        <v>5632522.81461599</v>
      </c>
      <c r="Y116" s="1">
        <v>7825406.2739084903</v>
      </c>
      <c r="Z116" s="1">
        <v>10236412.0631238</v>
      </c>
      <c r="AA116" s="1">
        <v>5815035.0470486796</v>
      </c>
      <c r="AB116" s="1">
        <v>3645263.5364843099</v>
      </c>
      <c r="AC116" s="1">
        <v>6713105.7994175004</v>
      </c>
      <c r="AD116" s="1">
        <v>6175543.9923967104</v>
      </c>
      <c r="AE116" s="1">
        <v>7042673.0179133797</v>
      </c>
      <c r="AF116" s="1">
        <v>5606952.9387998404</v>
      </c>
      <c r="AG116" s="1">
        <v>5997933.2273492003</v>
      </c>
      <c r="AH116" s="1">
        <v>6922068.89133377</v>
      </c>
      <c r="AI116" s="1">
        <v>5328790.2375673698</v>
      </c>
      <c r="AJ116" s="1">
        <v>4695812.9753483199</v>
      </c>
      <c r="AK116" s="1">
        <v>5145959.6684070304</v>
      </c>
      <c r="AL116" s="1">
        <v>7163858.0448717801</v>
      </c>
      <c r="AM116" s="1">
        <v>4616663.0922981398</v>
      </c>
      <c r="AN116" s="1">
        <v>4069111.2809012402</v>
      </c>
      <c r="AO116" s="1">
        <v>6644631.2139513604</v>
      </c>
      <c r="AP116" s="1">
        <v>4907660.4546708297</v>
      </c>
      <c r="AQ116" s="1">
        <v>4646990.4650175404</v>
      </c>
      <c r="AR116" s="1">
        <v>3544159.2383410102</v>
      </c>
      <c r="AS116" s="1">
        <v>4750986.8863472398</v>
      </c>
      <c r="AT116" s="1">
        <v>3970592.6847738302</v>
      </c>
      <c r="AU116" s="1">
        <v>3802256.9950728999</v>
      </c>
      <c r="AV116" s="1">
        <v>3215962.9045329001</v>
      </c>
      <c r="AW116" s="1">
        <v>4018731.34261763</v>
      </c>
      <c r="AX116" s="1">
        <v>5216927.1147550102</v>
      </c>
      <c r="AY116" s="1">
        <v>5375292.5803093202</v>
      </c>
      <c r="AZ116" s="1">
        <v>2755871.4512308501</v>
      </c>
      <c r="BA116" s="1">
        <v>6354985.9193396196</v>
      </c>
      <c r="BB116" s="1">
        <v>11020812.0968275</v>
      </c>
      <c r="BC116" s="7">
        <v>5284201.5292091202</v>
      </c>
    </row>
    <row r="117" spans="1:55" s="1" customFormat="1" ht="18.5" x14ac:dyDescent="0.35">
      <c r="A117" s="39" t="s">
        <v>197</v>
      </c>
      <c r="B117" s="40">
        <v>744.61300000000006</v>
      </c>
      <c r="C117" s="41">
        <v>9.32</v>
      </c>
      <c r="D117" s="39" t="s">
        <v>251</v>
      </c>
      <c r="E117" s="40" t="s">
        <v>230</v>
      </c>
      <c r="F117" s="40" t="s">
        <v>10</v>
      </c>
      <c r="G117" s="40"/>
      <c r="H117" s="41" t="s">
        <v>93</v>
      </c>
      <c r="I117" s="42">
        <f t="shared" si="7"/>
        <v>334107.05979942926</v>
      </c>
      <c r="J117" s="40">
        <f t="shared" si="8"/>
        <v>303491.23046972492</v>
      </c>
      <c r="K117" s="40">
        <f t="shared" si="9"/>
        <v>2001660.2694574387</v>
      </c>
      <c r="L117" s="40">
        <f t="shared" si="10"/>
        <v>1520305.1926657616</v>
      </c>
      <c r="M117" s="40">
        <v>4.37005251975794E-3</v>
      </c>
      <c r="N117" s="40">
        <f t="shared" si="11"/>
        <v>1.4808268987153483</v>
      </c>
      <c r="O117" s="40">
        <f t="shared" si="12"/>
        <v>0.75952209066818754</v>
      </c>
      <c r="P117" s="40">
        <f t="shared" si="13"/>
        <v>-24.047790933181243</v>
      </c>
      <c r="Q117" s="31" t="s">
        <v>280</v>
      </c>
      <c r="R117" s="12">
        <v>1737037.35173215</v>
      </c>
      <c r="S117" s="1">
        <v>2585821.2127437</v>
      </c>
      <c r="T117" s="1">
        <v>2127539.6394892698</v>
      </c>
      <c r="U117" s="1">
        <v>2452304.64310495</v>
      </c>
      <c r="V117" s="1">
        <v>2432753.0147223002</v>
      </c>
      <c r="W117" s="1">
        <v>2488414.7950081201</v>
      </c>
      <c r="X117" s="1">
        <v>2044710.0920268099</v>
      </c>
      <c r="Y117" s="1">
        <v>2438357.4806634001</v>
      </c>
      <c r="Z117" s="1">
        <v>1827404.500058</v>
      </c>
      <c r="AA117" s="1">
        <v>2117396.6106740502</v>
      </c>
      <c r="AB117" s="1">
        <v>1355061.9027208199</v>
      </c>
      <c r="AC117" s="1">
        <v>2151749.60922661</v>
      </c>
      <c r="AD117" s="1">
        <v>2168255.1792322099</v>
      </c>
      <c r="AE117" s="1">
        <v>1662140.60997861</v>
      </c>
      <c r="AF117" s="1">
        <v>2450871.43510423</v>
      </c>
      <c r="AG117" s="1">
        <v>1861409.20308287</v>
      </c>
      <c r="AH117" s="1">
        <v>1806100.3351324</v>
      </c>
      <c r="AI117" s="1">
        <v>1962703.8146392701</v>
      </c>
      <c r="AJ117" s="1">
        <v>1726902.44283767</v>
      </c>
      <c r="AK117" s="1">
        <v>1611510.13530123</v>
      </c>
      <c r="AL117" s="1">
        <v>1846361.98597888</v>
      </c>
      <c r="AM117" s="1">
        <v>2065759.69209411</v>
      </c>
      <c r="AN117" s="1">
        <v>1705596.73535761</v>
      </c>
      <c r="AO117" s="1">
        <v>2058377.9590270401</v>
      </c>
      <c r="AP117" s="1">
        <v>1453573.0646418701</v>
      </c>
      <c r="AQ117" s="1">
        <v>1905053.5613152401</v>
      </c>
      <c r="AR117" s="1">
        <v>1048333.0059507</v>
      </c>
      <c r="AS117" s="1">
        <v>1564918.75374528</v>
      </c>
      <c r="AT117" s="1">
        <v>1588552.1741467</v>
      </c>
      <c r="AU117" s="1">
        <v>1605899.0134107899</v>
      </c>
      <c r="AV117" s="1">
        <v>1492480.0895372301</v>
      </c>
      <c r="AW117" s="1">
        <v>1194037.65563302</v>
      </c>
      <c r="AX117" s="1">
        <v>1389947.2486680399</v>
      </c>
      <c r="AY117" s="1">
        <v>1342138.6194639299</v>
      </c>
      <c r="AZ117" s="1">
        <v>1210123.0243782301</v>
      </c>
      <c r="BA117" s="1">
        <v>1888074.8354257101</v>
      </c>
      <c r="BB117" s="1">
        <v>1920256.44798803</v>
      </c>
      <c r="BC117" s="7">
        <v>1998901.4436414801</v>
      </c>
    </row>
    <row r="118" spans="1:55" s="23" customFormat="1" ht="19" thickBot="1" x14ac:dyDescent="0.4">
      <c r="A118" s="50" t="s">
        <v>190</v>
      </c>
      <c r="B118" s="48">
        <v>700.55330000000004</v>
      </c>
      <c r="C118" s="49">
        <v>6.1</v>
      </c>
      <c r="D118" s="50" t="s">
        <v>251</v>
      </c>
      <c r="E118" s="48" t="s">
        <v>271</v>
      </c>
      <c r="F118" s="48" t="s">
        <v>248</v>
      </c>
      <c r="G118" s="48" t="s">
        <v>7</v>
      </c>
      <c r="H118" s="49" t="s">
        <v>93</v>
      </c>
      <c r="I118" s="51">
        <f t="shared" si="7"/>
        <v>59051.197139809359</v>
      </c>
      <c r="J118" s="48">
        <f t="shared" si="8"/>
        <v>70191.242172066035</v>
      </c>
      <c r="K118" s="48">
        <f t="shared" si="9"/>
        <v>254819.87807445347</v>
      </c>
      <c r="L118" s="48">
        <f t="shared" si="10"/>
        <v>176688.32419761876</v>
      </c>
      <c r="M118" s="48">
        <v>1.37177989447596E-2</v>
      </c>
      <c r="N118" s="48">
        <f t="shared" si="11"/>
        <v>1.2468021084394125</v>
      </c>
      <c r="O118" s="48">
        <f t="shared" si="12"/>
        <v>0.69338516889955426</v>
      </c>
      <c r="P118" s="48">
        <f t="shared" si="13"/>
        <v>-30.661483110044568</v>
      </c>
      <c r="Q118" s="32" t="s">
        <v>280</v>
      </c>
      <c r="R118" s="14">
        <v>216251.74787415401</v>
      </c>
      <c r="S118" s="8">
        <v>370083.92847769702</v>
      </c>
      <c r="T118" s="8">
        <v>294119.49337779701</v>
      </c>
      <c r="U118" s="8">
        <v>380554.00023095298</v>
      </c>
      <c r="V118" s="8">
        <v>205191.63308298399</v>
      </c>
      <c r="W118" s="8">
        <v>314353.81080500002</v>
      </c>
      <c r="X118" s="8">
        <v>349164.386841934</v>
      </c>
      <c r="Y118" s="8">
        <v>170522.33218023699</v>
      </c>
      <c r="Z118" s="8">
        <v>309835.99253059702</v>
      </c>
      <c r="AA118" s="8">
        <v>263733.26810474502</v>
      </c>
      <c r="AB118" s="8">
        <v>165326.53209107599</v>
      </c>
      <c r="AC118" s="8">
        <v>275288.146816194</v>
      </c>
      <c r="AD118" s="8">
        <v>240663.73176417401</v>
      </c>
      <c r="AE118" s="8">
        <v>195796.78134669</v>
      </c>
      <c r="AF118" s="8">
        <v>204882.91012025799</v>
      </c>
      <c r="AG118" s="8">
        <v>182512.412571283</v>
      </c>
      <c r="AH118" s="8">
        <v>273584.875287448</v>
      </c>
      <c r="AI118" s="8">
        <v>277167.47458599502</v>
      </c>
      <c r="AJ118" s="8">
        <v>275530.53241174301</v>
      </c>
      <c r="AK118" s="8">
        <v>277265.60883899301</v>
      </c>
      <c r="AL118" s="8">
        <v>237130.376392659</v>
      </c>
      <c r="AM118" s="8">
        <v>254695.73939925499</v>
      </c>
      <c r="AN118" s="8">
        <v>220522.104668432</v>
      </c>
      <c r="AO118" s="8">
        <v>261819.726627784</v>
      </c>
      <c r="AP118" s="8">
        <v>175164.06197757099</v>
      </c>
      <c r="AQ118" s="8">
        <v>234155.221530137</v>
      </c>
      <c r="AR118" s="8">
        <v>102773.90249334399</v>
      </c>
      <c r="AS118" s="8">
        <v>136384.46659456301</v>
      </c>
      <c r="AT118" s="8">
        <v>141769.389003352</v>
      </c>
      <c r="AU118" s="8">
        <v>200186.566493488</v>
      </c>
      <c r="AV118" s="8">
        <v>154205.17498431899</v>
      </c>
      <c r="AW118" s="8">
        <v>88074.672892875693</v>
      </c>
      <c r="AX118" s="8">
        <v>175657.41786378401</v>
      </c>
      <c r="AY118" s="8">
        <v>147627.49943825099</v>
      </c>
      <c r="AZ118" s="8">
        <v>148729.998625231</v>
      </c>
      <c r="BA118" s="8">
        <v>211778.13725306201</v>
      </c>
      <c r="BB118" s="8">
        <v>320647.21922493703</v>
      </c>
      <c r="BC118" s="15">
        <v>292425.44550421799</v>
      </c>
    </row>
  </sheetData>
  <phoneticPr fontId="11" type="noConversion"/>
  <conditionalFormatting sqref="M4:M6 M8:M10 M13:M16 M18:M19 M22:M26 M29 M32:M40 M42:M66 M75:M76 M80 M86 M68:M70 M72:M73 M82 M89:M118">
    <cfRule type="cellIs" dxfId="41" priority="40" operator="equal">
      <formula>0.05</formula>
    </cfRule>
    <cfRule type="cellIs" dxfId="40" priority="41" operator="lessThan">
      <formula>0.05</formula>
    </cfRule>
  </conditionalFormatting>
  <conditionalFormatting sqref="M5:M6 M8 M14 M39 M107 M109">
    <cfRule type="cellIs" dxfId="39" priority="38" operator="equal">
      <formula>0.05</formula>
    </cfRule>
    <cfRule type="cellIs" dxfId="38" priority="39" operator="lessThan">
      <formula>0.05</formula>
    </cfRule>
  </conditionalFormatting>
  <conditionalFormatting sqref="M3">
    <cfRule type="cellIs" dxfId="37" priority="36" operator="equal">
      <formula>0.05</formula>
    </cfRule>
    <cfRule type="cellIs" dxfId="36" priority="37" operator="lessThan">
      <formula>0.05</formula>
    </cfRule>
  </conditionalFormatting>
  <conditionalFormatting sqref="M7">
    <cfRule type="cellIs" dxfId="35" priority="34" operator="equal">
      <formula>0.05</formula>
    </cfRule>
    <cfRule type="cellIs" dxfId="34" priority="35" operator="lessThan">
      <formula>0.05</formula>
    </cfRule>
  </conditionalFormatting>
  <conditionalFormatting sqref="M11:M12">
    <cfRule type="cellIs" dxfId="33" priority="32" operator="equal">
      <formula>0.05</formula>
    </cfRule>
    <cfRule type="cellIs" dxfId="32" priority="33" operator="lessThan">
      <formula>0.05</formula>
    </cfRule>
  </conditionalFormatting>
  <conditionalFormatting sqref="M17">
    <cfRule type="cellIs" dxfId="31" priority="30" operator="equal">
      <formula>0.05</formula>
    </cfRule>
    <cfRule type="cellIs" dxfId="30" priority="31" operator="lessThan">
      <formula>0.05</formula>
    </cfRule>
  </conditionalFormatting>
  <conditionalFormatting sqref="M20:M21">
    <cfRule type="cellIs" dxfId="29" priority="28" operator="equal">
      <formula>0.05</formula>
    </cfRule>
    <cfRule type="cellIs" dxfId="28" priority="29" operator="lessThan">
      <formula>0.05</formula>
    </cfRule>
  </conditionalFormatting>
  <conditionalFormatting sqref="M28">
    <cfRule type="cellIs" dxfId="27" priority="26" operator="equal">
      <formula>0.05</formula>
    </cfRule>
    <cfRule type="cellIs" dxfId="26" priority="27" operator="lessThan">
      <formula>0.05</formula>
    </cfRule>
  </conditionalFormatting>
  <conditionalFormatting sqref="M30:M31">
    <cfRule type="cellIs" dxfId="25" priority="24" operator="equal">
      <formula>0.05</formula>
    </cfRule>
    <cfRule type="cellIs" dxfId="24" priority="25" operator="lessThan">
      <formula>0.05</formula>
    </cfRule>
  </conditionalFormatting>
  <conditionalFormatting sqref="M41">
    <cfRule type="cellIs" dxfId="23" priority="22" operator="equal">
      <formula>0.05</formula>
    </cfRule>
    <cfRule type="cellIs" dxfId="22" priority="23" operator="lessThan">
      <formula>0.05</formula>
    </cfRule>
  </conditionalFormatting>
  <conditionalFormatting sqref="M67">
    <cfRule type="cellIs" dxfId="21" priority="20" operator="equal">
      <formula>0.05</formula>
    </cfRule>
    <cfRule type="cellIs" dxfId="20" priority="21" operator="lessThan">
      <formula>0.05</formula>
    </cfRule>
  </conditionalFormatting>
  <conditionalFormatting sqref="M71">
    <cfRule type="cellIs" dxfId="19" priority="18" operator="equal">
      <formula>0.05</formula>
    </cfRule>
    <cfRule type="cellIs" dxfId="18" priority="19" operator="lessThan">
      <formula>0.05</formula>
    </cfRule>
  </conditionalFormatting>
  <conditionalFormatting sqref="M74">
    <cfRule type="cellIs" dxfId="17" priority="16" operator="equal">
      <formula>0.05</formula>
    </cfRule>
    <cfRule type="cellIs" dxfId="16" priority="17" operator="lessThan">
      <formula>0.05</formula>
    </cfRule>
  </conditionalFormatting>
  <conditionalFormatting sqref="M77:M79">
    <cfRule type="cellIs" dxfId="15" priority="14" operator="equal">
      <formula>0.05</formula>
    </cfRule>
    <cfRule type="cellIs" dxfId="14" priority="15" operator="lessThan">
      <formula>0.05</formula>
    </cfRule>
  </conditionalFormatting>
  <conditionalFormatting sqref="M81">
    <cfRule type="cellIs" dxfId="13" priority="12" operator="equal">
      <formula>0.05</formula>
    </cfRule>
    <cfRule type="cellIs" dxfId="12" priority="13" operator="lessThan">
      <formula>0.05</formula>
    </cfRule>
  </conditionalFormatting>
  <conditionalFormatting sqref="M83 M85">
    <cfRule type="cellIs" dxfId="11" priority="10" operator="equal">
      <formula>0.05</formula>
    </cfRule>
    <cfRule type="cellIs" dxfId="10" priority="11" operator="lessThan">
      <formula>0.05</formula>
    </cfRule>
  </conditionalFormatting>
  <conditionalFormatting sqref="M87">
    <cfRule type="cellIs" dxfId="9" priority="8" operator="equal">
      <formula>0.05</formula>
    </cfRule>
    <cfRule type="cellIs" dxfId="8" priority="9" operator="lessThan">
      <formula>0.05</formula>
    </cfRule>
  </conditionalFormatting>
  <conditionalFormatting sqref="M27">
    <cfRule type="cellIs" dxfId="7" priority="5" operator="equal">
      <formula>0.05</formula>
    </cfRule>
    <cfRule type="cellIs" dxfId="6" priority="6" operator="lessThan">
      <formula>0.05</formula>
    </cfRule>
  </conditionalFormatting>
  <conditionalFormatting sqref="M84">
    <cfRule type="cellIs" dxfId="5" priority="3" operator="equal">
      <formula>0.05</formula>
    </cfRule>
    <cfRule type="cellIs" dxfId="4" priority="4" operator="lessThan">
      <formula>0.05</formula>
    </cfRule>
  </conditionalFormatting>
  <conditionalFormatting sqref="M88">
    <cfRule type="cellIs" dxfId="3" priority="1" operator="equal">
      <formula>0.05</formula>
    </cfRule>
    <cfRule type="cellIs" dxfId="2" priority="2" operator="lessThan">
      <formula>0.05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workbookViewId="0">
      <selection activeCell="A3" sqref="A3:XFD3"/>
    </sheetView>
  </sheetViews>
  <sheetFormatPr baseColWidth="10" defaultColWidth="11.453125" defaultRowHeight="14.5" x14ac:dyDescent="0.35"/>
  <cols>
    <col min="1" max="1" width="15" style="1" bestFit="1" customWidth="1"/>
    <col min="2" max="2" width="9" style="1" bestFit="1" customWidth="1"/>
    <col min="3" max="3" width="6" style="1" bestFit="1" customWidth="1"/>
    <col min="4" max="4" width="17.1796875" style="1" bestFit="1" customWidth="1"/>
    <col min="5" max="5" width="19.54296875" style="1" bestFit="1" customWidth="1"/>
    <col min="6" max="6" width="19.26953125" style="1" bestFit="1" customWidth="1"/>
    <col min="7" max="7" width="19.54296875" style="1" bestFit="1" customWidth="1"/>
    <col min="8" max="8" width="17.1796875" style="1" customWidth="1"/>
    <col min="9" max="9" width="12.26953125" style="1" bestFit="1" customWidth="1"/>
    <col min="10" max="10" width="13.453125" style="1" bestFit="1" customWidth="1"/>
    <col min="11" max="11" width="13.26953125" style="1" bestFit="1" customWidth="1"/>
    <col min="12" max="13" width="15.453125" style="1" bestFit="1" customWidth="1"/>
    <col min="14" max="16384" width="11.453125" style="1"/>
  </cols>
  <sheetData>
    <row r="1" spans="1:49" ht="15" thickBot="1" x14ac:dyDescent="0.4">
      <c r="L1" s="28" t="s">
        <v>0</v>
      </c>
      <c r="M1" s="29" t="s">
        <v>0</v>
      </c>
      <c r="N1" s="29" t="s">
        <v>0</v>
      </c>
      <c r="O1" s="29" t="s">
        <v>0</v>
      </c>
      <c r="P1" s="29" t="s">
        <v>0</v>
      </c>
      <c r="Q1" s="29" t="s">
        <v>0</v>
      </c>
      <c r="R1" s="29" t="s">
        <v>0</v>
      </c>
      <c r="S1" s="29" t="s">
        <v>0</v>
      </c>
      <c r="T1" s="29" t="s">
        <v>0</v>
      </c>
      <c r="U1" s="29" t="s">
        <v>0</v>
      </c>
      <c r="V1" s="29" t="s">
        <v>0</v>
      </c>
      <c r="W1" s="29" t="s">
        <v>0</v>
      </c>
      <c r="X1" s="29" t="s">
        <v>0</v>
      </c>
      <c r="Y1" s="29" t="s">
        <v>0</v>
      </c>
      <c r="Z1" s="29" t="s">
        <v>0</v>
      </c>
      <c r="AA1" s="29" t="s">
        <v>0</v>
      </c>
      <c r="AB1" s="29" t="s">
        <v>0</v>
      </c>
      <c r="AC1" s="29" t="s">
        <v>0</v>
      </c>
      <c r="AD1" s="29" t="s">
        <v>0</v>
      </c>
      <c r="AE1" s="29" t="s">
        <v>0</v>
      </c>
      <c r="AF1" s="29" t="s">
        <v>0</v>
      </c>
      <c r="AG1" s="29" t="s">
        <v>0</v>
      </c>
      <c r="AH1" s="29" t="s">
        <v>0</v>
      </c>
      <c r="AI1" s="29" t="s">
        <v>0</v>
      </c>
      <c r="AJ1" s="29" t="s">
        <v>0</v>
      </c>
      <c r="AK1" s="29" t="s">
        <v>0</v>
      </c>
      <c r="AL1" s="29" t="s">
        <v>1</v>
      </c>
      <c r="AM1" s="29" t="s">
        <v>1</v>
      </c>
      <c r="AN1" s="29" t="s">
        <v>1</v>
      </c>
      <c r="AO1" s="9" t="s">
        <v>1</v>
      </c>
      <c r="AP1" s="29" t="s">
        <v>1</v>
      </c>
      <c r="AQ1" s="29" t="s">
        <v>1</v>
      </c>
      <c r="AR1" s="29" t="s">
        <v>1</v>
      </c>
      <c r="AS1" s="29" t="s">
        <v>1</v>
      </c>
      <c r="AT1" s="29" t="s">
        <v>1</v>
      </c>
      <c r="AU1" s="29" t="s">
        <v>1</v>
      </c>
      <c r="AV1" s="29" t="s">
        <v>1</v>
      </c>
      <c r="AW1" s="29" t="s">
        <v>1</v>
      </c>
    </row>
    <row r="2" spans="1:49" ht="16" thickBot="1" x14ac:dyDescent="0.4">
      <c r="A2" s="16" t="s">
        <v>285</v>
      </c>
      <c r="B2" s="3" t="s">
        <v>233</v>
      </c>
      <c r="C2" s="4" t="s">
        <v>234</v>
      </c>
      <c r="D2" s="16" t="s">
        <v>246</v>
      </c>
      <c r="E2" s="3" t="s">
        <v>290</v>
      </c>
      <c r="F2" s="3" t="s">
        <v>257</v>
      </c>
      <c r="G2" s="3" t="s">
        <v>258</v>
      </c>
      <c r="H2" s="4" t="s">
        <v>259</v>
      </c>
      <c r="I2" s="17" t="s">
        <v>243</v>
      </c>
      <c r="J2" s="5" t="s">
        <v>244</v>
      </c>
      <c r="K2" s="6" t="s">
        <v>245</v>
      </c>
      <c r="L2" s="20">
        <v>14</v>
      </c>
      <c r="M2" s="18">
        <v>15</v>
      </c>
      <c r="N2" s="18">
        <v>18</v>
      </c>
      <c r="O2" s="18">
        <v>21</v>
      </c>
      <c r="P2" s="18">
        <v>25</v>
      </c>
      <c r="Q2" s="18">
        <v>43</v>
      </c>
      <c r="R2" s="18">
        <v>44</v>
      </c>
      <c r="S2" s="18">
        <v>45</v>
      </c>
      <c r="T2" s="18">
        <v>46</v>
      </c>
      <c r="U2" s="18">
        <v>47</v>
      </c>
      <c r="V2" s="18">
        <v>50</v>
      </c>
      <c r="W2" s="18">
        <v>51</v>
      </c>
      <c r="X2" s="18">
        <v>52</v>
      </c>
      <c r="Y2" s="18">
        <v>53</v>
      </c>
      <c r="Z2" s="18">
        <v>54</v>
      </c>
      <c r="AA2" s="18">
        <v>57</v>
      </c>
      <c r="AB2" s="18">
        <v>56</v>
      </c>
      <c r="AC2" s="18">
        <v>58</v>
      </c>
      <c r="AD2" s="18">
        <v>60</v>
      </c>
      <c r="AE2" s="18">
        <v>62</v>
      </c>
      <c r="AF2" s="18">
        <v>63</v>
      </c>
      <c r="AG2" s="18">
        <v>64</v>
      </c>
      <c r="AH2" s="18">
        <v>66</v>
      </c>
      <c r="AI2" s="18">
        <v>69</v>
      </c>
      <c r="AJ2" s="18">
        <v>70</v>
      </c>
      <c r="AK2" s="18">
        <v>71</v>
      </c>
      <c r="AL2" s="18">
        <v>16</v>
      </c>
      <c r="AM2" s="18">
        <v>22</v>
      </c>
      <c r="AN2" s="18">
        <v>23</v>
      </c>
      <c r="AO2" s="18">
        <v>27</v>
      </c>
      <c r="AP2" s="18">
        <v>28</v>
      </c>
      <c r="AQ2" s="18">
        <v>38</v>
      </c>
      <c r="AR2" s="18">
        <v>39</v>
      </c>
      <c r="AS2" s="18">
        <v>49</v>
      </c>
      <c r="AT2" s="18">
        <v>59</v>
      </c>
      <c r="AU2" s="18">
        <v>65</v>
      </c>
      <c r="AV2" s="18">
        <v>73</v>
      </c>
      <c r="AW2" s="19">
        <v>97</v>
      </c>
    </row>
    <row r="3" spans="1:49" ht="16.5" x14ac:dyDescent="0.35">
      <c r="A3" s="12" t="s">
        <v>13</v>
      </c>
      <c r="B3" s="1">
        <v>593.57320000000004</v>
      </c>
      <c r="C3" s="7">
        <v>11.97</v>
      </c>
      <c r="D3" s="2" t="s">
        <v>251</v>
      </c>
      <c r="E3" s="1" t="s">
        <v>14</v>
      </c>
      <c r="F3" s="1" t="s">
        <v>248</v>
      </c>
      <c r="G3" s="1" t="s">
        <v>249</v>
      </c>
      <c r="H3" s="7" t="s">
        <v>250</v>
      </c>
      <c r="I3" s="1">
        <v>-0.627911</v>
      </c>
      <c r="J3" s="1">
        <v>1.2970299999999999</v>
      </c>
      <c r="K3" s="7">
        <v>0.161103</v>
      </c>
      <c r="L3" s="12">
        <v>146570.09644992001</v>
      </c>
      <c r="M3" s="1">
        <v>211224.525517653</v>
      </c>
      <c r="N3" s="1">
        <v>160787.823855778</v>
      </c>
      <c r="O3" s="1">
        <v>180807.52845731701</v>
      </c>
      <c r="P3" s="1">
        <v>202154.50576425999</v>
      </c>
      <c r="Q3" s="1">
        <v>147347.91732575401</v>
      </c>
      <c r="R3" s="1">
        <v>94760.883347944007</v>
      </c>
      <c r="S3" s="1">
        <v>170932.55458489701</v>
      </c>
      <c r="T3" s="1">
        <v>143067.609193707</v>
      </c>
      <c r="U3" s="1">
        <v>94270.1493324162</v>
      </c>
      <c r="V3" s="1">
        <v>178974.90873717601</v>
      </c>
      <c r="W3" s="1">
        <v>151890.590372215</v>
      </c>
      <c r="X3" s="1">
        <v>169950.46439964999</v>
      </c>
      <c r="Y3" s="1">
        <v>149418.47794752099</v>
      </c>
      <c r="Z3" s="1">
        <v>108946.360617718</v>
      </c>
      <c r="AA3" s="1">
        <v>184060.31891851901</v>
      </c>
      <c r="AB3" s="1">
        <v>149722.24307615799</v>
      </c>
      <c r="AC3" s="1">
        <v>114324.41297729099</v>
      </c>
      <c r="AD3" s="1">
        <v>175316.78787987499</v>
      </c>
      <c r="AE3" s="1">
        <v>210929.97262093</v>
      </c>
      <c r="AF3" s="1">
        <v>148792.01362922799</v>
      </c>
      <c r="AG3" s="1">
        <v>152517.62339378399</v>
      </c>
      <c r="AH3" s="1">
        <v>119580.174699683</v>
      </c>
      <c r="AI3" s="1">
        <v>153438.284315261</v>
      </c>
      <c r="AJ3" s="1">
        <v>182026.19711148899</v>
      </c>
      <c r="AK3" s="1">
        <v>53941.535490000002</v>
      </c>
      <c r="AL3" s="1">
        <v>72597.414277429998</v>
      </c>
      <c r="AM3" s="1">
        <v>55511.8928619465</v>
      </c>
      <c r="AN3" s="1">
        <v>91914.058311579094</v>
      </c>
      <c r="AO3" s="1">
        <v>71026.256743704798</v>
      </c>
      <c r="AP3" s="1">
        <v>44534.527273656</v>
      </c>
      <c r="AQ3" s="1">
        <v>91917.701568211094</v>
      </c>
      <c r="AR3" s="1">
        <v>95984.100132488195</v>
      </c>
      <c r="AS3" s="1">
        <v>76318.956716600806</v>
      </c>
      <c r="AT3" s="1">
        <v>79972.606356296295</v>
      </c>
      <c r="AU3" s="1">
        <v>163606.41139665799</v>
      </c>
      <c r="AV3" s="1">
        <v>112182.53583383</v>
      </c>
      <c r="AW3" s="1">
        <v>148439.719578269</v>
      </c>
    </row>
    <row r="4" spans="1:49" ht="16.5" x14ac:dyDescent="0.35">
      <c r="A4" s="12" t="s">
        <v>8</v>
      </c>
      <c r="B4" s="1">
        <v>537.51220000000001</v>
      </c>
      <c r="C4" s="7">
        <v>9.09</v>
      </c>
      <c r="D4" s="2" t="s">
        <v>251</v>
      </c>
      <c r="E4" s="1" t="s">
        <v>9</v>
      </c>
      <c r="F4" s="1" t="s">
        <v>248</v>
      </c>
      <c r="G4" s="1" t="s">
        <v>249</v>
      </c>
      <c r="H4" s="7" t="s">
        <v>250</v>
      </c>
      <c r="I4" s="1">
        <v>-0.68036300000000005</v>
      </c>
      <c r="J4" s="1">
        <v>1.4581900000000001</v>
      </c>
      <c r="K4" s="7">
        <v>0.30016500000000002</v>
      </c>
      <c r="L4" s="12">
        <v>211417.293291763</v>
      </c>
      <c r="M4" s="1">
        <v>280652.238344941</v>
      </c>
      <c r="N4" s="1">
        <v>231551.135944301</v>
      </c>
      <c r="O4" s="1">
        <v>273277.342640483</v>
      </c>
      <c r="P4" s="1">
        <v>251927.04855360801</v>
      </c>
      <c r="Q4" s="1">
        <v>253477.42995437499</v>
      </c>
      <c r="R4" s="1">
        <v>198630.85128009701</v>
      </c>
      <c r="S4" s="1">
        <v>273610.19009295799</v>
      </c>
      <c r="T4" s="1">
        <v>325192.66549929901</v>
      </c>
      <c r="U4" s="1">
        <v>209558.56110531901</v>
      </c>
      <c r="V4" s="1">
        <v>275650.63970222301</v>
      </c>
      <c r="W4" s="1">
        <v>225533.18438429199</v>
      </c>
      <c r="X4" s="1">
        <v>211526.31689717399</v>
      </c>
      <c r="Y4" s="1">
        <v>317022.67462577199</v>
      </c>
      <c r="Z4" s="1">
        <v>161487.858159236</v>
      </c>
      <c r="AA4" s="1">
        <v>214827.43724846299</v>
      </c>
      <c r="AB4" s="1">
        <v>190963.26731572699</v>
      </c>
      <c r="AC4" s="1">
        <v>177473.248328293</v>
      </c>
      <c r="AD4" s="1">
        <v>208100.068398073</v>
      </c>
      <c r="AE4" s="1">
        <v>182786.85515044801</v>
      </c>
      <c r="AF4" s="1">
        <v>206832.44007146399</v>
      </c>
      <c r="AG4" s="1">
        <v>196107.85827610799</v>
      </c>
      <c r="AH4" s="1">
        <v>152687.698763639</v>
      </c>
      <c r="AI4" s="1">
        <v>198513.64913455601</v>
      </c>
      <c r="AJ4" s="1">
        <v>203739.61921026799</v>
      </c>
      <c r="AK4" s="1">
        <v>126490.33310126601</v>
      </c>
      <c r="AL4" s="1">
        <v>71147.824909201197</v>
      </c>
      <c r="AM4" s="1">
        <v>94437.528818664607</v>
      </c>
      <c r="AN4" s="1">
        <v>87028.054611794796</v>
      </c>
      <c r="AO4" s="1">
        <v>117864.037732775</v>
      </c>
      <c r="AP4" s="1">
        <v>67424.980902949406</v>
      </c>
      <c r="AQ4" s="1">
        <v>147612.50205657701</v>
      </c>
      <c r="AR4" s="1">
        <v>99798.149375674795</v>
      </c>
      <c r="AS4" s="1">
        <v>90041.279460621299</v>
      </c>
      <c r="AT4" s="1">
        <v>56680.295137756599</v>
      </c>
      <c r="AU4" s="1">
        <v>209861.12711299499</v>
      </c>
      <c r="AV4" s="1">
        <v>195008.667816072</v>
      </c>
      <c r="AW4" s="1">
        <v>215605.14117444199</v>
      </c>
    </row>
    <row r="5" spans="1:49" ht="16.5" x14ac:dyDescent="0.35">
      <c r="A5" s="12" t="s">
        <v>16</v>
      </c>
      <c r="B5" s="1">
        <v>607.58960000000002</v>
      </c>
      <c r="C5" s="7">
        <v>12.13</v>
      </c>
      <c r="D5" s="2" t="s">
        <v>247</v>
      </c>
      <c r="E5" s="1" t="s">
        <v>17</v>
      </c>
      <c r="G5" s="10" t="s">
        <v>7</v>
      </c>
      <c r="H5" s="7" t="s">
        <v>24</v>
      </c>
      <c r="I5" s="1">
        <v>-0.65526099999999998</v>
      </c>
      <c r="J5" s="1">
        <v>1.5108200000000001</v>
      </c>
      <c r="K5" s="7">
        <v>0.33047300000000002</v>
      </c>
      <c r="L5" s="12">
        <v>454504.13418487099</v>
      </c>
      <c r="M5" s="1">
        <v>829680.63694923103</v>
      </c>
      <c r="N5" s="1">
        <v>477586.93975442601</v>
      </c>
      <c r="O5" s="1">
        <v>533701.98990162602</v>
      </c>
      <c r="P5" s="1">
        <v>496127.81353126903</v>
      </c>
      <c r="Q5" s="1">
        <v>516871.42298832099</v>
      </c>
      <c r="R5" s="1">
        <v>393517.09573335102</v>
      </c>
      <c r="S5" s="1">
        <v>388787.100393456</v>
      </c>
      <c r="T5" s="1">
        <v>439743.84046861099</v>
      </c>
      <c r="U5" s="1">
        <v>446573.13175069401</v>
      </c>
      <c r="V5" s="1">
        <v>413042.56965173897</v>
      </c>
      <c r="W5" s="1">
        <v>509261.21638099401</v>
      </c>
      <c r="X5" s="1">
        <v>575783.13567675196</v>
      </c>
      <c r="Y5" s="1">
        <v>433012.98495795601</v>
      </c>
      <c r="Z5" s="1">
        <v>297371.33354776702</v>
      </c>
      <c r="AA5" s="1">
        <v>456980.16651435499</v>
      </c>
      <c r="AB5" s="1">
        <v>329200.81605284999</v>
      </c>
      <c r="AC5" s="1">
        <v>353812.29224064498</v>
      </c>
      <c r="AD5" s="1">
        <v>528042.07043406402</v>
      </c>
      <c r="AE5" s="1">
        <v>431468.5543134</v>
      </c>
      <c r="AF5" s="1">
        <v>390924.99708061502</v>
      </c>
      <c r="AG5" s="1">
        <v>518298.08508322499</v>
      </c>
      <c r="AH5" s="1">
        <v>323782.22129189398</v>
      </c>
      <c r="AI5" s="1">
        <v>373964.92988313601</v>
      </c>
      <c r="AJ5" s="1">
        <v>507411.59991807299</v>
      </c>
      <c r="AK5" s="1">
        <v>300858.436805946</v>
      </c>
      <c r="AL5" s="1">
        <v>233130.153777589</v>
      </c>
      <c r="AM5" s="1">
        <v>257935.07675629901</v>
      </c>
      <c r="AN5" s="1">
        <v>308032.31479313102</v>
      </c>
      <c r="AO5" s="1">
        <v>314295.40548383101</v>
      </c>
      <c r="AP5" s="1">
        <v>270912.79880643898</v>
      </c>
      <c r="AQ5" s="1">
        <v>208869.42474515401</v>
      </c>
      <c r="AR5" s="1">
        <v>264365.67475329997</v>
      </c>
      <c r="AS5" s="1">
        <v>262521.09224969498</v>
      </c>
      <c r="AT5" s="1">
        <v>245360.597118048</v>
      </c>
      <c r="AU5" s="1">
        <v>462029.07744043198</v>
      </c>
      <c r="AV5" s="1">
        <v>333048.18609977001</v>
      </c>
      <c r="AW5" s="1">
        <v>503198.29602923902</v>
      </c>
    </row>
    <row r="6" spans="1:49" ht="16.5" x14ac:dyDescent="0.35">
      <c r="A6" s="12" t="s">
        <v>19</v>
      </c>
      <c r="B6" s="9">
        <v>621.60590000000002</v>
      </c>
      <c r="C6" s="13">
        <v>12.27</v>
      </c>
      <c r="D6" s="2" t="s">
        <v>247</v>
      </c>
      <c r="E6" s="1" t="s">
        <v>18</v>
      </c>
      <c r="F6" s="1" t="s">
        <v>248</v>
      </c>
      <c r="G6" s="1" t="s">
        <v>249</v>
      </c>
      <c r="H6" s="7" t="s">
        <v>250</v>
      </c>
      <c r="I6" s="1">
        <v>-0.63806200000000002</v>
      </c>
      <c r="J6" s="1">
        <v>1.5017799999999999</v>
      </c>
      <c r="K6" s="7">
        <v>0.32925900000000002</v>
      </c>
      <c r="L6" s="12">
        <v>2412773.3997942102</v>
      </c>
      <c r="M6" s="1">
        <v>4005483.91608311</v>
      </c>
      <c r="N6" s="1">
        <v>2287256.2816049401</v>
      </c>
      <c r="O6" s="1">
        <v>3368149.6720235599</v>
      </c>
      <c r="P6" s="1">
        <v>2524857.23738414</v>
      </c>
      <c r="Q6" s="1">
        <v>3038664.9249102399</v>
      </c>
      <c r="R6" s="1">
        <v>2041471.9303359501</v>
      </c>
      <c r="S6" s="1">
        <v>2718634.1281796601</v>
      </c>
      <c r="T6" s="1">
        <v>2220559.6642513801</v>
      </c>
      <c r="U6" s="1">
        <v>2638249.1871057102</v>
      </c>
      <c r="V6" s="1">
        <v>2089835.6289067999</v>
      </c>
      <c r="W6" s="1">
        <v>2369279.0573398201</v>
      </c>
      <c r="X6" s="1">
        <v>3885044.8914820198</v>
      </c>
      <c r="Y6" s="1">
        <v>2660395.6372920698</v>
      </c>
      <c r="Z6" s="1">
        <v>1326800.2514726201</v>
      </c>
      <c r="AA6" s="1">
        <v>2256450.4617976299</v>
      </c>
      <c r="AB6" s="1">
        <v>1887221.3078278599</v>
      </c>
      <c r="AC6" s="1">
        <v>1476033.6228593001</v>
      </c>
      <c r="AD6" s="1">
        <v>2019723.3798350401</v>
      </c>
      <c r="AE6" s="1">
        <v>2741086.5827193498</v>
      </c>
      <c r="AF6" s="1">
        <v>1969734.0402877301</v>
      </c>
      <c r="AG6" s="1">
        <v>2301317.59755769</v>
      </c>
      <c r="AH6" s="1">
        <v>1392001.4356718599</v>
      </c>
      <c r="AI6" s="1">
        <v>1627986.97951898</v>
      </c>
      <c r="AJ6" s="1">
        <v>2959157.84578508</v>
      </c>
      <c r="AK6" s="1">
        <v>1240228.66185775</v>
      </c>
      <c r="AL6" s="1">
        <v>652512.55246671604</v>
      </c>
      <c r="AM6" s="1">
        <v>1121536.50568663</v>
      </c>
      <c r="AN6" s="1">
        <v>1261474.6807942099</v>
      </c>
      <c r="AO6" s="1">
        <v>1517077.9239356699</v>
      </c>
      <c r="AP6" s="1">
        <v>1200689.62057832</v>
      </c>
      <c r="AQ6" s="1">
        <v>986182.84995055501</v>
      </c>
      <c r="AR6" s="1">
        <v>1247955.20336938</v>
      </c>
      <c r="AS6" s="1">
        <v>928586.54130176501</v>
      </c>
      <c r="AT6" s="1">
        <v>993896.26213050995</v>
      </c>
      <c r="AU6" s="1">
        <v>2893015.0943751601</v>
      </c>
      <c r="AV6" s="1">
        <v>1826810.4641766299</v>
      </c>
      <c r="AW6" s="1">
        <v>2452870.3460245798</v>
      </c>
    </row>
    <row r="7" spans="1:49" ht="16.5" x14ac:dyDescent="0.35">
      <c r="A7" s="12" t="s">
        <v>30</v>
      </c>
      <c r="B7" s="1">
        <v>619.58950000000004</v>
      </c>
      <c r="C7" s="7">
        <v>12.02</v>
      </c>
      <c r="D7" s="2" t="s">
        <v>247</v>
      </c>
      <c r="E7" s="1" t="s">
        <v>29</v>
      </c>
      <c r="G7" s="1" t="s">
        <v>249</v>
      </c>
      <c r="H7" s="7" t="s">
        <v>24</v>
      </c>
      <c r="I7" s="1">
        <v>-0.63312500000000005</v>
      </c>
      <c r="J7" s="1">
        <v>1.5029699999999999</v>
      </c>
      <c r="K7" s="7">
        <v>0.41547299999999998</v>
      </c>
      <c r="L7" s="12">
        <v>947901.46705320396</v>
      </c>
      <c r="M7" s="1">
        <v>1712009.18735755</v>
      </c>
      <c r="N7" s="1">
        <v>1242889.3329676499</v>
      </c>
      <c r="O7" s="1">
        <v>1327989.0721551599</v>
      </c>
      <c r="P7" s="1">
        <v>1162418.71598211</v>
      </c>
      <c r="Q7" s="1">
        <v>1246452.20613768</v>
      </c>
      <c r="R7" s="1">
        <v>873642.42257370101</v>
      </c>
      <c r="S7" s="1">
        <v>1060934.2928301899</v>
      </c>
      <c r="T7" s="1">
        <v>1339488.3031113001</v>
      </c>
      <c r="U7" s="1">
        <v>1141611.1029968599</v>
      </c>
      <c r="V7" s="1">
        <v>954482.60375998705</v>
      </c>
      <c r="W7" s="1">
        <v>1184512.9555723099</v>
      </c>
      <c r="X7" s="1">
        <v>1243540.2554134601</v>
      </c>
      <c r="Y7" s="1">
        <v>1302897.6488663</v>
      </c>
      <c r="Z7" s="1">
        <v>869300.43095339194</v>
      </c>
      <c r="AA7" s="1">
        <v>1248080.89000845</v>
      </c>
      <c r="AB7" s="1">
        <v>876318.08982596104</v>
      </c>
      <c r="AC7" s="1">
        <v>734457.47098971996</v>
      </c>
      <c r="AD7" s="1">
        <v>1058542.9705264301</v>
      </c>
      <c r="AE7" s="1">
        <v>920275.29162488005</v>
      </c>
      <c r="AF7" s="1">
        <v>1262224.58296079</v>
      </c>
      <c r="AG7" s="1">
        <v>1178854.5851207899</v>
      </c>
      <c r="AH7" s="1">
        <v>704452.30350390601</v>
      </c>
      <c r="AI7" s="1">
        <v>944992.51529599598</v>
      </c>
      <c r="AJ7" s="1">
        <v>1847765.9774936601</v>
      </c>
      <c r="AK7" s="1">
        <v>707259.83668058703</v>
      </c>
      <c r="AL7" s="1">
        <v>360633.83133304102</v>
      </c>
      <c r="AM7" s="1">
        <v>545575.43273375998</v>
      </c>
      <c r="AN7" s="1">
        <v>738963.83852546103</v>
      </c>
      <c r="AO7" s="1">
        <v>943714.74894747895</v>
      </c>
      <c r="AP7" s="1">
        <v>442873.95665977901</v>
      </c>
      <c r="AQ7" s="1">
        <v>619423.68780984206</v>
      </c>
      <c r="AR7" s="1">
        <v>644660.44820067601</v>
      </c>
      <c r="AS7" s="1">
        <v>428593.22991830303</v>
      </c>
      <c r="AT7" s="1">
        <v>417529.299179175</v>
      </c>
      <c r="AU7" s="1">
        <v>1202983.0966844901</v>
      </c>
      <c r="AV7" s="1">
        <v>818076.96639865497</v>
      </c>
      <c r="AW7" s="1">
        <v>1334024.13785473</v>
      </c>
    </row>
    <row r="8" spans="1:49" ht="16.5" x14ac:dyDescent="0.35">
      <c r="A8" s="12" t="s">
        <v>37</v>
      </c>
      <c r="B8" s="1">
        <v>699.56310000000008</v>
      </c>
      <c r="C8" s="7">
        <v>7.47</v>
      </c>
      <c r="D8" s="2" t="s">
        <v>247</v>
      </c>
      <c r="E8" s="1" t="s">
        <v>235</v>
      </c>
      <c r="G8" s="1" t="s">
        <v>249</v>
      </c>
      <c r="H8" s="7" t="s">
        <v>24</v>
      </c>
      <c r="I8" s="1">
        <v>-0.75751299999999999</v>
      </c>
      <c r="J8" s="1">
        <v>1.6961999999999999</v>
      </c>
      <c r="K8" s="7">
        <v>0.16575200000000001</v>
      </c>
      <c r="L8" s="12">
        <v>289431.43775710597</v>
      </c>
      <c r="M8" s="1">
        <v>433690.20331257099</v>
      </c>
      <c r="N8" s="1">
        <v>276887.683224537</v>
      </c>
      <c r="O8" s="1">
        <v>332373.08304609102</v>
      </c>
      <c r="P8" s="1">
        <v>409623.13937695202</v>
      </c>
      <c r="Q8" s="1">
        <v>325042.953774389</v>
      </c>
      <c r="R8" s="1">
        <v>329310.95620640001</v>
      </c>
      <c r="S8" s="1">
        <v>350095.36070073099</v>
      </c>
      <c r="T8" s="1">
        <v>332381.12896073499</v>
      </c>
      <c r="U8" s="1">
        <v>320551.81328523601</v>
      </c>
      <c r="V8" s="1">
        <v>295827.075167095</v>
      </c>
      <c r="W8" s="1">
        <v>412500.26773234399</v>
      </c>
      <c r="X8" s="1">
        <v>316457.34706643299</v>
      </c>
      <c r="Y8" s="1">
        <v>329794.89314020198</v>
      </c>
      <c r="Z8" s="1">
        <v>378555.18928269</v>
      </c>
      <c r="AA8" s="1">
        <v>250903.93899489599</v>
      </c>
      <c r="AB8" s="1">
        <v>356070.61999391601</v>
      </c>
      <c r="AC8" s="1">
        <v>309328.56488422002</v>
      </c>
      <c r="AD8" s="1">
        <v>246504.54603489101</v>
      </c>
      <c r="AE8" s="1">
        <v>262637.83949909598</v>
      </c>
      <c r="AF8" s="1">
        <v>339786.095889972</v>
      </c>
      <c r="AG8" s="1">
        <v>405541.03844207799</v>
      </c>
      <c r="AH8" s="1">
        <v>224761.16233904299</v>
      </c>
      <c r="AI8" s="1">
        <v>324800.75543138501</v>
      </c>
      <c r="AJ8" s="1">
        <v>289365.02787326602</v>
      </c>
      <c r="AK8" s="1">
        <v>313484.951044271</v>
      </c>
      <c r="AL8" s="1">
        <v>97936.838540640398</v>
      </c>
      <c r="AM8" s="1">
        <v>195475.39758599599</v>
      </c>
      <c r="AN8" s="1">
        <v>241010.35824957199</v>
      </c>
      <c r="AO8" s="1">
        <v>211471.680911342</v>
      </c>
      <c r="AP8" s="1">
        <v>242361.87021856301</v>
      </c>
      <c r="AQ8" s="1">
        <v>219758.70415704101</v>
      </c>
      <c r="AR8" s="1">
        <v>136652.707087016</v>
      </c>
      <c r="AS8" s="1">
        <v>194314.99928974101</v>
      </c>
      <c r="AT8" s="1">
        <v>148758.14337480499</v>
      </c>
      <c r="AU8" s="1">
        <v>254048.82387885801</v>
      </c>
      <c r="AV8" s="1">
        <v>263396.73738777603</v>
      </c>
      <c r="AW8" s="1">
        <v>254487.409615565</v>
      </c>
    </row>
    <row r="9" spans="1:49" ht="16.5" x14ac:dyDescent="0.35">
      <c r="A9" s="12" t="s">
        <v>38</v>
      </c>
      <c r="B9" s="1">
        <v>783.65599999999995</v>
      </c>
      <c r="C9" s="7">
        <v>11.97</v>
      </c>
      <c r="D9" s="2" t="s">
        <v>251</v>
      </c>
      <c r="E9" s="1" t="s">
        <v>236</v>
      </c>
      <c r="F9" s="1" t="s">
        <v>248</v>
      </c>
      <c r="G9" s="1" t="s">
        <v>249</v>
      </c>
      <c r="H9" s="7" t="s">
        <v>24</v>
      </c>
      <c r="I9" s="1">
        <v>-0.65038899999999999</v>
      </c>
      <c r="J9" s="1">
        <v>1.3713599999999999</v>
      </c>
      <c r="K9" s="7">
        <v>0.19481200000000001</v>
      </c>
      <c r="L9" s="12">
        <v>91593.835910442707</v>
      </c>
      <c r="M9" s="1">
        <v>80722.232450169395</v>
      </c>
      <c r="N9" s="1">
        <v>39737.866194382099</v>
      </c>
      <c r="O9" s="1">
        <v>46038.854997012801</v>
      </c>
      <c r="P9" s="1">
        <v>46276.035622548799</v>
      </c>
      <c r="Q9" s="1">
        <v>57423.167168963097</v>
      </c>
      <c r="R9" s="1">
        <v>57407.295442292401</v>
      </c>
      <c r="S9" s="1">
        <v>56323.320492271603</v>
      </c>
      <c r="T9" s="1">
        <v>51834.594994950901</v>
      </c>
      <c r="U9" s="1">
        <v>78248.4859241456</v>
      </c>
      <c r="V9" s="1">
        <v>65428.2026155126</v>
      </c>
      <c r="W9" s="1">
        <v>43750.736511463299</v>
      </c>
      <c r="X9" s="1">
        <v>67920.704307924301</v>
      </c>
      <c r="Y9" s="1">
        <v>34082.988363688601</v>
      </c>
      <c r="Z9" s="1">
        <v>34894.8707445115</v>
      </c>
      <c r="AA9" s="1">
        <v>51423.332838470997</v>
      </c>
      <c r="AB9" s="1">
        <v>40531.288934039199</v>
      </c>
      <c r="AC9" s="1">
        <v>36925.8035487788</v>
      </c>
      <c r="AD9" s="1">
        <v>49763.526555177501</v>
      </c>
      <c r="AE9" s="1">
        <v>55197.005690569502</v>
      </c>
      <c r="AF9" s="1">
        <v>50262.297491283898</v>
      </c>
      <c r="AG9" s="1">
        <v>45521.2624447567</v>
      </c>
      <c r="AH9" s="1">
        <v>48199.2803991529</v>
      </c>
      <c r="AI9" s="1">
        <v>61901.918464565802</v>
      </c>
      <c r="AJ9" s="1">
        <v>58696.719878546297</v>
      </c>
      <c r="AK9" s="1">
        <v>58315.909383252503</v>
      </c>
      <c r="AL9" s="1">
        <v>18536.4120386303</v>
      </c>
      <c r="AM9" s="1">
        <v>29971.786105818799</v>
      </c>
      <c r="AN9" s="1">
        <v>21296.660125642698</v>
      </c>
      <c r="AO9" s="1">
        <v>25398.947840405901</v>
      </c>
      <c r="AP9" s="1">
        <v>21109.2517556653</v>
      </c>
      <c r="AQ9" s="1">
        <v>7281.99438303032</v>
      </c>
      <c r="AR9" s="1">
        <v>26359.742953430799</v>
      </c>
      <c r="AS9" s="1">
        <v>20782.5595693787</v>
      </c>
      <c r="AT9" s="1">
        <v>21648.814319554</v>
      </c>
      <c r="AU9" s="1">
        <v>76264.736547562599</v>
      </c>
      <c r="AV9" s="1">
        <v>35094.5879649298</v>
      </c>
      <c r="AW9" s="1">
        <v>54092.085518299296</v>
      </c>
    </row>
    <row r="10" spans="1:49" ht="16.5" x14ac:dyDescent="0.35">
      <c r="A10" s="12" t="s">
        <v>39</v>
      </c>
      <c r="B10" s="1">
        <v>699.5652</v>
      </c>
      <c r="C10" s="7">
        <v>7.46</v>
      </c>
      <c r="D10" s="2" t="s">
        <v>251</v>
      </c>
      <c r="E10" s="1" t="s">
        <v>237</v>
      </c>
      <c r="F10" s="1" t="s">
        <v>248</v>
      </c>
      <c r="H10" s="7" t="s">
        <v>93</v>
      </c>
      <c r="I10" s="1">
        <v>-0.71243900000000004</v>
      </c>
      <c r="J10" s="1">
        <v>1.5150600000000001</v>
      </c>
      <c r="K10" s="7">
        <v>0.26499899999999998</v>
      </c>
      <c r="L10" s="12">
        <v>116399.84391154601</v>
      </c>
      <c r="M10" s="1">
        <v>131352.59146363701</v>
      </c>
      <c r="N10" s="1">
        <v>128150.722087577</v>
      </c>
      <c r="O10" s="1">
        <v>114305.187482732</v>
      </c>
      <c r="P10" s="1">
        <v>95584.028301541301</v>
      </c>
      <c r="Q10" s="1">
        <v>124825.252669696</v>
      </c>
      <c r="R10" s="1">
        <v>97360.469794756995</v>
      </c>
      <c r="S10" s="1">
        <v>136553.311004669</v>
      </c>
      <c r="T10" s="1">
        <v>117400.643230545</v>
      </c>
      <c r="U10" s="1">
        <v>129188.277334504</v>
      </c>
      <c r="V10" s="1">
        <v>120225.929625718</v>
      </c>
      <c r="W10" s="1">
        <v>123071.837310426</v>
      </c>
      <c r="X10" s="1">
        <v>106950.65277336699</v>
      </c>
      <c r="Y10" s="1">
        <v>103606.357864697</v>
      </c>
      <c r="Z10" s="1">
        <v>94837.189928444699</v>
      </c>
      <c r="AA10" s="1">
        <v>101838.443632289</v>
      </c>
      <c r="AB10" s="1">
        <v>127571.221746639</v>
      </c>
      <c r="AC10" s="1">
        <v>108089.20146284001</v>
      </c>
      <c r="AD10" s="1">
        <v>103030.558801323</v>
      </c>
      <c r="AE10" s="1">
        <v>98216.880943632597</v>
      </c>
      <c r="AF10" s="1">
        <v>155787.000727796</v>
      </c>
      <c r="AG10" s="1">
        <v>110687.39039412</v>
      </c>
      <c r="AH10" s="1">
        <v>87051.456113353604</v>
      </c>
      <c r="AI10" s="1">
        <v>139163.31553478699</v>
      </c>
      <c r="AJ10" s="1">
        <v>104037.62598182401</v>
      </c>
      <c r="AK10" s="1">
        <v>111816.354823667</v>
      </c>
      <c r="AL10" s="1">
        <v>41455.354632822004</v>
      </c>
      <c r="AM10" s="1">
        <v>81018.068908810994</v>
      </c>
      <c r="AN10" s="1">
        <v>36686.116405379202</v>
      </c>
      <c r="AO10" s="1">
        <v>83904.504884948605</v>
      </c>
      <c r="AP10" s="1">
        <v>57296.072047599802</v>
      </c>
      <c r="AQ10" s="1">
        <v>53587.702475223101</v>
      </c>
      <c r="AR10" s="1">
        <v>63880.361600724398</v>
      </c>
      <c r="AS10" s="1">
        <v>37474.388952684902</v>
      </c>
      <c r="AT10" s="1">
        <v>54648.583839351602</v>
      </c>
      <c r="AU10" s="1">
        <v>135051.82265168201</v>
      </c>
      <c r="AV10" s="1">
        <v>125583.977742925</v>
      </c>
      <c r="AW10" s="1">
        <v>113054.373914432</v>
      </c>
    </row>
    <row r="11" spans="1:49" ht="16.5" x14ac:dyDescent="0.35">
      <c r="A11" s="12" t="s">
        <v>59</v>
      </c>
      <c r="B11" s="1">
        <v>501.28649999999999</v>
      </c>
      <c r="C11" s="7">
        <v>2.25</v>
      </c>
      <c r="D11" s="2" t="s">
        <v>251</v>
      </c>
      <c r="E11" s="1" t="s">
        <v>60</v>
      </c>
      <c r="F11" s="1" t="s">
        <v>248</v>
      </c>
      <c r="G11" s="1" t="s">
        <v>255</v>
      </c>
      <c r="H11" s="7" t="s">
        <v>24</v>
      </c>
      <c r="I11" s="1">
        <v>-0.63535900000000001</v>
      </c>
      <c r="J11" s="1">
        <v>1.3324800000000001</v>
      </c>
      <c r="K11" s="7">
        <v>0.28678799999999999</v>
      </c>
      <c r="L11" s="12">
        <v>58783.422242189503</v>
      </c>
      <c r="M11" s="1">
        <v>83285.991911060206</v>
      </c>
      <c r="N11" s="1">
        <v>60973.155376474097</v>
      </c>
      <c r="O11" s="1">
        <v>75163.051418514195</v>
      </c>
      <c r="P11" s="1">
        <v>70510.112887505005</v>
      </c>
      <c r="Q11" s="1">
        <v>61904.8320380679</v>
      </c>
      <c r="R11" s="1">
        <v>58297.342855996001</v>
      </c>
      <c r="S11" s="1">
        <v>50470.459443925203</v>
      </c>
      <c r="T11" s="1">
        <v>61188.207914487401</v>
      </c>
      <c r="U11" s="1">
        <v>55576.957488409702</v>
      </c>
      <c r="V11" s="1">
        <v>53616.593927414498</v>
      </c>
      <c r="W11" s="1">
        <v>86427.473747265103</v>
      </c>
      <c r="X11" s="1">
        <v>72020.314255146703</v>
      </c>
      <c r="Y11" s="1">
        <v>69226.195109321096</v>
      </c>
      <c r="Z11" s="1">
        <v>71413.093384483596</v>
      </c>
      <c r="AA11" s="1">
        <v>55454.052737988401</v>
      </c>
      <c r="AB11" s="1">
        <v>73625.493010259102</v>
      </c>
      <c r="AC11" s="1">
        <v>48589.451321378503</v>
      </c>
      <c r="AD11" s="1">
        <v>51094.031546809703</v>
      </c>
      <c r="AE11" s="1">
        <v>66839.120357788197</v>
      </c>
      <c r="AF11" s="1">
        <v>66333.692230213695</v>
      </c>
      <c r="AG11" s="1">
        <v>51046.2209775835</v>
      </c>
      <c r="AH11" s="1">
        <v>51306.8825135191</v>
      </c>
      <c r="AI11" s="1">
        <v>54747.312925524799</v>
      </c>
      <c r="AJ11" s="1">
        <v>70622.224197974196</v>
      </c>
      <c r="AK11" s="1">
        <v>48403.608285995797</v>
      </c>
      <c r="AL11" s="1">
        <v>57899.850398434799</v>
      </c>
      <c r="AM11" s="1">
        <v>41874.144576676503</v>
      </c>
      <c r="AN11" s="1">
        <v>49214.373170824299</v>
      </c>
      <c r="AO11" s="1">
        <v>47218.227081636702</v>
      </c>
      <c r="AP11" s="1">
        <v>40011.012659305699</v>
      </c>
      <c r="AQ11" s="1">
        <v>49997.047861436098</v>
      </c>
      <c r="AR11" s="1">
        <v>36217.1199839767</v>
      </c>
      <c r="AS11" s="1">
        <v>39338.663542649403</v>
      </c>
      <c r="AT11" s="1">
        <v>37933.168319889402</v>
      </c>
      <c r="AU11" s="1">
        <v>62562.933813156596</v>
      </c>
      <c r="AV11" s="1">
        <v>42691.3996129281</v>
      </c>
      <c r="AW11" s="1">
        <v>55291.605790752299</v>
      </c>
    </row>
    <row r="12" spans="1:49" ht="16.5" x14ac:dyDescent="0.35">
      <c r="A12" s="12" t="s">
        <v>67</v>
      </c>
      <c r="B12" s="1">
        <v>733.56290000000001</v>
      </c>
      <c r="C12" s="7">
        <v>9</v>
      </c>
      <c r="D12" s="2" t="s">
        <v>251</v>
      </c>
      <c r="E12" s="1" t="s">
        <v>68</v>
      </c>
      <c r="F12" s="1" t="s">
        <v>248</v>
      </c>
      <c r="G12" s="1" t="s">
        <v>249</v>
      </c>
      <c r="H12" s="7" t="s">
        <v>24</v>
      </c>
      <c r="I12" s="1">
        <v>-0.66447100000000003</v>
      </c>
      <c r="J12" s="1">
        <v>1.5131600000000001</v>
      </c>
      <c r="K12" s="7">
        <v>0.144179</v>
      </c>
      <c r="L12" s="12">
        <v>9369374.9948290996</v>
      </c>
      <c r="M12" s="1">
        <v>13834333.7482574</v>
      </c>
      <c r="N12" s="1">
        <v>9510572.0080678202</v>
      </c>
      <c r="O12" s="1">
        <v>15199710.662969099</v>
      </c>
      <c r="P12" s="1">
        <v>13120151.2057746</v>
      </c>
      <c r="Q12" s="1">
        <v>12764362.316220099</v>
      </c>
      <c r="R12" s="1">
        <v>13635049.9971088</v>
      </c>
      <c r="S12" s="1">
        <v>14735736.063247601</v>
      </c>
      <c r="T12" s="1">
        <v>15701388.795581499</v>
      </c>
      <c r="U12" s="1">
        <v>11051721.4100534</v>
      </c>
      <c r="V12" s="1">
        <v>6782704.7621181197</v>
      </c>
      <c r="W12" s="1">
        <v>9740578.1159997098</v>
      </c>
      <c r="X12" s="1">
        <v>10619825.1333069</v>
      </c>
      <c r="Y12" s="1">
        <v>11729409.497790899</v>
      </c>
      <c r="Z12" s="1">
        <v>12384611.0849493</v>
      </c>
      <c r="AA12" s="1">
        <v>9990119.7890049294</v>
      </c>
      <c r="AB12" s="1">
        <v>9176115.0891692694</v>
      </c>
      <c r="AC12" s="1">
        <v>8561175.3108654805</v>
      </c>
      <c r="AD12" s="1">
        <v>9227111.7634514403</v>
      </c>
      <c r="AE12" s="1">
        <v>9590877.3771970402</v>
      </c>
      <c r="AF12" s="1">
        <v>8897259.1302997693</v>
      </c>
      <c r="AG12" s="1">
        <v>10508876.282013901</v>
      </c>
      <c r="AH12" s="1">
        <v>8893572.8716797791</v>
      </c>
      <c r="AI12" s="1">
        <v>9605890.3698942997</v>
      </c>
      <c r="AJ12" s="1">
        <v>8636568.2275966592</v>
      </c>
      <c r="AK12" s="1">
        <v>9971179.7607862409</v>
      </c>
      <c r="AL12" s="1">
        <v>3049516.1766314898</v>
      </c>
      <c r="AM12" s="1">
        <v>6113372.9297137205</v>
      </c>
      <c r="AN12" s="1">
        <v>5023470.44686592</v>
      </c>
      <c r="AO12" s="1">
        <v>6796601.0105190603</v>
      </c>
      <c r="AP12" s="1">
        <v>5436668.9465482598</v>
      </c>
      <c r="AQ12" s="1">
        <v>5625209.6901465598</v>
      </c>
      <c r="AR12" s="1">
        <v>7239975.4915306196</v>
      </c>
      <c r="AS12" s="1">
        <v>4169970.6673585898</v>
      </c>
      <c r="AT12" s="1">
        <v>5346251.4678901304</v>
      </c>
      <c r="AU12" s="1">
        <v>10772033.583604099</v>
      </c>
      <c r="AV12" s="1">
        <v>12993653.249353601</v>
      </c>
      <c r="AW12" s="1">
        <v>8860777.8719550092</v>
      </c>
    </row>
    <row r="13" spans="1:49" ht="16.5" x14ac:dyDescent="0.35">
      <c r="A13" s="12" t="s">
        <v>69</v>
      </c>
      <c r="B13" s="1">
        <v>761.59760000000006</v>
      </c>
      <c r="C13" s="7">
        <v>11.37</v>
      </c>
      <c r="D13" s="2" t="s">
        <v>247</v>
      </c>
      <c r="E13" s="1" t="s">
        <v>238</v>
      </c>
      <c r="F13" s="1" t="s">
        <v>248</v>
      </c>
      <c r="G13" s="1" t="s">
        <v>249</v>
      </c>
      <c r="H13" s="7" t="s">
        <v>24</v>
      </c>
      <c r="I13" s="1">
        <v>-0.69879000000000002</v>
      </c>
      <c r="J13" s="1">
        <v>1.6602600000000001</v>
      </c>
      <c r="K13" s="7">
        <v>0.22168299999999999</v>
      </c>
      <c r="L13" s="12">
        <v>217419.510135638</v>
      </c>
      <c r="M13" s="1">
        <v>266728.703046526</v>
      </c>
      <c r="N13" s="1">
        <v>209517.862595393</v>
      </c>
      <c r="O13" s="1">
        <v>269710.47509291198</v>
      </c>
      <c r="P13" s="1">
        <v>291299.31148712803</v>
      </c>
      <c r="Q13" s="1">
        <v>268823.10611287499</v>
      </c>
      <c r="R13" s="1">
        <v>244368.14161287801</v>
      </c>
      <c r="S13" s="1">
        <v>251179.221920899</v>
      </c>
      <c r="T13" s="1">
        <v>262089.61263261901</v>
      </c>
      <c r="U13" s="1">
        <v>208246.250294859</v>
      </c>
      <c r="V13" s="1">
        <v>193442.46216655499</v>
      </c>
      <c r="W13" s="1">
        <v>220845.856887962</v>
      </c>
      <c r="X13" s="1">
        <v>220262.59996990699</v>
      </c>
      <c r="Y13" s="1">
        <v>263579.00711207697</v>
      </c>
      <c r="Z13" s="1">
        <v>185595.39868476399</v>
      </c>
      <c r="AA13" s="1">
        <v>204306.98128880101</v>
      </c>
      <c r="AB13" s="1">
        <v>165765.27853629601</v>
      </c>
      <c r="AC13" s="1">
        <v>157351.594588198</v>
      </c>
      <c r="AD13" s="1">
        <v>194130.24962285001</v>
      </c>
      <c r="AE13" s="1">
        <v>202053.72826857099</v>
      </c>
      <c r="AF13" s="1">
        <v>210215.846025298</v>
      </c>
      <c r="AG13" s="1">
        <v>218309.53209949701</v>
      </c>
      <c r="AH13" s="1">
        <v>190553.11492918199</v>
      </c>
      <c r="AI13" s="1">
        <v>162435.23118016301</v>
      </c>
      <c r="AJ13" s="1">
        <v>213628.29693539301</v>
      </c>
      <c r="AK13" s="1">
        <v>183011.214495808</v>
      </c>
      <c r="AL13" s="1">
        <v>72988.683229724295</v>
      </c>
      <c r="AM13" s="1">
        <v>119562.559595343</v>
      </c>
      <c r="AN13" s="1">
        <v>119402.55215103499</v>
      </c>
      <c r="AO13" s="1">
        <v>145162.919921981</v>
      </c>
      <c r="AP13" s="1">
        <v>101868.94958780101</v>
      </c>
      <c r="AQ13" s="1">
        <v>108865.11668280599</v>
      </c>
      <c r="AR13" s="1">
        <v>141038.56385069</v>
      </c>
      <c r="AS13" s="1">
        <v>107215.636798473</v>
      </c>
      <c r="AT13" s="1">
        <v>102966.468010064</v>
      </c>
      <c r="AU13" s="1">
        <v>208304.653785626</v>
      </c>
      <c r="AV13" s="1">
        <v>224371.73103645901</v>
      </c>
      <c r="AW13" s="1">
        <v>201953.6996275</v>
      </c>
    </row>
    <row r="14" spans="1:49" ht="16.5" x14ac:dyDescent="0.35">
      <c r="A14" s="12" t="s">
        <v>102</v>
      </c>
      <c r="B14" s="1">
        <v>809.59410000000003</v>
      </c>
      <c r="C14" s="7">
        <v>9.08</v>
      </c>
      <c r="D14" s="2" t="s">
        <v>251</v>
      </c>
      <c r="E14" s="1" t="s">
        <v>103</v>
      </c>
      <c r="F14" s="1" t="s">
        <v>248</v>
      </c>
      <c r="H14" s="7" t="s">
        <v>24</v>
      </c>
      <c r="I14" s="1">
        <v>-0.61221599999999998</v>
      </c>
      <c r="J14" s="1">
        <v>1.39456</v>
      </c>
      <c r="K14" s="7">
        <v>0.12074600000000001</v>
      </c>
      <c r="L14" s="12">
        <v>3890078.3296061801</v>
      </c>
      <c r="M14" s="1">
        <v>7953097.1934170704</v>
      </c>
      <c r="N14" s="1">
        <v>4767575.5041338298</v>
      </c>
      <c r="O14" s="1">
        <v>7266015.2656516703</v>
      </c>
      <c r="P14" s="1">
        <v>4774142.3089516498</v>
      </c>
      <c r="Q14" s="1">
        <v>4937140.5891451295</v>
      </c>
      <c r="R14" s="1">
        <v>5667237.2624488501</v>
      </c>
      <c r="S14" s="1">
        <v>6482545.6226303801</v>
      </c>
      <c r="T14" s="1">
        <v>4969715.1592753902</v>
      </c>
      <c r="U14" s="1">
        <v>6719569.3393065399</v>
      </c>
      <c r="V14" s="1">
        <v>3324336.8979193098</v>
      </c>
      <c r="W14" s="1">
        <v>7880810.2574715596</v>
      </c>
      <c r="X14" s="1">
        <v>5222363.49361677</v>
      </c>
      <c r="Y14" s="1">
        <v>3950466.9526816099</v>
      </c>
      <c r="Z14" s="1">
        <v>5420212.9051319696</v>
      </c>
      <c r="AA14" s="1">
        <v>4146379.7354946402</v>
      </c>
      <c r="AB14" s="1">
        <v>4243133.6114630802</v>
      </c>
      <c r="AC14" s="1">
        <v>5305990.4656811599</v>
      </c>
      <c r="AD14" s="1">
        <v>2998011.91016956</v>
      </c>
      <c r="AE14" s="1">
        <v>3948748.44597694</v>
      </c>
      <c r="AF14" s="1">
        <v>4236198.5727972202</v>
      </c>
      <c r="AG14" s="1">
        <v>6645386.1945435796</v>
      </c>
      <c r="AH14" s="1">
        <v>3919105.70802574</v>
      </c>
      <c r="AI14" s="1">
        <v>4560140.7888636896</v>
      </c>
      <c r="AJ14" s="1">
        <v>4333176.7872933298</v>
      </c>
      <c r="AK14" s="1">
        <v>3636779.5401292602</v>
      </c>
      <c r="AL14" s="1">
        <v>2676744.19718508</v>
      </c>
      <c r="AM14" s="1">
        <v>3342662.58534778</v>
      </c>
      <c r="AN14" s="1">
        <v>2994134.29655628</v>
      </c>
      <c r="AO14" s="1">
        <v>4204321.55126411</v>
      </c>
      <c r="AP14" s="1">
        <v>3603488.3349746498</v>
      </c>
      <c r="AQ14" s="1">
        <v>2447461.4330186802</v>
      </c>
      <c r="AR14" s="1">
        <v>2224342.33320441</v>
      </c>
      <c r="AS14" s="1">
        <v>2645411.1390834702</v>
      </c>
      <c r="AT14" s="1">
        <v>2750507.2869241298</v>
      </c>
      <c r="AU14" s="1">
        <v>3784620.9036313798</v>
      </c>
      <c r="AV14" s="1">
        <v>4562651.4960158505</v>
      </c>
      <c r="AW14" s="1">
        <v>4070064.0499706999</v>
      </c>
    </row>
    <row r="15" spans="1:49" ht="16.5" x14ac:dyDescent="0.35">
      <c r="A15" s="12" t="s">
        <v>85</v>
      </c>
      <c r="B15" s="1">
        <v>837.62519999999995</v>
      </c>
      <c r="C15" s="7">
        <v>11.38</v>
      </c>
      <c r="D15" s="2" t="s">
        <v>247</v>
      </c>
      <c r="E15" s="1" t="s">
        <v>84</v>
      </c>
      <c r="F15" s="1" t="s">
        <v>10</v>
      </c>
      <c r="G15" s="1" t="s">
        <v>249</v>
      </c>
      <c r="H15" s="7"/>
      <c r="I15" s="1">
        <v>-0.65730500000000003</v>
      </c>
      <c r="J15" s="1">
        <v>1.5008900000000001</v>
      </c>
      <c r="K15" s="7">
        <v>0.15359800000000001</v>
      </c>
      <c r="L15" s="12">
        <v>141617.391207106</v>
      </c>
      <c r="M15" s="1">
        <v>216220.98237079199</v>
      </c>
      <c r="N15" s="1">
        <v>168020.961613475</v>
      </c>
      <c r="O15" s="1">
        <v>225144.20798784599</v>
      </c>
      <c r="P15" s="1">
        <v>146075.21303014099</v>
      </c>
      <c r="Q15" s="1">
        <v>168826.35787201099</v>
      </c>
      <c r="R15" s="1">
        <v>183588.19821626</v>
      </c>
      <c r="S15" s="1">
        <v>188093.32650721201</v>
      </c>
      <c r="T15" s="1">
        <v>172753.21755652101</v>
      </c>
      <c r="U15" s="1">
        <v>236067.15156700401</v>
      </c>
      <c r="V15" s="1">
        <v>131599.52949962701</v>
      </c>
      <c r="W15" s="1">
        <v>298085.50828482403</v>
      </c>
      <c r="X15" s="1">
        <v>192407.61376874501</v>
      </c>
      <c r="Y15" s="1">
        <v>161034.88201154899</v>
      </c>
      <c r="Z15" s="1">
        <v>165824.84496451399</v>
      </c>
      <c r="AA15" s="1">
        <v>166620.13215773701</v>
      </c>
      <c r="AB15" s="1">
        <v>168113.02933222</v>
      </c>
      <c r="AC15" s="1">
        <v>202173.55243459501</v>
      </c>
      <c r="AD15" s="1">
        <v>104862.482734431</v>
      </c>
      <c r="AE15" s="1">
        <v>129819.12333430001</v>
      </c>
      <c r="AF15" s="1">
        <v>147537.51310035001</v>
      </c>
      <c r="AG15" s="1">
        <v>208322.52503452799</v>
      </c>
      <c r="AH15" s="1">
        <v>145677.58318712001</v>
      </c>
      <c r="AI15" s="1">
        <v>163256.576500683</v>
      </c>
      <c r="AJ15" s="1">
        <v>209747.246043747</v>
      </c>
      <c r="AK15" s="1">
        <v>139275.27553414399</v>
      </c>
      <c r="AL15" s="1">
        <v>102315.69557014899</v>
      </c>
      <c r="AM15" s="1">
        <v>103477.894175414</v>
      </c>
      <c r="AN15" s="1">
        <v>111052.34956242501</v>
      </c>
      <c r="AO15" s="1">
        <v>162128.381614068</v>
      </c>
      <c r="AP15" s="1">
        <v>120592.26681541999</v>
      </c>
      <c r="AQ15" s="1">
        <v>93953.040988096007</v>
      </c>
      <c r="AR15" s="1">
        <v>76217.120608057405</v>
      </c>
      <c r="AS15" s="1">
        <v>88446.688107059803</v>
      </c>
      <c r="AT15" s="1">
        <v>98016.940070881305</v>
      </c>
      <c r="AU15" s="1">
        <v>131703.78387794699</v>
      </c>
      <c r="AV15" s="1">
        <v>158718.33874535499</v>
      </c>
      <c r="AW15" s="1">
        <v>137695.023865411</v>
      </c>
    </row>
    <row r="16" spans="1:49" ht="16.5" x14ac:dyDescent="0.35">
      <c r="A16" s="12" t="s">
        <v>90</v>
      </c>
      <c r="B16" s="1">
        <v>811.61059999999998</v>
      </c>
      <c r="C16" s="7">
        <v>10.77</v>
      </c>
      <c r="D16" s="2" t="s">
        <v>251</v>
      </c>
      <c r="E16" s="1" t="s">
        <v>91</v>
      </c>
      <c r="F16" s="1" t="s">
        <v>248</v>
      </c>
      <c r="G16" s="1" t="s">
        <v>249</v>
      </c>
      <c r="H16" s="7" t="s">
        <v>24</v>
      </c>
      <c r="I16" s="1">
        <v>-0.60167300000000001</v>
      </c>
      <c r="J16" s="1">
        <v>1.2481199999999999</v>
      </c>
      <c r="K16" s="7">
        <v>0.29730600000000001</v>
      </c>
      <c r="L16" s="12">
        <v>23635229.912487801</v>
      </c>
      <c r="M16" s="1">
        <v>38591591.611885197</v>
      </c>
      <c r="N16" s="1">
        <v>36145521.888532698</v>
      </c>
      <c r="O16" s="1">
        <v>29162257.725806098</v>
      </c>
      <c r="P16" s="1">
        <v>23174767.062269501</v>
      </c>
      <c r="Q16" s="1">
        <v>19767161.328384999</v>
      </c>
      <c r="R16" s="1">
        <v>18084738.836058699</v>
      </c>
      <c r="S16" s="1">
        <v>29804704.307583898</v>
      </c>
      <c r="T16" s="1">
        <v>16535845.028142801</v>
      </c>
      <c r="U16" s="1">
        <v>26067147.131793901</v>
      </c>
      <c r="V16" s="1">
        <v>17579080.060998298</v>
      </c>
      <c r="W16" s="1">
        <v>42994709.326801002</v>
      </c>
      <c r="X16" s="1">
        <v>23570357.445372999</v>
      </c>
      <c r="Y16" s="1">
        <v>24360176.330633599</v>
      </c>
      <c r="Z16" s="1">
        <v>16318709.5721568</v>
      </c>
      <c r="AA16" s="1">
        <v>30383592.608289</v>
      </c>
      <c r="AB16" s="1">
        <v>25513009.324309401</v>
      </c>
      <c r="AC16" s="1">
        <v>35050419.474531502</v>
      </c>
      <c r="AD16" s="1">
        <v>16368629.273201101</v>
      </c>
      <c r="AE16" s="1">
        <v>23403851.035123002</v>
      </c>
      <c r="AF16" s="1">
        <v>20675931.394276202</v>
      </c>
      <c r="AG16" s="1">
        <v>40686778.379314497</v>
      </c>
      <c r="AH16" s="1">
        <v>26477921.3009707</v>
      </c>
      <c r="AI16" s="1">
        <v>19037118.363922901</v>
      </c>
      <c r="AJ16" s="1">
        <v>27709780.875532199</v>
      </c>
      <c r="AK16" s="1">
        <v>14965722.3226717</v>
      </c>
      <c r="AL16" s="1">
        <v>10814402.1348492</v>
      </c>
      <c r="AM16" s="1">
        <v>14253706.777957501</v>
      </c>
      <c r="AN16" s="1">
        <v>16927246.223126799</v>
      </c>
      <c r="AO16" s="1">
        <v>21936502.719442699</v>
      </c>
      <c r="AP16" s="1">
        <v>17906809.660317101</v>
      </c>
      <c r="AQ16" s="1">
        <v>8541581.6068069395</v>
      </c>
      <c r="AR16" s="1">
        <v>11758247.169328099</v>
      </c>
      <c r="AS16" s="1">
        <v>13040734.115793001</v>
      </c>
      <c r="AT16" s="1">
        <v>15458814.587969899</v>
      </c>
      <c r="AU16" s="1">
        <v>16501650.331731301</v>
      </c>
      <c r="AV16" s="1">
        <v>21088592.704220999</v>
      </c>
      <c r="AW16" s="1">
        <v>22290932.903443299</v>
      </c>
    </row>
    <row r="17" spans="1:49" ht="16.5" x14ac:dyDescent="0.35">
      <c r="A17" s="12" t="s">
        <v>74</v>
      </c>
      <c r="B17" s="1">
        <v>783.57920000000001</v>
      </c>
      <c r="C17" s="7">
        <v>8.42</v>
      </c>
      <c r="D17" s="2" t="s">
        <v>251</v>
      </c>
      <c r="E17" s="1" t="s">
        <v>201</v>
      </c>
      <c r="F17" s="1" t="s">
        <v>248</v>
      </c>
      <c r="G17" s="1" t="s">
        <v>249</v>
      </c>
      <c r="H17" s="7" t="s">
        <v>24</v>
      </c>
      <c r="I17" s="1">
        <v>-0.64546800000000004</v>
      </c>
      <c r="J17" s="1">
        <v>1.3644499999999999</v>
      </c>
      <c r="K17" s="7">
        <v>0.195969</v>
      </c>
      <c r="L17" s="12">
        <v>59000716.495149702</v>
      </c>
      <c r="M17" s="1">
        <v>98308020.284974396</v>
      </c>
      <c r="N17" s="1">
        <v>83031995.367552593</v>
      </c>
      <c r="O17" s="1">
        <v>80188647.675447702</v>
      </c>
      <c r="P17" s="1">
        <v>79966484.291182905</v>
      </c>
      <c r="Q17" s="1">
        <v>60475309.481327496</v>
      </c>
      <c r="R17" s="1">
        <v>60351329.250463702</v>
      </c>
      <c r="S17" s="1">
        <v>79496713.332987994</v>
      </c>
      <c r="T17" s="1">
        <v>47754587.199241601</v>
      </c>
      <c r="U17" s="1">
        <v>71110040.592922196</v>
      </c>
      <c r="V17" s="1">
        <v>49904732.372505501</v>
      </c>
      <c r="W17" s="1">
        <v>89796524.355199501</v>
      </c>
      <c r="X17" s="1">
        <v>74513296.506538004</v>
      </c>
      <c r="Y17" s="1">
        <v>63566490.422506101</v>
      </c>
      <c r="Z17" s="1">
        <v>79833129.182884097</v>
      </c>
      <c r="AA17" s="1">
        <v>74177869.213091299</v>
      </c>
      <c r="AB17" s="1">
        <v>70850566.334968999</v>
      </c>
      <c r="AC17" s="1">
        <v>83348867.352926806</v>
      </c>
      <c r="AD17" s="1">
        <v>57093014.6937977</v>
      </c>
      <c r="AE17" s="1">
        <v>67015398.982812501</v>
      </c>
      <c r="AF17" s="1">
        <v>56392556.808607101</v>
      </c>
      <c r="AG17" s="1">
        <v>82013042.700449497</v>
      </c>
      <c r="AH17" s="1">
        <v>60389322.022047102</v>
      </c>
      <c r="AI17" s="1">
        <v>57134033.861444198</v>
      </c>
      <c r="AJ17" s="1">
        <v>58967544.462823503</v>
      </c>
      <c r="AK17" s="1">
        <v>44255808.1900893</v>
      </c>
      <c r="AL17" s="1">
        <v>45854339.492059402</v>
      </c>
      <c r="AM17" s="1">
        <v>57667788.138081297</v>
      </c>
      <c r="AN17" s="1">
        <v>46478532.152796499</v>
      </c>
      <c r="AO17" s="1">
        <v>54452096.229897</v>
      </c>
      <c r="AP17" s="1">
        <v>52652094.075720496</v>
      </c>
      <c r="AQ17" s="1">
        <v>24569254.599087998</v>
      </c>
      <c r="AR17" s="1">
        <v>26540828.331222899</v>
      </c>
      <c r="AS17" s="1">
        <v>48296819.235761397</v>
      </c>
      <c r="AT17" s="1">
        <v>37390465.782175802</v>
      </c>
      <c r="AU17" s="1">
        <v>51334433.738081403</v>
      </c>
      <c r="AV17" s="1">
        <v>47276073.611827098</v>
      </c>
      <c r="AW17" s="1">
        <v>63629447.213640198</v>
      </c>
    </row>
    <row r="18" spans="1:49" ht="16.5" x14ac:dyDescent="0.35">
      <c r="A18" s="12" t="s">
        <v>115</v>
      </c>
      <c r="B18" s="1">
        <v>719.54639999999995</v>
      </c>
      <c r="C18" s="7">
        <v>8.01</v>
      </c>
      <c r="D18" s="2" t="s">
        <v>251</v>
      </c>
      <c r="E18" s="1" t="s">
        <v>116</v>
      </c>
      <c r="F18" s="1" t="s">
        <v>248</v>
      </c>
      <c r="H18" s="7" t="s">
        <v>93</v>
      </c>
      <c r="I18" s="1">
        <v>-0.72169099999999997</v>
      </c>
      <c r="J18" s="1">
        <v>1.4970399999999999</v>
      </c>
      <c r="K18" s="7">
        <v>0.126582</v>
      </c>
      <c r="L18" s="12">
        <v>334667.788500447</v>
      </c>
      <c r="M18" s="1">
        <v>537234.99723823695</v>
      </c>
      <c r="N18" s="1">
        <v>279040.99870042899</v>
      </c>
      <c r="O18" s="1">
        <v>369047.888932765</v>
      </c>
      <c r="P18" s="1">
        <v>334716.24889494799</v>
      </c>
      <c r="Q18" s="1">
        <v>364333.18412536598</v>
      </c>
      <c r="R18" s="1">
        <v>420336.85504383699</v>
      </c>
      <c r="S18" s="1">
        <v>239742.41789958501</v>
      </c>
      <c r="T18" s="1">
        <v>335656.854049808</v>
      </c>
      <c r="U18" s="1">
        <v>314078.70226375002</v>
      </c>
      <c r="V18" s="1">
        <v>225328.367494017</v>
      </c>
      <c r="W18" s="1">
        <v>362964.45706721098</v>
      </c>
      <c r="X18" s="1">
        <v>280249.00450252998</v>
      </c>
      <c r="Y18" s="1">
        <v>301759.33297396603</v>
      </c>
      <c r="Z18" s="1">
        <v>443958.67568850599</v>
      </c>
      <c r="AA18" s="1">
        <v>273343.25900670397</v>
      </c>
      <c r="AB18" s="1">
        <v>273935.28118655598</v>
      </c>
      <c r="AC18" s="1">
        <v>269248.97857992997</v>
      </c>
      <c r="AD18" s="1">
        <v>397476.33472430502</v>
      </c>
      <c r="AE18" s="1">
        <v>285648.61220467102</v>
      </c>
      <c r="AF18" s="1">
        <v>249972.398304109</v>
      </c>
      <c r="AG18" s="1">
        <v>384833.27991533501</v>
      </c>
      <c r="AH18" s="1">
        <v>326233.76558128401</v>
      </c>
      <c r="AI18" s="1">
        <v>307316.77025361703</v>
      </c>
      <c r="AJ18" s="1">
        <v>268660.39265884098</v>
      </c>
      <c r="AK18" s="1">
        <v>311845.81816268899</v>
      </c>
      <c r="AL18" s="1">
        <v>131381.49991946301</v>
      </c>
      <c r="AM18" s="1">
        <v>243469.65494735999</v>
      </c>
      <c r="AN18" s="1">
        <v>248347.33386639101</v>
      </c>
      <c r="AO18" s="1">
        <v>189627.17268031501</v>
      </c>
      <c r="AP18" s="1">
        <v>234641.23680335699</v>
      </c>
      <c r="AQ18" s="1">
        <v>151256.73527270599</v>
      </c>
      <c r="AR18" s="1">
        <v>172362.19857987601</v>
      </c>
      <c r="AS18" s="1">
        <v>117537.25724765701</v>
      </c>
      <c r="AT18" s="1">
        <v>189356.65752241199</v>
      </c>
      <c r="AU18" s="1">
        <v>235147.45552474499</v>
      </c>
      <c r="AV18" s="1">
        <v>282231.66299943399</v>
      </c>
      <c r="AW18" s="1">
        <v>304084.53383242799</v>
      </c>
    </row>
    <row r="19" spans="1:49" ht="16.5" x14ac:dyDescent="0.35">
      <c r="A19" s="12" t="s">
        <v>120</v>
      </c>
      <c r="B19" s="1">
        <v>839.64170000000001</v>
      </c>
      <c r="C19" s="7">
        <v>11.81</v>
      </c>
      <c r="D19" s="2" t="s">
        <v>251</v>
      </c>
      <c r="E19" s="1" t="s">
        <v>121</v>
      </c>
      <c r="F19" s="1" t="s">
        <v>248</v>
      </c>
      <c r="H19" s="7" t="s">
        <v>93</v>
      </c>
      <c r="I19" s="1">
        <v>-0.64352600000000004</v>
      </c>
      <c r="J19" s="1">
        <v>1.4067000000000001</v>
      </c>
      <c r="K19" s="7">
        <v>0.23034199999999999</v>
      </c>
      <c r="L19" s="12">
        <v>85500.371970200998</v>
      </c>
      <c r="M19" s="1">
        <v>118733.971370289</v>
      </c>
      <c r="N19" s="1">
        <v>87693.380776602993</v>
      </c>
      <c r="O19" s="1">
        <v>98371.613471108198</v>
      </c>
      <c r="P19" s="1">
        <v>82672.6105632502</v>
      </c>
      <c r="Q19" s="1">
        <v>73465.521221172996</v>
      </c>
      <c r="R19" s="1">
        <v>81701.613250896393</v>
      </c>
      <c r="S19" s="1">
        <v>97874.427818361306</v>
      </c>
      <c r="T19" s="1">
        <v>73089.508545140794</v>
      </c>
      <c r="U19" s="1">
        <v>87032.904317135894</v>
      </c>
      <c r="V19" s="1">
        <v>72515.016284908706</v>
      </c>
      <c r="W19" s="1">
        <v>89831.757157781394</v>
      </c>
      <c r="X19" s="1">
        <v>73927.404799159194</v>
      </c>
      <c r="Y19" s="1">
        <v>64430.559161293801</v>
      </c>
      <c r="Z19" s="1">
        <v>62186.344136833497</v>
      </c>
      <c r="AA19" s="1">
        <v>74800.339110114597</v>
      </c>
      <c r="AB19" s="1">
        <v>62841.5488578843</v>
      </c>
      <c r="AC19" s="1">
        <v>81574.408418375693</v>
      </c>
      <c r="AD19" s="1">
        <v>68878.768654226602</v>
      </c>
      <c r="AE19" s="1">
        <v>73675.4099427123</v>
      </c>
      <c r="AF19" s="1">
        <v>68416.109608358005</v>
      </c>
      <c r="AG19" s="1">
        <v>101442.043180265</v>
      </c>
      <c r="AH19" s="1">
        <v>108697.122093932</v>
      </c>
      <c r="AI19" s="1">
        <v>61687.486482590801</v>
      </c>
      <c r="AJ19" s="1">
        <v>78717.548513200702</v>
      </c>
      <c r="AK19" s="1">
        <v>54477.7014810865</v>
      </c>
      <c r="AL19" s="1">
        <v>32577.726466915599</v>
      </c>
      <c r="AM19" s="1">
        <v>68449.290594943697</v>
      </c>
      <c r="AN19" s="1">
        <v>58795.209690981101</v>
      </c>
      <c r="AO19" s="1">
        <v>70616.919316599495</v>
      </c>
      <c r="AP19" s="1">
        <v>55837.547513977603</v>
      </c>
      <c r="AQ19" s="1">
        <v>28844.2047571812</v>
      </c>
      <c r="AR19" s="1">
        <v>47132.0230978779</v>
      </c>
      <c r="AS19" s="1">
        <v>37640.022098760499</v>
      </c>
      <c r="AT19" s="1">
        <v>58382.296262924297</v>
      </c>
      <c r="AU19" s="1">
        <v>64066.045647631698</v>
      </c>
      <c r="AV19" s="1">
        <v>86001.257096051995</v>
      </c>
      <c r="AW19" s="1">
        <v>82832.344877324897</v>
      </c>
    </row>
    <row r="20" spans="1:49" ht="16.5" x14ac:dyDescent="0.35">
      <c r="A20" s="12" t="s">
        <v>124</v>
      </c>
      <c r="B20" s="1">
        <v>719.58299999999997</v>
      </c>
      <c r="C20" s="7">
        <v>10.56</v>
      </c>
      <c r="D20" s="2" t="s">
        <v>251</v>
      </c>
      <c r="E20" s="1" t="s">
        <v>239</v>
      </c>
      <c r="F20" s="1" t="s">
        <v>248</v>
      </c>
      <c r="H20" s="7" t="s">
        <v>252</v>
      </c>
      <c r="I20" s="1">
        <v>-0.76861800000000002</v>
      </c>
      <c r="J20" s="1">
        <v>1.6432899999999999</v>
      </c>
      <c r="K20" s="7">
        <v>0.13772000000000001</v>
      </c>
      <c r="L20" s="12">
        <v>843816.81755941804</v>
      </c>
      <c r="M20" s="1">
        <v>1143537.4844525601</v>
      </c>
      <c r="N20" s="1">
        <v>657706.46577507199</v>
      </c>
      <c r="O20" s="1">
        <v>776916.78766598797</v>
      </c>
      <c r="P20" s="1">
        <v>639637.64326661394</v>
      </c>
      <c r="Q20" s="1">
        <v>882885.49616255495</v>
      </c>
      <c r="R20" s="1">
        <v>916441.03966711694</v>
      </c>
      <c r="S20" s="1">
        <v>1106324.1728443501</v>
      </c>
      <c r="T20" s="1">
        <v>941181.42651106603</v>
      </c>
      <c r="U20" s="1">
        <v>1023503.98513056</v>
      </c>
      <c r="V20" s="1">
        <v>606038.75521974894</v>
      </c>
      <c r="W20" s="1">
        <v>980496.98351236805</v>
      </c>
      <c r="X20" s="1">
        <v>761052.32351128303</v>
      </c>
      <c r="Y20" s="1">
        <v>706298.89971837099</v>
      </c>
      <c r="Z20" s="1">
        <v>714289.879919342</v>
      </c>
      <c r="AA20" s="1">
        <v>676931.12603219994</v>
      </c>
      <c r="AB20" s="1">
        <v>718131.18735013099</v>
      </c>
      <c r="AC20" s="1">
        <v>755996.03821059305</v>
      </c>
      <c r="AD20" s="1">
        <v>745190.24100279005</v>
      </c>
      <c r="AE20" s="1">
        <v>933448.30243850499</v>
      </c>
      <c r="AF20" s="1">
        <v>693231.82938151201</v>
      </c>
      <c r="AG20" s="1">
        <v>905159.55496750597</v>
      </c>
      <c r="AH20" s="1">
        <v>818557.35602492897</v>
      </c>
      <c r="AI20" s="1">
        <v>752765.112211723</v>
      </c>
      <c r="AJ20" s="1">
        <v>899449.75543302996</v>
      </c>
      <c r="AK20" s="1">
        <v>753896.82487788401</v>
      </c>
      <c r="AL20" s="1">
        <v>263363.95792642399</v>
      </c>
      <c r="AM20" s="1">
        <v>438575.13538992801</v>
      </c>
      <c r="AN20" s="1">
        <v>382590.78746814799</v>
      </c>
      <c r="AO20" s="1">
        <v>529709.12094531395</v>
      </c>
      <c r="AP20" s="1">
        <v>402068.445497434</v>
      </c>
      <c r="AQ20" s="1">
        <v>398722.07787024201</v>
      </c>
      <c r="AR20" s="1">
        <v>480093.83338993503</v>
      </c>
      <c r="AS20" s="1">
        <v>308489.20880853402</v>
      </c>
      <c r="AT20" s="1">
        <v>394434.61762998201</v>
      </c>
      <c r="AU20" s="1">
        <v>837676.67612214503</v>
      </c>
      <c r="AV20" s="1">
        <v>1051291.25178772</v>
      </c>
      <c r="AW20" s="1">
        <v>696406.872364218</v>
      </c>
    </row>
    <row r="21" spans="1:49" ht="16.5" x14ac:dyDescent="0.35">
      <c r="A21" s="12" t="s">
        <v>125</v>
      </c>
      <c r="B21" s="1">
        <v>745.59910000000002</v>
      </c>
      <c r="C21" s="7">
        <v>10.87</v>
      </c>
      <c r="D21" s="2" t="s">
        <v>251</v>
      </c>
      <c r="E21" s="1" t="s">
        <v>126</v>
      </c>
      <c r="F21" s="1" t="s">
        <v>248</v>
      </c>
      <c r="G21" s="1" t="s">
        <v>249</v>
      </c>
      <c r="H21" s="7" t="s">
        <v>252</v>
      </c>
      <c r="I21" s="1">
        <v>-0.66150500000000001</v>
      </c>
      <c r="J21" s="1">
        <v>1.4820899999999999</v>
      </c>
      <c r="K21" s="7">
        <v>0.25718000000000002</v>
      </c>
      <c r="L21" s="12">
        <v>3320293.0187080898</v>
      </c>
      <c r="M21" s="1">
        <v>4642686.8822168</v>
      </c>
      <c r="N21" s="1">
        <v>3057992.2851718902</v>
      </c>
      <c r="O21" s="1">
        <v>3857084.1071355199</v>
      </c>
      <c r="P21" s="1">
        <v>2655889.3069058098</v>
      </c>
      <c r="Q21" s="1">
        <v>3778470.7723886399</v>
      </c>
      <c r="R21" s="1">
        <v>3417422.27660457</v>
      </c>
      <c r="S21" s="1">
        <v>4133473.0457598902</v>
      </c>
      <c r="T21" s="1">
        <v>3341392.6639276599</v>
      </c>
      <c r="U21" s="1">
        <v>3288192.35183274</v>
      </c>
      <c r="V21" s="1">
        <v>2782911.0386355501</v>
      </c>
      <c r="W21" s="1">
        <v>3179883.4405845599</v>
      </c>
      <c r="X21" s="1">
        <v>3293184.0246436801</v>
      </c>
      <c r="Y21" s="1">
        <v>2805503.49873746</v>
      </c>
      <c r="Z21" s="1">
        <v>3155534.9589124699</v>
      </c>
      <c r="AA21" s="1">
        <v>2804765.5974019901</v>
      </c>
      <c r="AB21" s="1">
        <v>2644750.6592955799</v>
      </c>
      <c r="AC21" s="1">
        <v>3103026.25673615</v>
      </c>
      <c r="AD21" s="1">
        <v>3212059.79527723</v>
      </c>
      <c r="AE21" s="1">
        <v>3474566.88750342</v>
      </c>
      <c r="AF21" s="1">
        <v>2723677.9149520602</v>
      </c>
      <c r="AG21" s="1">
        <v>3839783.4490278498</v>
      </c>
      <c r="AH21" s="1">
        <v>4206038.2041924102</v>
      </c>
      <c r="AI21" s="1">
        <v>2955120.0632868898</v>
      </c>
      <c r="AJ21" s="1">
        <v>3032537.9090204602</v>
      </c>
      <c r="AK21" s="1">
        <v>3327690.9129528799</v>
      </c>
      <c r="AL21" s="1">
        <v>1868164.5426121801</v>
      </c>
      <c r="AM21" s="1">
        <v>2528525.2794899102</v>
      </c>
      <c r="AN21" s="1">
        <v>2300208.5145784998</v>
      </c>
      <c r="AO21" s="1">
        <v>2911376.37199884</v>
      </c>
      <c r="AP21" s="1">
        <v>2185616.4285235601</v>
      </c>
      <c r="AQ21" s="1">
        <v>1706176.28375485</v>
      </c>
      <c r="AR21" s="1">
        <v>2790053.8766307598</v>
      </c>
      <c r="AS21" s="1">
        <v>2163463.1692324802</v>
      </c>
      <c r="AT21" s="1">
        <v>2248274.73839792</v>
      </c>
      <c r="AU21" s="1">
        <v>2998121.4883968402</v>
      </c>
      <c r="AV21" s="1">
        <v>4336056.1423049197</v>
      </c>
      <c r="AW21" s="1">
        <v>3143192.69627199</v>
      </c>
    </row>
    <row r="22" spans="1:49" ht="16.5" x14ac:dyDescent="0.35">
      <c r="A22" s="12" t="s">
        <v>127</v>
      </c>
      <c r="B22" s="1">
        <v>743.58010000000002</v>
      </c>
      <c r="C22" s="7">
        <v>10.87</v>
      </c>
      <c r="D22" s="2" t="s">
        <v>251</v>
      </c>
      <c r="E22" s="1" t="s">
        <v>128</v>
      </c>
      <c r="F22" s="1" t="s">
        <v>248</v>
      </c>
      <c r="G22" s="1" t="s">
        <v>249</v>
      </c>
      <c r="H22" s="7" t="s">
        <v>252</v>
      </c>
      <c r="I22" s="1">
        <v>-0.63563999999999998</v>
      </c>
      <c r="J22" s="1">
        <v>1.4399599999999999</v>
      </c>
      <c r="K22" s="7">
        <v>0.21831600000000001</v>
      </c>
      <c r="L22" s="12">
        <v>3275304.8458714201</v>
      </c>
      <c r="M22" s="1">
        <v>4869225.9228005596</v>
      </c>
      <c r="N22" s="1">
        <v>2969299.9232220799</v>
      </c>
      <c r="O22" s="1">
        <v>3879424.9128189902</v>
      </c>
      <c r="P22" s="1">
        <v>2700508.1508229598</v>
      </c>
      <c r="Q22" s="1">
        <v>4057930.1616804302</v>
      </c>
      <c r="R22" s="1">
        <v>3271911.5610219901</v>
      </c>
      <c r="S22" s="1">
        <v>4248155.1165875401</v>
      </c>
      <c r="T22" s="1">
        <v>3566722.4386715898</v>
      </c>
      <c r="U22" s="1">
        <v>3404933.7270057499</v>
      </c>
      <c r="V22" s="1">
        <v>2550436.8050144101</v>
      </c>
      <c r="W22" s="1">
        <v>3210485.31632972</v>
      </c>
      <c r="X22" s="1">
        <v>3259622.93374157</v>
      </c>
      <c r="Y22" s="1">
        <v>2698353.6062835399</v>
      </c>
      <c r="Z22" s="1">
        <v>2968799.0097583798</v>
      </c>
      <c r="AA22" s="1">
        <v>2728012.62649264</v>
      </c>
      <c r="AB22" s="1">
        <v>2562212.37031384</v>
      </c>
      <c r="AC22" s="1">
        <v>3041307.45042744</v>
      </c>
      <c r="AD22" s="1">
        <v>2927587.4916659002</v>
      </c>
      <c r="AE22" s="1">
        <v>3439277.3896043198</v>
      </c>
      <c r="AF22" s="1">
        <v>2596060.22711511</v>
      </c>
      <c r="AG22" s="1">
        <v>3636102.3338480098</v>
      </c>
      <c r="AH22" s="1">
        <v>4212174.3209273098</v>
      </c>
      <c r="AI22" s="1">
        <v>3047456.0234242999</v>
      </c>
      <c r="AJ22" s="1">
        <v>3080496.7277109702</v>
      </c>
      <c r="AK22" s="1">
        <v>3437508.7081241598</v>
      </c>
      <c r="AL22" s="1">
        <v>1561073.63342333</v>
      </c>
      <c r="AM22" s="1">
        <v>2517343.4202216398</v>
      </c>
      <c r="AN22" s="1">
        <v>2308207.9256607299</v>
      </c>
      <c r="AO22" s="1">
        <v>2795942.51146803</v>
      </c>
      <c r="AP22" s="1">
        <v>2118963.8471136801</v>
      </c>
      <c r="AQ22" s="1">
        <v>1630347.62332338</v>
      </c>
      <c r="AR22" s="1">
        <v>2855613.9828498298</v>
      </c>
      <c r="AS22" s="1">
        <v>2125697.9609765802</v>
      </c>
      <c r="AT22" s="1">
        <v>2190728.4678224102</v>
      </c>
      <c r="AU22" s="1">
        <v>3062955.7508509601</v>
      </c>
      <c r="AV22" s="1">
        <v>4506752.5065586204</v>
      </c>
      <c r="AW22" s="1">
        <v>3019952.99172412</v>
      </c>
    </row>
    <row r="23" spans="1:49" ht="16.5" x14ac:dyDescent="0.35">
      <c r="A23" s="12" t="s">
        <v>136</v>
      </c>
      <c r="B23" s="1">
        <v>849.66219999999998</v>
      </c>
      <c r="C23" s="7">
        <v>11.91</v>
      </c>
      <c r="D23" s="2" t="s">
        <v>251</v>
      </c>
      <c r="E23" s="1" t="s">
        <v>137</v>
      </c>
      <c r="F23" s="1" t="s">
        <v>248</v>
      </c>
      <c r="H23" s="7" t="s">
        <v>93</v>
      </c>
      <c r="I23" s="1">
        <v>-0.66976100000000005</v>
      </c>
      <c r="J23" s="1">
        <v>1.4659</v>
      </c>
      <c r="K23" s="7">
        <v>0.228185</v>
      </c>
      <c r="L23" s="12">
        <v>1820001.8166856801</v>
      </c>
      <c r="M23" s="1">
        <v>1808651.6933814599</v>
      </c>
      <c r="N23" s="1">
        <v>1257232.8962209399</v>
      </c>
      <c r="O23" s="1">
        <v>1531182.1387096299</v>
      </c>
      <c r="P23" s="1">
        <v>1055174.7017509199</v>
      </c>
      <c r="Q23" s="1">
        <v>1748346.4548619899</v>
      </c>
      <c r="R23" s="1">
        <v>1578175.0290000001</v>
      </c>
      <c r="S23" s="1">
        <v>1558437.5214752599</v>
      </c>
      <c r="T23" s="1">
        <v>1849897.02218252</v>
      </c>
      <c r="U23" s="1">
        <v>1671254.69857497</v>
      </c>
      <c r="V23" s="1">
        <v>1071489.29657594</v>
      </c>
      <c r="W23" s="1">
        <v>1612274.5743046801</v>
      </c>
      <c r="X23" s="1">
        <v>1123174.3137375601</v>
      </c>
      <c r="Y23" s="1">
        <v>1338758.63441778</v>
      </c>
      <c r="Z23" s="1">
        <v>1532793.9006425601</v>
      </c>
      <c r="AA23" s="1">
        <v>1342680.88532309</v>
      </c>
      <c r="AB23" s="1">
        <v>1154247.2750653001</v>
      </c>
      <c r="AC23" s="1">
        <v>1218141.6795079701</v>
      </c>
      <c r="AD23" s="1">
        <v>1307229.52012275</v>
      </c>
      <c r="AE23" s="1">
        <v>1595433.3898221699</v>
      </c>
      <c r="AF23" s="1">
        <v>1097530.69428143</v>
      </c>
      <c r="AG23" s="1">
        <v>1449114.2414506599</v>
      </c>
      <c r="AH23" s="1">
        <v>1574553.9299178</v>
      </c>
      <c r="AI23" s="1">
        <v>1452684.3771482201</v>
      </c>
      <c r="AJ23" s="1">
        <v>1342235.2275207201</v>
      </c>
      <c r="AK23" s="1">
        <v>1677679.7469945401</v>
      </c>
      <c r="AL23" s="1">
        <v>504162.34842655499</v>
      </c>
      <c r="AM23" s="1">
        <v>964091.67395478103</v>
      </c>
      <c r="AN23" s="1">
        <v>828922.505503439</v>
      </c>
      <c r="AO23" s="1">
        <v>1175342.1926532499</v>
      </c>
      <c r="AP23" s="1">
        <v>440178.17372403399</v>
      </c>
      <c r="AQ23" s="1">
        <v>542432.4346562</v>
      </c>
      <c r="AR23" s="1">
        <v>1406712.81177935</v>
      </c>
      <c r="AS23" s="1">
        <v>679745.06392994605</v>
      </c>
      <c r="AT23" s="1">
        <v>630038.48579629499</v>
      </c>
      <c r="AU23" s="1">
        <v>1583819.6797765</v>
      </c>
      <c r="AV23" s="1">
        <v>1797359.20563435</v>
      </c>
      <c r="AW23" s="1">
        <v>1363363.13315683</v>
      </c>
    </row>
    <row r="24" spans="1:49" ht="16.5" x14ac:dyDescent="0.35">
      <c r="A24" s="12" t="s">
        <v>148</v>
      </c>
      <c r="B24" s="1">
        <v>888.56769999999995</v>
      </c>
      <c r="C24" s="7">
        <v>7.44</v>
      </c>
      <c r="D24" s="2" t="s">
        <v>253</v>
      </c>
      <c r="E24" s="10" t="s">
        <v>202</v>
      </c>
      <c r="F24" s="10"/>
      <c r="G24" s="1" t="s">
        <v>254</v>
      </c>
      <c r="H24" s="25" t="s">
        <v>93</v>
      </c>
      <c r="I24" s="1">
        <v>-0.761652</v>
      </c>
      <c r="J24" s="1">
        <v>1.70008</v>
      </c>
      <c r="K24" s="7">
        <v>0.28569600000000001</v>
      </c>
      <c r="L24" s="12">
        <v>691856.03775285301</v>
      </c>
      <c r="M24" s="1">
        <v>1014657.85953582</v>
      </c>
      <c r="N24" s="1">
        <v>721575.62808624504</v>
      </c>
      <c r="O24" s="1">
        <v>604300.02271323698</v>
      </c>
      <c r="P24" s="1">
        <v>827144.78145781602</v>
      </c>
      <c r="Q24" s="1">
        <v>502631.11732207</v>
      </c>
      <c r="R24" s="1">
        <v>508128.71460239601</v>
      </c>
      <c r="S24" s="1">
        <v>734557.76626255305</v>
      </c>
      <c r="T24" s="1">
        <v>506532.74688284699</v>
      </c>
      <c r="U24" s="1">
        <v>754808.03699333302</v>
      </c>
      <c r="V24" s="1">
        <v>563681.35088851803</v>
      </c>
      <c r="W24" s="1">
        <v>876315.27745870198</v>
      </c>
      <c r="X24" s="1">
        <v>821006.34836622095</v>
      </c>
      <c r="Y24" s="1">
        <v>787667.10357761499</v>
      </c>
      <c r="Z24" s="1">
        <v>873879.63697902404</v>
      </c>
      <c r="AA24" s="1">
        <v>775505.45094070095</v>
      </c>
      <c r="AB24" s="1">
        <v>522177.94131301699</v>
      </c>
      <c r="AC24" s="1">
        <v>739543.19590893795</v>
      </c>
      <c r="AD24" s="1">
        <v>734340.50032544695</v>
      </c>
      <c r="AE24" s="1">
        <v>641325.03318621998</v>
      </c>
      <c r="AF24" s="1">
        <v>662757.27702315804</v>
      </c>
      <c r="AG24" s="1">
        <v>743553.04148520797</v>
      </c>
      <c r="AH24" s="1">
        <v>722316.92674015299</v>
      </c>
      <c r="AI24" s="1">
        <v>440739.00665028399</v>
      </c>
      <c r="AJ24" s="1">
        <v>866072.09156084503</v>
      </c>
      <c r="AK24" s="1">
        <v>351689.44940591202</v>
      </c>
      <c r="AL24" s="1">
        <v>169364.87032895899</v>
      </c>
      <c r="AM24" s="1">
        <v>379530.30390166602</v>
      </c>
      <c r="AN24" s="1">
        <v>395295.47599980299</v>
      </c>
      <c r="AO24" s="1">
        <v>451630.16352534102</v>
      </c>
      <c r="AP24" s="1">
        <v>331362.73110933503</v>
      </c>
      <c r="AQ24" s="1">
        <v>206913.192571892</v>
      </c>
      <c r="AR24" s="1">
        <v>246515.10826092199</v>
      </c>
      <c r="AS24" s="1">
        <v>283864.93244248501</v>
      </c>
      <c r="AT24" s="1">
        <v>384995.08789321902</v>
      </c>
      <c r="AU24" s="1">
        <v>553015.047375564</v>
      </c>
      <c r="AV24" s="1">
        <v>349126.77279410698</v>
      </c>
      <c r="AW24" s="1">
        <v>698481.73857090506</v>
      </c>
    </row>
    <row r="25" spans="1:49" ht="16.5" x14ac:dyDescent="0.35">
      <c r="A25" s="12" t="s">
        <v>154</v>
      </c>
      <c r="B25" s="1">
        <v>886.55269999999996</v>
      </c>
      <c r="C25" s="7">
        <v>6.87</v>
      </c>
      <c r="D25" s="2" t="s">
        <v>256</v>
      </c>
      <c r="E25" s="10" t="s">
        <v>240</v>
      </c>
      <c r="G25" s="1" t="s">
        <v>254</v>
      </c>
      <c r="H25" s="7" t="s">
        <v>24</v>
      </c>
      <c r="I25" s="1">
        <v>-0.71124500000000002</v>
      </c>
      <c r="J25" s="1">
        <v>1.6789400000000001</v>
      </c>
      <c r="K25" s="7">
        <v>0.23782200000000001</v>
      </c>
      <c r="L25" s="12">
        <v>5248327.7757020397</v>
      </c>
      <c r="M25" s="1">
        <v>6385056.9726330098</v>
      </c>
      <c r="N25" s="1">
        <v>5502744.7441641502</v>
      </c>
      <c r="O25" s="1">
        <v>6980374.2000000002</v>
      </c>
      <c r="P25" s="1">
        <v>7302364.6016354803</v>
      </c>
      <c r="Q25" s="1">
        <v>7348859.41165521</v>
      </c>
      <c r="R25" s="1">
        <v>6382957.0446203202</v>
      </c>
      <c r="S25" s="1">
        <v>5868652.1768322904</v>
      </c>
      <c r="T25" s="1">
        <v>6590097.5822624601</v>
      </c>
      <c r="U25" s="1">
        <v>6358489.32398785</v>
      </c>
      <c r="V25" s="1">
        <v>4345307.0230503203</v>
      </c>
      <c r="W25" s="1">
        <v>7277573.66472633</v>
      </c>
      <c r="X25" s="1">
        <v>5627815.2666838598</v>
      </c>
      <c r="Y25" s="1">
        <v>6357032.3995033903</v>
      </c>
      <c r="Z25" s="1">
        <v>7117420.7690896802</v>
      </c>
      <c r="AA25" s="1">
        <v>6008877.6152032996</v>
      </c>
      <c r="AB25" s="1">
        <v>4795185.88568056</v>
      </c>
      <c r="AC25" s="1">
        <v>5130783.3631180804</v>
      </c>
      <c r="AD25" s="1">
        <v>5669356.8105258401</v>
      </c>
      <c r="AE25" s="1">
        <v>4874036.0171218598</v>
      </c>
      <c r="AF25" s="1">
        <v>6095478.2145443596</v>
      </c>
      <c r="AG25" s="1">
        <v>4616976.5048357798</v>
      </c>
      <c r="AH25" s="1">
        <v>5249050.4325262103</v>
      </c>
      <c r="AI25" s="1">
        <v>4824148.8767769597</v>
      </c>
      <c r="AJ25" s="1">
        <v>5572870.0050052404</v>
      </c>
      <c r="AK25" s="1">
        <v>3818589.8522346201</v>
      </c>
      <c r="AL25" s="1">
        <v>2126028.8458818998</v>
      </c>
      <c r="AM25" s="1">
        <v>3798381.0712910201</v>
      </c>
      <c r="AN25" s="1">
        <v>3411708.7635393799</v>
      </c>
      <c r="AO25" s="1">
        <v>4641076.1499746898</v>
      </c>
      <c r="AP25" s="1">
        <v>3098955.0545213399</v>
      </c>
      <c r="AQ25" s="1">
        <v>3017832.9449443799</v>
      </c>
      <c r="AR25" s="1">
        <v>3814520.5300984001</v>
      </c>
      <c r="AS25" s="1">
        <v>2888079.3509182301</v>
      </c>
      <c r="AT25" s="1">
        <v>3328180.5949522699</v>
      </c>
      <c r="AU25" s="1">
        <v>5888159.0137078203</v>
      </c>
      <c r="AV25" s="1">
        <v>5770698.7541592102</v>
      </c>
      <c r="AW25" s="1">
        <v>5464073.4750138102</v>
      </c>
    </row>
    <row r="26" spans="1:49" ht="16.5" x14ac:dyDescent="0.35">
      <c r="A26" s="12" t="s">
        <v>160</v>
      </c>
      <c r="B26" s="1">
        <v>716.58349999999996</v>
      </c>
      <c r="C26" s="7">
        <v>7.99</v>
      </c>
      <c r="D26" s="2" t="s">
        <v>251</v>
      </c>
      <c r="E26" s="1" t="s">
        <v>228</v>
      </c>
      <c r="F26" s="1" t="s">
        <v>248</v>
      </c>
      <c r="H26" s="7" t="s">
        <v>93</v>
      </c>
      <c r="I26" s="1">
        <v>-0.72174000000000005</v>
      </c>
      <c r="J26" s="1">
        <v>1.54731</v>
      </c>
      <c r="K26" s="7">
        <v>0.11203</v>
      </c>
      <c r="L26" s="12">
        <v>850269.758157579</v>
      </c>
      <c r="M26" s="1">
        <v>1367329.5062736301</v>
      </c>
      <c r="N26" s="1">
        <v>1110358.6892305501</v>
      </c>
      <c r="O26" s="1">
        <v>1210569.2883872101</v>
      </c>
      <c r="P26" s="1">
        <v>686318.41671423696</v>
      </c>
      <c r="Q26" s="1">
        <v>1343003.9227970301</v>
      </c>
      <c r="R26" s="1">
        <v>894525.54765027994</v>
      </c>
      <c r="S26" s="1">
        <v>851270.73465826898</v>
      </c>
      <c r="T26" s="1">
        <v>1306732.15987367</v>
      </c>
      <c r="U26" s="1">
        <v>1023665.76051975</v>
      </c>
      <c r="V26" s="1">
        <v>894694.84997339197</v>
      </c>
      <c r="W26" s="1">
        <v>1112685.7220958299</v>
      </c>
      <c r="X26" s="1">
        <v>1042721.29624595</v>
      </c>
      <c r="Y26" s="1">
        <v>908914.31076866901</v>
      </c>
      <c r="Z26" s="1">
        <v>840163.19928399799</v>
      </c>
      <c r="AA26" s="1">
        <v>1170809.6448639501</v>
      </c>
      <c r="AB26" s="1">
        <v>747775.15231883596</v>
      </c>
      <c r="AC26" s="1">
        <v>1019489.16140935</v>
      </c>
      <c r="AD26" s="1">
        <v>967687.05681159301</v>
      </c>
      <c r="AE26" s="1">
        <v>758554.64950753096</v>
      </c>
      <c r="AF26" s="1">
        <v>1044655.5341093499</v>
      </c>
      <c r="AG26" s="1">
        <v>899508.09272260196</v>
      </c>
      <c r="AH26" s="1">
        <v>924931.79733995604</v>
      </c>
      <c r="AI26" s="1">
        <v>1011618.47740893</v>
      </c>
      <c r="AJ26" s="1">
        <v>897467.32187381701</v>
      </c>
      <c r="AK26" s="1">
        <v>884739.82364230801</v>
      </c>
      <c r="AL26" s="1">
        <v>370698.69345960498</v>
      </c>
      <c r="AM26" s="1">
        <v>556104.44677418098</v>
      </c>
      <c r="AN26" s="1">
        <v>521484.43373176502</v>
      </c>
      <c r="AO26" s="1">
        <v>568020.82744271797</v>
      </c>
      <c r="AP26" s="1">
        <v>447725.20213567</v>
      </c>
      <c r="AQ26" s="1">
        <v>312309.16232602298</v>
      </c>
      <c r="AR26" s="1">
        <v>740707.10782786005</v>
      </c>
      <c r="AS26" s="1">
        <v>378665.27575261</v>
      </c>
      <c r="AT26" s="1">
        <v>485182.263161059</v>
      </c>
      <c r="AU26" s="1">
        <v>913846.12675919698</v>
      </c>
      <c r="AV26" s="1">
        <v>1635701.1850041801</v>
      </c>
      <c r="AW26" s="1">
        <v>1012296.7599406</v>
      </c>
    </row>
    <row r="27" spans="1:49" ht="16.5" x14ac:dyDescent="0.35">
      <c r="A27" s="12" t="s">
        <v>162</v>
      </c>
      <c r="B27" s="1">
        <f>764.5997-60.02</f>
        <v>704.5797</v>
      </c>
      <c r="C27" s="7">
        <v>7.81</v>
      </c>
      <c r="D27" s="21" t="s">
        <v>7</v>
      </c>
      <c r="E27" s="1" t="s">
        <v>205</v>
      </c>
      <c r="F27" s="1" t="s">
        <v>248</v>
      </c>
      <c r="G27" s="10" t="s">
        <v>7</v>
      </c>
      <c r="H27" s="7" t="s">
        <v>24</v>
      </c>
      <c r="I27" s="1">
        <v>-0.67819099999999999</v>
      </c>
      <c r="J27" s="1">
        <v>1.59812</v>
      </c>
      <c r="K27" s="7">
        <v>0.23100399999999999</v>
      </c>
      <c r="L27" s="12">
        <v>238743.837892218</v>
      </c>
      <c r="M27" s="1">
        <v>228256.03140916</v>
      </c>
      <c r="N27" s="1">
        <v>252413.03708403499</v>
      </c>
      <c r="O27" s="1">
        <v>313505.56374964601</v>
      </c>
      <c r="P27" s="1">
        <v>157574.393126671</v>
      </c>
      <c r="Q27" s="1">
        <v>299680.37750411098</v>
      </c>
      <c r="R27" s="1">
        <v>265612.71774147497</v>
      </c>
      <c r="S27" s="1">
        <v>298331.67635835602</v>
      </c>
      <c r="T27" s="1">
        <v>300609.066880973</v>
      </c>
      <c r="U27" s="1">
        <v>236936.65421836899</v>
      </c>
      <c r="V27" s="1">
        <v>204856.973000339</v>
      </c>
      <c r="W27" s="1">
        <v>277587.31151491398</v>
      </c>
      <c r="X27" s="1">
        <v>171133.999306176</v>
      </c>
      <c r="Y27" s="1">
        <v>242986.01462332901</v>
      </c>
      <c r="Z27" s="1">
        <v>186077.79492373799</v>
      </c>
      <c r="AA27" s="1">
        <v>216275.886618057</v>
      </c>
      <c r="AB27" s="1">
        <v>216780.86058544501</v>
      </c>
      <c r="AC27" s="1">
        <v>157463.076913183</v>
      </c>
      <c r="AD27" s="1">
        <v>191705.68033055501</v>
      </c>
      <c r="AE27" s="1">
        <v>247638.19007870799</v>
      </c>
      <c r="AF27" s="1">
        <v>225551.50802517001</v>
      </c>
      <c r="AG27" s="1">
        <v>223542.19070399299</v>
      </c>
      <c r="AH27" s="1">
        <v>218832.58984947001</v>
      </c>
      <c r="AI27" s="1">
        <v>169490.06156627301</v>
      </c>
      <c r="AJ27" s="1">
        <v>271957.87470967602</v>
      </c>
      <c r="AK27" s="1">
        <v>247935.29261115601</v>
      </c>
      <c r="AL27" s="1">
        <v>73260.830341695706</v>
      </c>
      <c r="AM27" s="1">
        <v>102439.23658146099</v>
      </c>
      <c r="AN27" s="1">
        <v>119422.85046329501</v>
      </c>
      <c r="AO27" s="1">
        <v>137355.13181179701</v>
      </c>
      <c r="AP27" s="1">
        <v>130760.93247739899</v>
      </c>
      <c r="AQ27" s="1">
        <v>84391.349875944506</v>
      </c>
      <c r="AR27" s="1">
        <v>131687.204290558</v>
      </c>
      <c r="AS27" s="1">
        <v>94124.465710629898</v>
      </c>
      <c r="AT27" s="1">
        <v>130491.554180172</v>
      </c>
      <c r="AU27" s="1">
        <v>211466.683974599</v>
      </c>
      <c r="AV27" s="1">
        <v>276372.03597209498</v>
      </c>
      <c r="AW27" s="1">
        <v>192295.924526046</v>
      </c>
    </row>
    <row r="28" spans="1:49" ht="16.5" x14ac:dyDescent="0.35">
      <c r="A28" s="12" t="s">
        <v>165</v>
      </c>
      <c r="B28" s="1">
        <v>674.53750000000002</v>
      </c>
      <c r="C28" s="7">
        <v>5.89</v>
      </c>
      <c r="D28" s="2" t="s">
        <v>251</v>
      </c>
      <c r="E28" s="1" t="s">
        <v>241</v>
      </c>
      <c r="F28" s="1" t="s">
        <v>248</v>
      </c>
      <c r="G28" s="10" t="s">
        <v>7</v>
      </c>
      <c r="H28" s="7" t="s">
        <v>24</v>
      </c>
      <c r="I28" s="1">
        <v>-0.68733500000000003</v>
      </c>
      <c r="J28" s="1">
        <v>1.4965200000000001</v>
      </c>
      <c r="K28" s="7">
        <v>0.14696000000000001</v>
      </c>
      <c r="L28" s="12">
        <v>3525016.3095673998</v>
      </c>
      <c r="M28" s="1">
        <v>7125489.1385514904</v>
      </c>
      <c r="N28" s="1">
        <v>4216534.0557425702</v>
      </c>
      <c r="O28" s="1">
        <v>5649650.4090093803</v>
      </c>
      <c r="P28" s="1">
        <v>3928850.8276524302</v>
      </c>
      <c r="Q28" s="1">
        <v>4871838.6625870299</v>
      </c>
      <c r="R28" s="1">
        <v>4761637.49395609</v>
      </c>
      <c r="S28" s="1">
        <v>4748324.4048527703</v>
      </c>
      <c r="T28" s="1">
        <v>4806818.9313980304</v>
      </c>
      <c r="U28" s="1">
        <v>3588329.4092047401</v>
      </c>
      <c r="V28" s="1">
        <v>2801536.9536110298</v>
      </c>
      <c r="W28" s="1">
        <v>5280092.2781001898</v>
      </c>
      <c r="X28" s="1">
        <v>5230672.5732966298</v>
      </c>
      <c r="Y28" s="1">
        <v>3646914.0348804202</v>
      </c>
      <c r="Z28" s="1">
        <v>3588802.1556714801</v>
      </c>
      <c r="AA28" s="1">
        <v>3526748.6419955902</v>
      </c>
      <c r="AB28" s="1">
        <v>4066061.1120261601</v>
      </c>
      <c r="AC28" s="1">
        <v>3794048.34533162</v>
      </c>
      <c r="AD28" s="1">
        <v>4863227.5460056299</v>
      </c>
      <c r="AE28" s="1">
        <v>3793811.83809178</v>
      </c>
      <c r="AF28" s="1">
        <v>4200795.3229890103</v>
      </c>
      <c r="AG28" s="1">
        <v>6170589.6288676001</v>
      </c>
      <c r="AH28" s="1">
        <v>3622634.8622581</v>
      </c>
      <c r="AI28" s="1">
        <v>4442867.7433867399</v>
      </c>
      <c r="AJ28" s="1">
        <v>3203526.1663941299</v>
      </c>
      <c r="AK28" s="1">
        <v>3938291.92005848</v>
      </c>
      <c r="AL28" s="1">
        <v>2306549.6272102701</v>
      </c>
      <c r="AM28" s="1">
        <v>3026541.0494003701</v>
      </c>
      <c r="AN28" s="1">
        <v>3109768.2405486102</v>
      </c>
      <c r="AO28" s="1">
        <v>2898487.5613672002</v>
      </c>
      <c r="AP28" s="1">
        <v>2734016.76772431</v>
      </c>
      <c r="AQ28" s="1">
        <v>1523826.9326839</v>
      </c>
      <c r="AR28" s="1">
        <v>2575540.41490957</v>
      </c>
      <c r="AS28" s="1">
        <v>2612259.2904193001</v>
      </c>
      <c r="AT28" s="1">
        <v>2494975.8956002002</v>
      </c>
      <c r="AU28" s="1">
        <v>3735333.95358398</v>
      </c>
      <c r="AV28" s="1">
        <v>4054854.7488471</v>
      </c>
      <c r="AW28" s="1">
        <v>3588121.2207229598</v>
      </c>
    </row>
    <row r="29" spans="1:49" ht="16.5" x14ac:dyDescent="0.35">
      <c r="A29" s="12" t="s">
        <v>166</v>
      </c>
      <c r="B29" s="1">
        <v>688.55240000000003</v>
      </c>
      <c r="C29" s="7">
        <v>6.47</v>
      </c>
      <c r="D29" s="2" t="s">
        <v>251</v>
      </c>
      <c r="E29" s="1" t="s">
        <v>208</v>
      </c>
      <c r="F29" s="1" t="s">
        <v>10</v>
      </c>
      <c r="G29" s="1" t="s">
        <v>7</v>
      </c>
      <c r="H29" s="7" t="s">
        <v>24</v>
      </c>
      <c r="I29" s="1">
        <v>-0.72011800000000004</v>
      </c>
      <c r="J29" s="1">
        <v>1.5529999999999999</v>
      </c>
      <c r="K29" s="7">
        <v>0.155193</v>
      </c>
      <c r="L29" s="12">
        <v>2011662.53800267</v>
      </c>
      <c r="M29" s="1">
        <v>4021991.4204616901</v>
      </c>
      <c r="N29" s="1">
        <v>2245858.2368928501</v>
      </c>
      <c r="O29" s="1">
        <v>2728253.9746367699</v>
      </c>
      <c r="P29" s="1">
        <v>1936864.3434273</v>
      </c>
      <c r="Q29" s="1">
        <v>3048275.0370356599</v>
      </c>
      <c r="R29" s="1">
        <v>2342812.0135090998</v>
      </c>
      <c r="S29" s="1">
        <v>1834112.98590197</v>
      </c>
      <c r="T29" s="1">
        <v>2608295.9165750402</v>
      </c>
      <c r="U29" s="1">
        <v>2226766.5770986602</v>
      </c>
      <c r="V29" s="1">
        <v>1704312.7268244999</v>
      </c>
      <c r="W29" s="1">
        <v>2604576.65949958</v>
      </c>
      <c r="X29" s="1">
        <v>2394914.8249139502</v>
      </c>
      <c r="Y29" s="1">
        <v>1915949.5066499901</v>
      </c>
      <c r="Z29" s="1">
        <v>2243466.1569085401</v>
      </c>
      <c r="AA29" s="1">
        <v>2100324.0903125601</v>
      </c>
      <c r="AB29" s="1">
        <v>1847826.60772184</v>
      </c>
      <c r="AC29" s="1">
        <v>2232348.4790459499</v>
      </c>
      <c r="AD29" s="1">
        <v>2632556.5089304</v>
      </c>
      <c r="AE29" s="1">
        <v>1888719.56059423</v>
      </c>
      <c r="AF29" s="1">
        <v>2265540.00012438</v>
      </c>
      <c r="AG29" s="1">
        <v>2782076.1766485102</v>
      </c>
      <c r="AH29" s="1">
        <v>2079747.4943751399</v>
      </c>
      <c r="AI29" s="1">
        <v>2244307.88504289</v>
      </c>
      <c r="AJ29" s="1">
        <v>1816095.2818241301</v>
      </c>
      <c r="AK29" s="1">
        <v>1952745.5296060899</v>
      </c>
      <c r="AL29" s="1">
        <v>1048009.73611017</v>
      </c>
      <c r="AM29" s="1">
        <v>1784017.1127800799</v>
      </c>
      <c r="AN29" s="1">
        <v>1387614.6124152699</v>
      </c>
      <c r="AO29" s="1">
        <v>1610092.1216847301</v>
      </c>
      <c r="AP29" s="1">
        <v>1292251.11609564</v>
      </c>
      <c r="AQ29" s="1">
        <v>911381.20942842204</v>
      </c>
      <c r="AR29" s="1">
        <v>1598751.0970029701</v>
      </c>
      <c r="AS29" s="1">
        <v>1086425.5460784901</v>
      </c>
      <c r="AT29" s="1">
        <v>1253401.56395963</v>
      </c>
      <c r="AU29" s="1">
        <v>1967655.45678744</v>
      </c>
      <c r="AV29" s="1">
        <v>2483721.75498401</v>
      </c>
      <c r="AW29" s="1">
        <v>2185819.6929754699</v>
      </c>
    </row>
    <row r="30" spans="1:49" ht="16.5" x14ac:dyDescent="0.35">
      <c r="A30" s="12" t="s">
        <v>168</v>
      </c>
      <c r="B30" s="11">
        <v>702.56510000000003</v>
      </c>
      <c r="C30" s="7">
        <v>7.17</v>
      </c>
      <c r="D30" s="21" t="s">
        <v>7</v>
      </c>
      <c r="E30" s="1" t="s">
        <v>204</v>
      </c>
      <c r="F30" s="1" t="s">
        <v>248</v>
      </c>
      <c r="G30" s="10" t="s">
        <v>7</v>
      </c>
      <c r="H30" s="7" t="s">
        <v>24</v>
      </c>
      <c r="I30" s="1">
        <v>-0.61480400000000002</v>
      </c>
      <c r="J30" s="1">
        <v>1.53545</v>
      </c>
      <c r="K30" s="7">
        <v>0.32651000000000002</v>
      </c>
      <c r="L30" s="12">
        <v>6898167.0751318503</v>
      </c>
      <c r="M30" s="1">
        <v>10439097.078776101</v>
      </c>
      <c r="N30" s="1">
        <v>8221195.9321917901</v>
      </c>
      <c r="O30" s="1">
        <v>9996189.3853838705</v>
      </c>
      <c r="P30" s="1">
        <v>6130457.0657812702</v>
      </c>
      <c r="Q30" s="1">
        <v>9773719.8544314504</v>
      </c>
      <c r="R30" s="1">
        <v>7888003.59374623</v>
      </c>
      <c r="S30" s="1">
        <v>7901171.5564184897</v>
      </c>
      <c r="T30" s="1">
        <v>9991871.2995298896</v>
      </c>
      <c r="U30" s="1">
        <v>7959182.5106204199</v>
      </c>
      <c r="V30" s="1">
        <v>7226124.6965332497</v>
      </c>
      <c r="W30" s="1">
        <v>8781560.7394078504</v>
      </c>
      <c r="X30" s="1">
        <v>8172613.8804840902</v>
      </c>
      <c r="Y30" s="1">
        <v>9672519.1056796201</v>
      </c>
      <c r="Z30" s="1">
        <v>7684508.8047353504</v>
      </c>
      <c r="AA30" s="1">
        <v>6849412.08171714</v>
      </c>
      <c r="AB30" s="1">
        <v>6484397.7860830696</v>
      </c>
      <c r="AC30" s="1">
        <v>7198922.74299506</v>
      </c>
      <c r="AD30" s="1">
        <v>6968612.2999837603</v>
      </c>
      <c r="AE30" s="1">
        <v>6949329.6275635399</v>
      </c>
      <c r="AF30" s="1">
        <v>7966530.7979656402</v>
      </c>
      <c r="AG30" s="1">
        <v>7140742.2401414597</v>
      </c>
      <c r="AH30" s="1">
        <v>7416765.9860064397</v>
      </c>
      <c r="AI30" s="1">
        <v>7379245.8488172302</v>
      </c>
      <c r="AJ30" s="1">
        <v>7824604.6959257703</v>
      </c>
      <c r="AK30" s="1">
        <v>7755779.8871910097</v>
      </c>
      <c r="AL30" s="1">
        <v>2930296.6849118299</v>
      </c>
      <c r="AM30" s="1">
        <v>5735974.31492595</v>
      </c>
      <c r="AN30" s="1">
        <v>5066676.94949535</v>
      </c>
      <c r="AO30" s="1">
        <v>6344366.4779293099</v>
      </c>
      <c r="AP30" s="1">
        <v>3908385.4550966602</v>
      </c>
      <c r="AQ30" s="1">
        <v>4481053.5362098301</v>
      </c>
      <c r="AR30" s="1">
        <v>5397203.9270414002</v>
      </c>
      <c r="AS30" s="1">
        <v>4955333.5330940001</v>
      </c>
      <c r="AT30" s="1">
        <v>3975960.7234302298</v>
      </c>
      <c r="AU30" s="1">
        <v>7483152.4259651704</v>
      </c>
      <c r="AV30" s="1">
        <v>9934671.7755897101</v>
      </c>
      <c r="AW30" s="1">
        <v>6928111.6274014097</v>
      </c>
    </row>
    <row r="31" spans="1:49" ht="16.5" x14ac:dyDescent="0.35">
      <c r="A31" s="12" t="s">
        <v>161</v>
      </c>
      <c r="B31" s="1">
        <v>716.58299999999997</v>
      </c>
      <c r="C31" s="7">
        <v>7.66</v>
      </c>
      <c r="D31" s="2" t="s">
        <v>251</v>
      </c>
      <c r="E31" s="1" t="s">
        <v>209</v>
      </c>
      <c r="F31" s="1" t="s">
        <v>248</v>
      </c>
      <c r="H31" s="7" t="s">
        <v>24</v>
      </c>
      <c r="I31" s="1">
        <v>-0.61127100000000001</v>
      </c>
      <c r="J31" s="1">
        <v>1.3017300000000001</v>
      </c>
      <c r="K31" s="7">
        <v>0.13857800000000001</v>
      </c>
      <c r="L31" s="12">
        <v>226148.84406743399</v>
      </c>
      <c r="M31" s="1">
        <v>394972.65052391699</v>
      </c>
      <c r="N31" s="1">
        <v>254222.209257246</v>
      </c>
      <c r="O31" s="1">
        <v>289832.982184719</v>
      </c>
      <c r="P31" s="1">
        <v>184346.444753661</v>
      </c>
      <c r="Q31" s="1">
        <v>361081.37907143601</v>
      </c>
      <c r="R31" s="1">
        <v>249925.50186989101</v>
      </c>
      <c r="S31" s="1">
        <v>159791.43523330599</v>
      </c>
      <c r="T31" s="1">
        <v>248200.31835461399</v>
      </c>
      <c r="U31" s="1">
        <v>260084.686316512</v>
      </c>
      <c r="V31" s="1">
        <v>180816.24363869301</v>
      </c>
      <c r="W31" s="1">
        <v>239122.65211533199</v>
      </c>
      <c r="X31" s="1">
        <v>232057.89524382001</v>
      </c>
      <c r="Y31" s="1">
        <v>153191.04678521099</v>
      </c>
      <c r="Z31" s="1">
        <v>165430.84666026701</v>
      </c>
      <c r="AA31" s="1">
        <v>207583.86278802599</v>
      </c>
      <c r="AB31" s="1">
        <v>193227.58824849501</v>
      </c>
      <c r="AC31" s="1">
        <v>259685.56245707101</v>
      </c>
      <c r="AD31" s="1">
        <v>259836.392015216</v>
      </c>
      <c r="AE31" s="1">
        <v>187971.54423373999</v>
      </c>
      <c r="AF31" s="1">
        <v>226386.84665215699</v>
      </c>
      <c r="AG31" s="1">
        <v>273764.29073589703</v>
      </c>
      <c r="AH31" s="1">
        <v>197523.403732771</v>
      </c>
      <c r="AI31" s="1">
        <v>255980.60118059401</v>
      </c>
      <c r="AJ31" s="1">
        <v>157084.38890545201</v>
      </c>
      <c r="AK31" s="1">
        <v>255804.180182513</v>
      </c>
      <c r="AL31" s="1">
        <v>130023.109616659</v>
      </c>
      <c r="AM31" s="1">
        <v>159047.57033515099</v>
      </c>
      <c r="AN31" s="1">
        <v>133874.27139433101</v>
      </c>
      <c r="AO31" s="1">
        <v>152285.44138824899</v>
      </c>
      <c r="AP31" s="1">
        <v>155073.772966869</v>
      </c>
      <c r="AQ31" s="1">
        <v>95566.153341064201</v>
      </c>
      <c r="AR31" s="1">
        <v>149544.17675700501</v>
      </c>
      <c r="AS31" s="1">
        <v>123432.538829959</v>
      </c>
      <c r="AT31" s="1">
        <v>156346.05469819601</v>
      </c>
      <c r="AU31" s="1">
        <v>184443.98407762899</v>
      </c>
      <c r="AV31" s="1">
        <v>231478.83555119799</v>
      </c>
      <c r="AW31" s="1">
        <v>239758.090627914</v>
      </c>
    </row>
    <row r="32" spans="1:49" ht="16.5" x14ac:dyDescent="0.35">
      <c r="A32" s="12" t="s">
        <v>169</v>
      </c>
      <c r="B32" s="1">
        <v>730.59469999999999</v>
      </c>
      <c r="C32" s="7">
        <v>9.01</v>
      </c>
      <c r="D32" s="21" t="s">
        <v>7</v>
      </c>
      <c r="E32" s="1" t="s">
        <v>242</v>
      </c>
      <c r="F32" s="1" t="s">
        <v>248</v>
      </c>
      <c r="G32" s="10" t="s">
        <v>7</v>
      </c>
      <c r="H32" s="7" t="s">
        <v>24</v>
      </c>
      <c r="I32" s="1">
        <v>-0.605827</v>
      </c>
      <c r="J32" s="1">
        <v>1.48367</v>
      </c>
      <c r="K32" s="7">
        <v>0.19409299999999999</v>
      </c>
      <c r="L32" s="12">
        <v>1188187.58795869</v>
      </c>
      <c r="M32" s="1">
        <v>1840170.4989854801</v>
      </c>
      <c r="N32" s="1">
        <v>1575383.9852931299</v>
      </c>
      <c r="O32" s="1">
        <v>1873644.3399889499</v>
      </c>
      <c r="P32" s="1">
        <v>1104424.8458038699</v>
      </c>
      <c r="Q32" s="1">
        <v>2041048.5374549399</v>
      </c>
      <c r="R32" s="1">
        <v>1257738.5569883599</v>
      </c>
      <c r="S32" s="1">
        <v>1448664.9166556499</v>
      </c>
      <c r="T32" s="1">
        <v>2058268.05157905</v>
      </c>
      <c r="U32" s="1">
        <v>1472243.23745225</v>
      </c>
      <c r="V32" s="1">
        <v>1189666.2411229799</v>
      </c>
      <c r="W32" s="1">
        <v>1713613.42723594</v>
      </c>
      <c r="X32" s="1">
        <v>1628491.25681343</v>
      </c>
      <c r="Y32" s="1">
        <v>1930485.8155724599</v>
      </c>
      <c r="Z32" s="1">
        <v>1314712.83929553</v>
      </c>
      <c r="AA32" s="1">
        <v>1914272.1393206101</v>
      </c>
      <c r="AB32" s="1">
        <v>1274571.1984187099</v>
      </c>
      <c r="AC32" s="1">
        <v>1355468.3746255599</v>
      </c>
      <c r="AD32" s="1">
        <v>1323115.43232585</v>
      </c>
      <c r="AE32" s="1">
        <v>1240147.6916660201</v>
      </c>
      <c r="AF32" s="1">
        <v>1482927.34600225</v>
      </c>
      <c r="AG32" s="1">
        <v>1217870.94788252</v>
      </c>
      <c r="AH32" s="1">
        <v>989834.660200438</v>
      </c>
      <c r="AI32" s="1">
        <v>1419789.9060708799</v>
      </c>
      <c r="AJ32" s="1">
        <v>1511448.8760066</v>
      </c>
      <c r="AK32" s="1">
        <v>1220939.25171535</v>
      </c>
      <c r="AL32" s="1">
        <v>455996.32850108203</v>
      </c>
      <c r="AM32" s="1">
        <v>788103.10717516905</v>
      </c>
      <c r="AN32" s="1">
        <v>813374.62526356999</v>
      </c>
      <c r="AO32" s="1">
        <v>901140.26820145699</v>
      </c>
      <c r="AP32" s="1">
        <v>562486.25770510803</v>
      </c>
      <c r="AQ32" s="1">
        <v>918679.33005429094</v>
      </c>
      <c r="AR32" s="1">
        <v>898767.67390705796</v>
      </c>
      <c r="AS32" s="1">
        <v>856687.501503843</v>
      </c>
      <c r="AT32" s="1">
        <v>543665.06379966601</v>
      </c>
      <c r="AU32" s="1">
        <v>1476091.4206774801</v>
      </c>
      <c r="AV32" s="1">
        <v>1965751.23871563</v>
      </c>
      <c r="AW32" s="1">
        <v>1225732.2593630301</v>
      </c>
    </row>
    <row r="33" spans="1:49" ht="16.5" x14ac:dyDescent="0.35">
      <c r="A33" s="12" t="s">
        <v>174</v>
      </c>
      <c r="B33" s="1">
        <v>758.62630000000001</v>
      </c>
      <c r="C33" s="7">
        <v>11.38</v>
      </c>
      <c r="D33" s="21" t="s">
        <v>7</v>
      </c>
      <c r="E33" s="1" t="s">
        <v>211</v>
      </c>
      <c r="F33" s="1" t="s">
        <v>248</v>
      </c>
      <c r="G33" s="10" t="s">
        <v>7</v>
      </c>
      <c r="H33" s="7" t="s">
        <v>24</v>
      </c>
      <c r="I33" s="1">
        <v>-0.77779299999999996</v>
      </c>
      <c r="J33" s="1">
        <v>1.78128</v>
      </c>
      <c r="K33" s="7">
        <v>0.26323999999999997</v>
      </c>
      <c r="L33" s="12">
        <v>903503.813798861</v>
      </c>
      <c r="M33" s="1">
        <v>1480987.3190007</v>
      </c>
      <c r="N33" s="1">
        <v>1190724.3761825</v>
      </c>
      <c r="O33" s="1">
        <v>1331345.680066</v>
      </c>
      <c r="P33" s="1">
        <v>1065121.94104799</v>
      </c>
      <c r="Q33" s="1">
        <v>1175895.6390685299</v>
      </c>
      <c r="R33" s="1">
        <v>1002564.21019046</v>
      </c>
      <c r="S33" s="1">
        <v>1121744.75799293</v>
      </c>
      <c r="T33" s="1">
        <v>1156789.29247003</v>
      </c>
      <c r="U33" s="1">
        <v>965544.74363707902</v>
      </c>
      <c r="V33" s="1">
        <v>965342.0392</v>
      </c>
      <c r="W33" s="1">
        <v>1106995.4606463199</v>
      </c>
      <c r="X33" s="1">
        <v>1392257.30946523</v>
      </c>
      <c r="Y33" s="1">
        <v>1181786.229115</v>
      </c>
      <c r="Z33" s="1">
        <v>898335.73950196197</v>
      </c>
      <c r="AA33" s="1">
        <v>1289634.7537029099</v>
      </c>
      <c r="AB33" s="1">
        <v>836894.17700503895</v>
      </c>
      <c r="AC33" s="1">
        <v>898515.23285904701</v>
      </c>
      <c r="AD33" s="1">
        <v>1146117.14231971</v>
      </c>
      <c r="AE33" s="1">
        <v>933207.07960598497</v>
      </c>
      <c r="AF33" s="1">
        <v>1117610.5232028801</v>
      </c>
      <c r="AG33" s="1">
        <v>1140377.62542327</v>
      </c>
      <c r="AH33" s="1">
        <v>874087.73842721595</v>
      </c>
      <c r="AI33" s="1">
        <v>930210.86289375904</v>
      </c>
      <c r="AJ33" s="1">
        <v>1194721.11597638</v>
      </c>
      <c r="AK33" s="1">
        <v>863987.10097070399</v>
      </c>
      <c r="AL33" s="1">
        <v>364309.17097143899</v>
      </c>
      <c r="AM33" s="1">
        <v>569049.49362472806</v>
      </c>
      <c r="AN33" s="1">
        <v>594574.97951882705</v>
      </c>
      <c r="AO33" s="1">
        <v>668312.06444259197</v>
      </c>
      <c r="AP33" s="1">
        <v>428136.828169555</v>
      </c>
      <c r="AQ33" s="1">
        <v>351828.91254905</v>
      </c>
      <c r="AR33" s="1">
        <v>578360.19975589996</v>
      </c>
      <c r="AS33" s="1">
        <v>453970.32031923102</v>
      </c>
      <c r="AT33" s="1">
        <v>444640.37190521002</v>
      </c>
      <c r="AU33" s="1">
        <v>1104216.0729930301</v>
      </c>
      <c r="AV33" s="1">
        <v>919975.55983132101</v>
      </c>
      <c r="AW33" s="1">
        <v>1009950.16019332</v>
      </c>
    </row>
    <row r="34" spans="1:49" ht="16.5" x14ac:dyDescent="0.35">
      <c r="A34" s="12" t="s">
        <v>177</v>
      </c>
      <c r="B34" s="1">
        <v>772.63990000000001</v>
      </c>
      <c r="C34" s="7">
        <v>11.75</v>
      </c>
      <c r="D34" s="21" t="s">
        <v>7</v>
      </c>
      <c r="E34" s="1" t="s">
        <v>213</v>
      </c>
      <c r="F34" s="1" t="s">
        <v>248</v>
      </c>
      <c r="G34" s="10" t="s">
        <v>7</v>
      </c>
      <c r="H34" s="7" t="s">
        <v>24</v>
      </c>
      <c r="I34" s="1">
        <v>-0.72143599999999997</v>
      </c>
      <c r="J34" s="1">
        <v>1.6200699999999999</v>
      </c>
      <c r="K34" s="7">
        <v>0.29305500000000001</v>
      </c>
      <c r="L34" s="12">
        <v>510374.29190812301</v>
      </c>
      <c r="M34" s="1">
        <v>782603.45006326202</v>
      </c>
      <c r="N34" s="1">
        <v>569568.91989062401</v>
      </c>
      <c r="O34" s="1">
        <v>554136.60221558902</v>
      </c>
      <c r="P34" s="1">
        <v>473220.64482470701</v>
      </c>
      <c r="Q34" s="1">
        <v>577400.67135309696</v>
      </c>
      <c r="R34" s="1">
        <v>575801.23285853595</v>
      </c>
      <c r="S34" s="1">
        <v>430047.89358595299</v>
      </c>
      <c r="T34" s="1">
        <v>566681.16503526201</v>
      </c>
      <c r="U34" s="1">
        <v>491476.20510617399</v>
      </c>
      <c r="V34" s="1">
        <v>444579.20266085799</v>
      </c>
      <c r="W34" s="1">
        <v>554691.44530292298</v>
      </c>
      <c r="X34" s="1">
        <v>642124.041971014</v>
      </c>
      <c r="Y34" s="1">
        <v>418245.54396497499</v>
      </c>
      <c r="Z34" s="1">
        <v>395227.61676059599</v>
      </c>
      <c r="AA34" s="1">
        <v>565552.22402305296</v>
      </c>
      <c r="AB34" s="1">
        <v>394388.98144785297</v>
      </c>
      <c r="AC34" s="1">
        <v>497685.63090171502</v>
      </c>
      <c r="AD34" s="1">
        <v>690072.58231813903</v>
      </c>
      <c r="AE34" s="1">
        <v>541630.65797292895</v>
      </c>
      <c r="AF34" s="1">
        <v>516212.88522061898</v>
      </c>
      <c r="AG34" s="1">
        <v>726041.96482363495</v>
      </c>
      <c r="AH34" s="1">
        <v>499766.959711153</v>
      </c>
      <c r="AI34" s="1">
        <v>503519.067071167</v>
      </c>
      <c r="AJ34" s="1">
        <v>530685.397899303</v>
      </c>
      <c r="AK34" s="1">
        <v>451542.77664695802</v>
      </c>
      <c r="AL34" s="1">
        <v>193623.207922025</v>
      </c>
      <c r="AM34" s="1">
        <v>299580.02714147902</v>
      </c>
      <c r="AN34" s="1">
        <v>290068.97665869899</v>
      </c>
      <c r="AO34" s="1">
        <v>334254.90813763899</v>
      </c>
      <c r="AP34" s="1">
        <v>232327.09668424699</v>
      </c>
      <c r="AQ34" s="1">
        <v>117458.564384449</v>
      </c>
      <c r="AR34" s="1">
        <v>305527.78204769001</v>
      </c>
      <c r="AS34" s="1">
        <v>220174.46365048201</v>
      </c>
      <c r="AT34" s="1">
        <v>224412.96219439499</v>
      </c>
      <c r="AU34" s="1">
        <v>527696.79235249804</v>
      </c>
      <c r="AV34" s="1">
        <v>437331.46756141598</v>
      </c>
      <c r="AW34" s="1">
        <v>503572.51429999998</v>
      </c>
    </row>
    <row r="35" spans="1:49" ht="16.5" x14ac:dyDescent="0.35">
      <c r="A35" s="12" t="s">
        <v>179</v>
      </c>
      <c r="B35" s="1">
        <v>786.65769999999998</v>
      </c>
      <c r="C35" s="7">
        <v>11.94</v>
      </c>
      <c r="D35" s="21" t="s">
        <v>7</v>
      </c>
      <c r="E35" s="1" t="s">
        <v>214</v>
      </c>
      <c r="F35" s="1" t="s">
        <v>248</v>
      </c>
      <c r="G35" s="10" t="s">
        <v>7</v>
      </c>
      <c r="H35" s="7" t="s">
        <v>24</v>
      </c>
      <c r="I35" s="1">
        <v>-0.82336600000000004</v>
      </c>
      <c r="J35" s="1">
        <v>1.8446100000000001</v>
      </c>
      <c r="K35" s="7">
        <v>0.21699499999999999</v>
      </c>
      <c r="L35" s="12">
        <v>2347006.3770484999</v>
      </c>
      <c r="M35" s="1">
        <v>2717636.2914524102</v>
      </c>
      <c r="N35" s="1">
        <v>2258919.3304502601</v>
      </c>
      <c r="O35" s="1">
        <v>2549272.9635923002</v>
      </c>
      <c r="P35" s="1">
        <v>2586458.1268998599</v>
      </c>
      <c r="Q35" s="1">
        <v>2727158.0400630902</v>
      </c>
      <c r="R35" s="1">
        <v>2395261.0809345301</v>
      </c>
      <c r="S35" s="1">
        <v>2290535.4207241801</v>
      </c>
      <c r="T35" s="1">
        <v>2605694.6913179699</v>
      </c>
      <c r="U35" s="1">
        <v>2465914.6129538398</v>
      </c>
      <c r="V35" s="1">
        <v>2412022.8148748898</v>
      </c>
      <c r="W35" s="1">
        <v>2157916.6778281201</v>
      </c>
      <c r="X35" s="1">
        <v>2935100.3527584998</v>
      </c>
      <c r="Y35" s="1">
        <v>2558402.6554335798</v>
      </c>
      <c r="Z35" s="1">
        <v>1841217.56095932</v>
      </c>
      <c r="AA35" s="1">
        <v>2575537.09899671</v>
      </c>
      <c r="AB35" s="1">
        <v>1993355.49882766</v>
      </c>
      <c r="AC35" s="1">
        <v>1715224.1353476199</v>
      </c>
      <c r="AD35" s="1">
        <v>2360356.2214211002</v>
      </c>
      <c r="AE35" s="1">
        <v>2365250.0988833201</v>
      </c>
      <c r="AF35" s="1">
        <v>2545754.60302216</v>
      </c>
      <c r="AG35" s="1">
        <v>2448821.6583943199</v>
      </c>
      <c r="AH35" s="1">
        <v>2141835.8250020598</v>
      </c>
      <c r="AI35" s="1">
        <v>2032271.3731033399</v>
      </c>
      <c r="AJ35" s="1">
        <v>2890203.4078012402</v>
      </c>
      <c r="AK35" s="1">
        <v>2048255.0651878801</v>
      </c>
      <c r="AL35" s="1">
        <v>671888.57379665505</v>
      </c>
      <c r="AM35" s="1">
        <v>1140664.7773327101</v>
      </c>
      <c r="AN35" s="1">
        <v>1119893.3104336499</v>
      </c>
      <c r="AO35" s="1">
        <v>1457911.04180214</v>
      </c>
      <c r="AP35" s="1">
        <v>1086034.39752783</v>
      </c>
      <c r="AQ35" s="1">
        <v>813980.28777654294</v>
      </c>
      <c r="AR35" s="1">
        <v>1156196.3708955101</v>
      </c>
      <c r="AS35" s="1">
        <v>1033512.7504180199</v>
      </c>
      <c r="AT35" s="1">
        <v>1098383.7003247801</v>
      </c>
      <c r="AU35" s="1">
        <v>2720986.0082663801</v>
      </c>
      <c r="AV35" s="1">
        <v>1627123.3555461899</v>
      </c>
      <c r="AW35" s="1">
        <v>2083207.2147635</v>
      </c>
    </row>
    <row r="36" spans="1:49" ht="16.5" x14ac:dyDescent="0.35">
      <c r="A36" s="12" t="s">
        <v>183</v>
      </c>
      <c r="B36" s="1">
        <v>800.67330000000004</v>
      </c>
      <c r="C36" s="7">
        <v>12.08</v>
      </c>
      <c r="D36" s="21" t="s">
        <v>7</v>
      </c>
      <c r="E36" s="1" t="s">
        <v>216</v>
      </c>
      <c r="F36" s="1" t="s">
        <v>248</v>
      </c>
      <c r="G36" s="10" t="s">
        <v>7</v>
      </c>
      <c r="H36" s="7" t="s">
        <v>24</v>
      </c>
      <c r="I36" s="1">
        <v>-0.71662499999999996</v>
      </c>
      <c r="J36" s="1">
        <v>1.6497299999999999</v>
      </c>
      <c r="K36" s="7">
        <v>0.216617</v>
      </c>
      <c r="L36" s="12">
        <v>947077.247486562</v>
      </c>
      <c r="M36" s="1">
        <v>1288547.13638774</v>
      </c>
      <c r="N36" s="1">
        <v>1011767.5380970601</v>
      </c>
      <c r="O36" s="1">
        <v>1045278.20081994</v>
      </c>
      <c r="P36" s="1">
        <v>818902.46305673802</v>
      </c>
      <c r="Q36" s="1">
        <v>1106457.49304096</v>
      </c>
      <c r="R36" s="1">
        <v>1185863.63508128</v>
      </c>
      <c r="S36" s="1">
        <v>833316.53946045297</v>
      </c>
      <c r="T36" s="1">
        <v>1117023.2800522901</v>
      </c>
      <c r="U36" s="1">
        <v>983450.71961677005</v>
      </c>
      <c r="V36" s="1">
        <v>917352.788672494</v>
      </c>
      <c r="W36" s="1">
        <v>961280.86910503695</v>
      </c>
      <c r="X36" s="1">
        <v>1117605.1822484899</v>
      </c>
      <c r="Y36" s="1">
        <v>1010005.91172487</v>
      </c>
      <c r="Z36" s="1">
        <v>584056.01515851996</v>
      </c>
      <c r="AA36" s="1">
        <v>1066649.6201537801</v>
      </c>
      <c r="AB36" s="1">
        <v>635734.34835414204</v>
      </c>
      <c r="AC36" s="1">
        <v>754367.660686307</v>
      </c>
      <c r="AD36" s="1">
        <v>981688.75666035304</v>
      </c>
      <c r="AE36" s="1">
        <v>1118718.4154425501</v>
      </c>
      <c r="AF36" s="1">
        <v>957734.55170409696</v>
      </c>
      <c r="AG36" s="1">
        <v>1050184.40401981</v>
      </c>
      <c r="AH36" s="1">
        <v>885121.87590054004</v>
      </c>
      <c r="AI36" s="1">
        <v>848929.19701077195</v>
      </c>
      <c r="AJ36" s="1">
        <v>895168.27273986302</v>
      </c>
      <c r="AK36" s="1">
        <v>752186.15222809697</v>
      </c>
      <c r="AL36" s="1">
        <v>237751.70713529299</v>
      </c>
      <c r="AM36" s="1">
        <v>440810.49701081601</v>
      </c>
      <c r="AN36" s="1">
        <v>371322.92523246899</v>
      </c>
      <c r="AO36" s="1">
        <v>591237.33562580298</v>
      </c>
      <c r="AP36" s="1">
        <v>382303.46663357603</v>
      </c>
      <c r="AQ36" s="1">
        <v>225736.583540361</v>
      </c>
      <c r="AR36" s="1">
        <v>467089.67794540699</v>
      </c>
      <c r="AS36" s="1">
        <v>399485.83820419002</v>
      </c>
      <c r="AT36" s="1">
        <v>368585.573706205</v>
      </c>
      <c r="AU36" s="1">
        <v>1045115.91710468</v>
      </c>
      <c r="AV36" s="1">
        <v>836380.06645947695</v>
      </c>
      <c r="AW36" s="1">
        <v>965702.94896978606</v>
      </c>
    </row>
    <row r="37" spans="1:49" ht="16.5" x14ac:dyDescent="0.35">
      <c r="A37" s="12" t="s">
        <v>186</v>
      </c>
      <c r="B37" s="1">
        <v>814.68910000000005</v>
      </c>
      <c r="C37" s="7">
        <v>12.23</v>
      </c>
      <c r="D37" s="21" t="s">
        <v>7</v>
      </c>
      <c r="E37" s="1" t="s">
        <v>218</v>
      </c>
      <c r="F37" s="1" t="s">
        <v>248</v>
      </c>
      <c r="G37" s="10" t="s">
        <v>7</v>
      </c>
      <c r="H37" s="7" t="s">
        <v>24</v>
      </c>
      <c r="I37" s="1">
        <v>-0.75232100000000002</v>
      </c>
      <c r="J37" s="1">
        <v>1.7172700000000001</v>
      </c>
      <c r="K37" s="7">
        <v>0.23180400000000001</v>
      </c>
      <c r="L37" s="12">
        <v>1219839.4410453101</v>
      </c>
      <c r="M37" s="1">
        <v>1299887.6150155</v>
      </c>
      <c r="N37" s="1">
        <v>1014305.89784044</v>
      </c>
      <c r="O37" s="1">
        <v>1380406.1027423299</v>
      </c>
      <c r="P37" s="1">
        <v>1165653.91366613</v>
      </c>
      <c r="Q37" s="1">
        <v>1267214.4279718599</v>
      </c>
      <c r="R37" s="1">
        <v>1406365.58132153</v>
      </c>
      <c r="S37" s="1">
        <v>1546471.6943268599</v>
      </c>
      <c r="T37" s="1">
        <v>1374376.27949412</v>
      </c>
      <c r="U37" s="1">
        <v>1375619.6768801601</v>
      </c>
      <c r="V37" s="1">
        <v>1122101.7420316101</v>
      </c>
      <c r="W37" s="1">
        <v>1051653.0313744899</v>
      </c>
      <c r="X37" s="1">
        <v>1543683.59839915</v>
      </c>
      <c r="Y37" s="1">
        <v>1256445.44930085</v>
      </c>
      <c r="Z37" s="1">
        <v>894529.52538872999</v>
      </c>
      <c r="AA37" s="1">
        <v>1217653.19675986</v>
      </c>
      <c r="AB37" s="1">
        <v>1003939.5127625</v>
      </c>
      <c r="AC37" s="1">
        <v>722792.69709626201</v>
      </c>
      <c r="AD37" s="1">
        <v>1029974.9836264499</v>
      </c>
      <c r="AE37" s="1">
        <v>1364321.7290093601</v>
      </c>
      <c r="AF37" s="1">
        <v>1199939.9818778001</v>
      </c>
      <c r="AG37" s="1">
        <v>1141669.74513998</v>
      </c>
      <c r="AH37" s="1">
        <v>1156557.6963263</v>
      </c>
      <c r="AI37" s="1">
        <v>1123264.3530838301</v>
      </c>
      <c r="AJ37" s="1">
        <v>1405947.25812887</v>
      </c>
      <c r="AK37" s="1">
        <v>1059477.1584516999</v>
      </c>
      <c r="AL37" s="1">
        <v>356650.49023377802</v>
      </c>
      <c r="AM37" s="1">
        <v>493176.69145193498</v>
      </c>
      <c r="AN37" s="1">
        <v>467102.41015247698</v>
      </c>
      <c r="AO37" s="1">
        <v>670075.37099977501</v>
      </c>
      <c r="AP37" s="1">
        <v>557299.76460867899</v>
      </c>
      <c r="AQ37" s="1">
        <v>330234.88389007602</v>
      </c>
      <c r="AR37" s="1">
        <v>617919.788758963</v>
      </c>
      <c r="AS37" s="1">
        <v>473978.28042682499</v>
      </c>
      <c r="AT37" s="1">
        <v>542995.65502478799</v>
      </c>
      <c r="AU37" s="1">
        <v>1418763.8516422999</v>
      </c>
      <c r="AV37" s="1">
        <v>1019906.82179289</v>
      </c>
      <c r="AW37" s="1">
        <v>1077155.39508205</v>
      </c>
    </row>
    <row r="38" spans="1:49" ht="16.5" x14ac:dyDescent="0.35">
      <c r="A38" s="12" t="s">
        <v>180</v>
      </c>
      <c r="B38" s="1">
        <v>784.64779999999996</v>
      </c>
      <c r="C38" s="7">
        <v>11.54</v>
      </c>
      <c r="D38" s="2" t="s">
        <v>251</v>
      </c>
      <c r="E38" s="1" t="s">
        <v>215</v>
      </c>
      <c r="F38" s="1" t="s">
        <v>248</v>
      </c>
      <c r="G38" s="1" t="s">
        <v>7</v>
      </c>
      <c r="H38" s="7" t="s">
        <v>24</v>
      </c>
      <c r="I38" s="1">
        <v>-0.672184</v>
      </c>
      <c r="J38" s="1">
        <v>1.4881899999999999</v>
      </c>
      <c r="K38" s="7">
        <v>0.193518</v>
      </c>
      <c r="L38" s="12">
        <v>9462724.0830998104</v>
      </c>
      <c r="M38" s="1">
        <v>13957479.3287267</v>
      </c>
      <c r="N38" s="1">
        <v>11356781.1784868</v>
      </c>
      <c r="O38" s="1">
        <v>11316927.834647899</v>
      </c>
      <c r="P38" s="1">
        <v>7261583.1947988598</v>
      </c>
      <c r="Q38" s="1">
        <v>12296382.0653324</v>
      </c>
      <c r="R38" s="1">
        <v>10970230.504421899</v>
      </c>
      <c r="S38" s="1">
        <v>11631396.4633097</v>
      </c>
      <c r="T38" s="1">
        <v>15326403.588158401</v>
      </c>
      <c r="U38" s="1">
        <v>10706430.1940211</v>
      </c>
      <c r="V38" s="1">
        <v>8371013.2266507102</v>
      </c>
      <c r="W38" s="1">
        <v>10879039.019573901</v>
      </c>
      <c r="X38" s="1">
        <v>12079667.7878509</v>
      </c>
      <c r="Y38" s="1">
        <v>11330782.112097399</v>
      </c>
      <c r="Z38" s="1">
        <v>11457361.329129601</v>
      </c>
      <c r="AA38" s="1">
        <v>11210695.423004599</v>
      </c>
      <c r="AB38" s="1">
        <v>9697066.6832128298</v>
      </c>
      <c r="AC38" s="1">
        <v>8885490.7811064199</v>
      </c>
      <c r="AD38" s="1">
        <v>9380671.2696320303</v>
      </c>
      <c r="AE38" s="1">
        <v>9363582.2839254793</v>
      </c>
      <c r="AF38" s="1">
        <v>13951618.4603358</v>
      </c>
      <c r="AG38" s="1">
        <v>10602992.5561837</v>
      </c>
      <c r="AH38" s="1">
        <v>10504099.2476661</v>
      </c>
      <c r="AI38" s="1">
        <v>11212260.462243101</v>
      </c>
      <c r="AJ38" s="1">
        <v>13854064.785526199</v>
      </c>
      <c r="AK38" s="1">
        <v>8148732.3703019898</v>
      </c>
      <c r="AL38" s="1">
        <v>2803850.08219198</v>
      </c>
      <c r="AM38" s="1">
        <v>7843392.4331185296</v>
      </c>
      <c r="AN38" s="1">
        <v>7000056.4096945804</v>
      </c>
      <c r="AO38" s="1">
        <v>7795739.2547610598</v>
      </c>
      <c r="AP38" s="1">
        <v>4698657.3141076099</v>
      </c>
      <c r="AQ38" s="1">
        <v>3607673.2068854901</v>
      </c>
      <c r="AR38" s="1">
        <v>7947363.9083662899</v>
      </c>
      <c r="AS38" s="1">
        <v>4872332.5222926401</v>
      </c>
      <c r="AT38" s="1">
        <v>4754064.5708126295</v>
      </c>
      <c r="AU38" s="1">
        <v>11703554.2331599</v>
      </c>
      <c r="AV38" s="1">
        <v>10557114.950817401</v>
      </c>
      <c r="AW38" s="1">
        <v>11351832.107379001</v>
      </c>
    </row>
    <row r="39" spans="1:49" ht="16.5" x14ac:dyDescent="0.35">
      <c r="A39" s="12" t="s">
        <v>188</v>
      </c>
      <c r="B39" s="1">
        <v>812.67930000000001</v>
      </c>
      <c r="C39" s="7">
        <v>11.93</v>
      </c>
      <c r="D39" s="2" t="s">
        <v>251</v>
      </c>
      <c r="E39" s="1" t="s">
        <v>219</v>
      </c>
      <c r="F39" s="1" t="s">
        <v>248</v>
      </c>
      <c r="H39" s="7" t="s">
        <v>24</v>
      </c>
      <c r="I39" s="1">
        <v>-0.60876699999999995</v>
      </c>
      <c r="J39" s="1">
        <v>1.42028</v>
      </c>
      <c r="K39" s="7">
        <v>0.25556000000000001</v>
      </c>
      <c r="L39" s="12">
        <v>22613362.2771703</v>
      </c>
      <c r="M39" s="1">
        <v>27804376.6678815</v>
      </c>
      <c r="N39" s="1">
        <v>27011031.5855559</v>
      </c>
      <c r="O39" s="1">
        <v>31657688.614745501</v>
      </c>
      <c r="P39" s="1">
        <v>20977478.275640499</v>
      </c>
      <c r="Q39" s="1">
        <v>26873651.1743837</v>
      </c>
      <c r="R39" s="1">
        <v>30966107.204967599</v>
      </c>
      <c r="S39" s="1">
        <v>30743918.602009501</v>
      </c>
      <c r="T39" s="1">
        <v>33894526.406517297</v>
      </c>
      <c r="U39" s="1">
        <v>26344257.933688801</v>
      </c>
      <c r="V39" s="1">
        <v>20034949.237591401</v>
      </c>
      <c r="W39" s="1">
        <v>24851548.0543762</v>
      </c>
      <c r="X39" s="1">
        <v>24700516.716413099</v>
      </c>
      <c r="Y39" s="1">
        <v>27415703.451710101</v>
      </c>
      <c r="Z39" s="1">
        <v>27067355.042042699</v>
      </c>
      <c r="AA39" s="1">
        <v>26294802.9313563</v>
      </c>
      <c r="AB39" s="1">
        <v>21155540.9454077</v>
      </c>
      <c r="AC39" s="1">
        <v>22496550.288396802</v>
      </c>
      <c r="AD39" s="1">
        <v>21420134.879890501</v>
      </c>
      <c r="AE39" s="1">
        <v>26996727.293846499</v>
      </c>
      <c r="AF39" s="1">
        <v>17570060.353574801</v>
      </c>
      <c r="AG39" s="1">
        <v>23396586.194379501</v>
      </c>
      <c r="AH39" s="1">
        <v>14947136.952336499</v>
      </c>
      <c r="AI39" s="1">
        <v>27223042.237238999</v>
      </c>
      <c r="AJ39" s="1">
        <v>25255932.163457301</v>
      </c>
      <c r="AK39" s="1">
        <v>22471446.4204791</v>
      </c>
      <c r="AL39" s="1">
        <v>5761137.7236975003</v>
      </c>
      <c r="AM39" s="1">
        <v>14420395.618286099</v>
      </c>
      <c r="AN39" s="1">
        <v>11360666.694456801</v>
      </c>
      <c r="AO39" s="1">
        <v>19298624.0183178</v>
      </c>
      <c r="AP39" s="1">
        <v>11033373.6296289</v>
      </c>
      <c r="AQ39" s="1">
        <v>12918488.0487857</v>
      </c>
      <c r="AR39" s="1">
        <v>22756479.052790798</v>
      </c>
      <c r="AS39" s="1">
        <v>11251921.953159301</v>
      </c>
      <c r="AT39" s="1">
        <v>11492978.189462099</v>
      </c>
      <c r="AU39" s="1">
        <v>27718715.595851101</v>
      </c>
      <c r="AV39" s="1">
        <v>33859338.357891299</v>
      </c>
      <c r="AW39" s="1">
        <v>26460368.5534622</v>
      </c>
    </row>
    <row r="40" spans="1:49" ht="16.5" x14ac:dyDescent="0.35">
      <c r="A40" s="12" t="s">
        <v>187</v>
      </c>
      <c r="B40" s="1">
        <v>828.70669999999996</v>
      </c>
      <c r="C40" s="7">
        <v>12.3</v>
      </c>
      <c r="D40" s="2" t="s">
        <v>251</v>
      </c>
      <c r="E40" s="1" t="s">
        <v>220</v>
      </c>
      <c r="F40" s="1" t="s">
        <v>248</v>
      </c>
      <c r="H40" s="7" t="s">
        <v>24</v>
      </c>
      <c r="I40" s="1">
        <v>-0.66663499999999998</v>
      </c>
      <c r="J40" s="1">
        <v>1.4103600000000001</v>
      </c>
      <c r="K40" s="7">
        <v>0.119546</v>
      </c>
      <c r="L40" s="12">
        <v>114469.56285581501</v>
      </c>
      <c r="M40" s="1">
        <v>208668.949168469</v>
      </c>
      <c r="N40" s="1">
        <v>130159.086917223</v>
      </c>
      <c r="O40" s="1">
        <v>154974.80413459899</v>
      </c>
      <c r="P40" s="1">
        <v>149668.83822081899</v>
      </c>
      <c r="Q40" s="1">
        <v>164050.15096957801</v>
      </c>
      <c r="R40" s="1">
        <v>202806.956313464</v>
      </c>
      <c r="S40" s="1">
        <v>121466.190584229</v>
      </c>
      <c r="T40" s="1">
        <v>150391.124685446</v>
      </c>
      <c r="U40" s="1">
        <v>183191.20349339</v>
      </c>
      <c r="V40" s="1">
        <v>96871.9140126891</v>
      </c>
      <c r="W40" s="1">
        <v>119536.270528992</v>
      </c>
      <c r="X40" s="1">
        <v>123266.713168396</v>
      </c>
      <c r="Y40" s="1">
        <v>87442.647222018801</v>
      </c>
      <c r="Z40" s="1">
        <v>79984.103987189403</v>
      </c>
      <c r="AA40" s="1">
        <v>164128.29511149001</v>
      </c>
      <c r="AB40" s="1">
        <v>108023.126178354</v>
      </c>
      <c r="AC40" s="1">
        <v>126387.97752725901</v>
      </c>
      <c r="AD40" s="1">
        <v>178872.482645098</v>
      </c>
      <c r="AE40" s="1">
        <v>151009.58123282599</v>
      </c>
      <c r="AF40" s="1">
        <v>122493.54104632299</v>
      </c>
      <c r="AG40" s="1">
        <v>159044.51837240701</v>
      </c>
      <c r="AH40" s="1">
        <v>137881.74814433599</v>
      </c>
      <c r="AI40" s="1">
        <v>135573.53986513399</v>
      </c>
      <c r="AJ40" s="1">
        <v>117687.17942760199</v>
      </c>
      <c r="AK40" s="1">
        <v>115776.32652141601</v>
      </c>
      <c r="AL40" s="1">
        <v>45467.1983264183</v>
      </c>
      <c r="AM40" s="1">
        <v>54887.210495185398</v>
      </c>
      <c r="AN40" s="1">
        <v>50957.182080415798</v>
      </c>
      <c r="AO40" s="1">
        <v>85697.4384197326</v>
      </c>
      <c r="AP40" s="1">
        <v>85127.187321755206</v>
      </c>
      <c r="AQ40" s="1">
        <v>41668.889496538097</v>
      </c>
      <c r="AR40" s="1">
        <v>71953.822662549399</v>
      </c>
      <c r="AS40" s="1">
        <v>46789.702314194503</v>
      </c>
      <c r="AT40" s="1">
        <v>96188.792260024697</v>
      </c>
      <c r="AU40" s="1">
        <v>131574.03535767499</v>
      </c>
      <c r="AV40" s="1">
        <v>148895.25322736101</v>
      </c>
      <c r="AW40" s="1">
        <v>132740.60494367999</v>
      </c>
    </row>
    <row r="41" spans="1:49" ht="16.5" x14ac:dyDescent="0.35">
      <c r="A41" s="12" t="s">
        <v>193</v>
      </c>
      <c r="B41" s="1">
        <v>798.66250000000002</v>
      </c>
      <c r="C41" s="7">
        <v>11.82</v>
      </c>
      <c r="D41" s="2" t="s">
        <v>251</v>
      </c>
      <c r="E41" s="1" t="s">
        <v>226</v>
      </c>
      <c r="F41" s="1" t="s">
        <v>10</v>
      </c>
      <c r="G41" s="1" t="s">
        <v>7</v>
      </c>
      <c r="H41" s="7" t="s">
        <v>24</v>
      </c>
      <c r="I41" s="1">
        <v>-0.62462099999999998</v>
      </c>
      <c r="J41" s="1">
        <v>1.4107499999999999</v>
      </c>
      <c r="K41" s="7">
        <v>0.231465</v>
      </c>
      <c r="L41" s="12">
        <v>2889183.7774782102</v>
      </c>
      <c r="M41" s="1">
        <v>4216157.1700443802</v>
      </c>
      <c r="N41" s="1">
        <v>3068901.0786260399</v>
      </c>
      <c r="O41" s="1">
        <v>2678274.3968680501</v>
      </c>
      <c r="P41" s="1">
        <v>1788350.7874519799</v>
      </c>
      <c r="Q41" s="1">
        <v>3013356.46701357</v>
      </c>
      <c r="R41" s="1">
        <v>3663390.32456552</v>
      </c>
      <c r="S41" s="1">
        <v>2630470.9372396902</v>
      </c>
      <c r="T41" s="1">
        <v>4105478.6888784701</v>
      </c>
      <c r="U41" s="1">
        <v>2390734.0969999698</v>
      </c>
      <c r="V41" s="1">
        <v>2041100.3558742299</v>
      </c>
      <c r="W41" s="1">
        <v>3130447.9698102102</v>
      </c>
      <c r="X41" s="1">
        <v>2484608.41904548</v>
      </c>
      <c r="Y41" s="1">
        <v>2713196.7384352498</v>
      </c>
      <c r="Z41" s="1">
        <v>2259751.7951552402</v>
      </c>
      <c r="AA41" s="1">
        <v>2522291.8710528198</v>
      </c>
      <c r="AB41" s="1">
        <v>1927629.3733644499</v>
      </c>
      <c r="AC41" s="1">
        <v>2155056.6872189501</v>
      </c>
      <c r="AD41" s="1">
        <v>2903627.7588922698</v>
      </c>
      <c r="AE41" s="1">
        <v>2711170.98304608</v>
      </c>
      <c r="AF41" s="1">
        <v>3124686.0419750302</v>
      </c>
      <c r="AG41" s="1">
        <v>2983010.4256557999</v>
      </c>
      <c r="AH41" s="1">
        <v>2815928.3905842099</v>
      </c>
      <c r="AI41" s="1">
        <v>2776908.9374578898</v>
      </c>
      <c r="AJ41" s="1">
        <v>2516660.4283081102</v>
      </c>
      <c r="AK41" s="1">
        <v>2088917.47462557</v>
      </c>
      <c r="AL41" s="1">
        <v>833789.64832856494</v>
      </c>
      <c r="AM41" s="1">
        <v>1825117.19927201</v>
      </c>
      <c r="AN41" s="1">
        <v>1563068.77222479</v>
      </c>
      <c r="AO41" s="1">
        <v>2145640.1625610902</v>
      </c>
      <c r="AP41" s="1">
        <v>1212730.57025823</v>
      </c>
      <c r="AQ41" s="1">
        <v>748926.37457512796</v>
      </c>
      <c r="AR41" s="1">
        <v>2051090.5110376701</v>
      </c>
      <c r="AS41" s="1">
        <v>1162777.1867373299</v>
      </c>
      <c r="AT41" s="1">
        <v>1235831.0146808601</v>
      </c>
      <c r="AU41" s="1">
        <v>2846849.0805701502</v>
      </c>
      <c r="AV41" s="1">
        <v>3255993.15303085</v>
      </c>
      <c r="AW41" s="1">
        <v>3171767.3187668701</v>
      </c>
    </row>
    <row r="42" spans="1:49" ht="16.5" x14ac:dyDescent="0.35">
      <c r="A42" s="12" t="s">
        <v>197</v>
      </c>
      <c r="B42" s="1">
        <v>744.61300000000006</v>
      </c>
      <c r="C42" s="7">
        <v>9.32</v>
      </c>
      <c r="D42" s="2" t="s">
        <v>251</v>
      </c>
      <c r="E42" s="1" t="s">
        <v>230</v>
      </c>
      <c r="F42" s="1" t="s">
        <v>10</v>
      </c>
      <c r="H42" s="7" t="s">
        <v>24</v>
      </c>
      <c r="I42" s="1">
        <v>-0.60749500000000001</v>
      </c>
      <c r="J42" s="1">
        <v>1.4039999999999999</v>
      </c>
      <c r="K42" s="7">
        <v>8.2351599999999997E-2</v>
      </c>
      <c r="L42" s="12">
        <v>1737037.35173215</v>
      </c>
      <c r="M42" s="1">
        <v>2585821.2127437</v>
      </c>
      <c r="N42" s="1">
        <v>2127539.6394892698</v>
      </c>
      <c r="O42" s="1">
        <v>2452304.64310495</v>
      </c>
      <c r="P42" s="1">
        <v>2432753.0147223002</v>
      </c>
      <c r="Q42" s="1">
        <v>2488414.7950081201</v>
      </c>
      <c r="R42" s="1">
        <v>2044710.0920268099</v>
      </c>
      <c r="S42" s="1">
        <v>2438357.4806634001</v>
      </c>
      <c r="T42" s="1">
        <v>1827404.500058</v>
      </c>
      <c r="U42" s="1">
        <v>2117396.6106740502</v>
      </c>
      <c r="V42" s="1">
        <v>1355061.9027208199</v>
      </c>
      <c r="W42" s="1">
        <v>2151749.60922661</v>
      </c>
      <c r="X42" s="1">
        <v>2168255.1792322099</v>
      </c>
      <c r="Y42" s="1">
        <v>1662140.60997861</v>
      </c>
      <c r="Z42" s="1">
        <v>2450871.43510423</v>
      </c>
      <c r="AA42" s="1">
        <v>1806100.3351324</v>
      </c>
      <c r="AB42" s="1">
        <v>1861409.20308287</v>
      </c>
      <c r="AC42" s="1">
        <v>1962703.8146392701</v>
      </c>
      <c r="AD42" s="1">
        <v>1726902.44283767</v>
      </c>
      <c r="AE42" s="1">
        <v>1611510.13530123</v>
      </c>
      <c r="AF42" s="1">
        <v>1846361.98597888</v>
      </c>
      <c r="AG42" s="1">
        <v>2065759.69209411</v>
      </c>
      <c r="AH42" s="1">
        <v>1705596.73535761</v>
      </c>
      <c r="AI42" s="1">
        <v>2058377.9590270401</v>
      </c>
      <c r="AJ42" s="1">
        <v>1453573.0646418701</v>
      </c>
      <c r="AK42" s="1">
        <v>1905053.5613152401</v>
      </c>
      <c r="AL42" s="1">
        <v>1048333.0059507</v>
      </c>
      <c r="AM42" s="1">
        <v>1564918.75374528</v>
      </c>
      <c r="AN42" s="1">
        <v>1588552.1741467</v>
      </c>
      <c r="AO42" s="1">
        <v>1605899.0134107899</v>
      </c>
      <c r="AP42" s="1">
        <v>1492480.0895372301</v>
      </c>
      <c r="AQ42" s="1">
        <v>1194037.65563302</v>
      </c>
      <c r="AR42" s="1">
        <v>1389947.2486680399</v>
      </c>
      <c r="AS42" s="1">
        <v>1342138.6194639299</v>
      </c>
      <c r="AT42" s="1">
        <v>1210123.0243782301</v>
      </c>
      <c r="AU42" s="1">
        <v>1888074.8354257101</v>
      </c>
      <c r="AV42" s="1">
        <v>1920256.44798803</v>
      </c>
      <c r="AW42" s="1">
        <v>1998901.4436414801</v>
      </c>
    </row>
    <row r="43" spans="1:49" ht="17" thickBot="1" x14ac:dyDescent="0.4">
      <c r="A43" s="14" t="s">
        <v>189</v>
      </c>
      <c r="B43" s="8">
        <v>826.69140000000004</v>
      </c>
      <c r="C43" s="15">
        <v>12.01</v>
      </c>
      <c r="D43" s="22" t="s">
        <v>251</v>
      </c>
      <c r="E43" s="8" t="s">
        <v>231</v>
      </c>
      <c r="F43" s="8" t="s">
        <v>10</v>
      </c>
      <c r="G43" s="8"/>
      <c r="H43" s="15" t="s">
        <v>24</v>
      </c>
      <c r="I43" s="8">
        <v>-0.610155</v>
      </c>
      <c r="J43" s="8">
        <v>1.3687499999999999</v>
      </c>
      <c r="K43" s="15">
        <v>0.14799599999999999</v>
      </c>
      <c r="L43" s="14">
        <v>661147.25077128003</v>
      </c>
      <c r="M43" s="8">
        <v>1001563.08541309</v>
      </c>
      <c r="N43" s="8">
        <v>785374.21278017794</v>
      </c>
      <c r="O43" s="8">
        <v>965314.78369448299</v>
      </c>
      <c r="P43" s="8">
        <v>577096.254841635</v>
      </c>
      <c r="Q43" s="8">
        <v>848233.30537229904</v>
      </c>
      <c r="R43" s="8">
        <v>980083.83413302701</v>
      </c>
      <c r="S43" s="8">
        <v>569310.98809087998</v>
      </c>
      <c r="T43" s="8">
        <v>886212.003834159</v>
      </c>
      <c r="U43" s="8">
        <v>787479.94890997198</v>
      </c>
      <c r="V43" s="8">
        <v>435934.86670832901</v>
      </c>
      <c r="W43" s="8">
        <v>722139.58997418103</v>
      </c>
      <c r="X43" s="8">
        <v>637214.01659135404</v>
      </c>
      <c r="Y43" s="8">
        <v>488454.27090987598</v>
      </c>
      <c r="Z43" s="8">
        <v>597831.49023384997</v>
      </c>
      <c r="AA43" s="8">
        <v>735708.33435216895</v>
      </c>
      <c r="AB43" s="8">
        <v>551429.04083851899</v>
      </c>
      <c r="AC43" s="8">
        <v>733296.37634584005</v>
      </c>
      <c r="AD43" s="8">
        <v>722994.28972981102</v>
      </c>
      <c r="AE43" s="8">
        <v>751198.185613279</v>
      </c>
      <c r="AF43" s="8">
        <v>637353.74709379801</v>
      </c>
      <c r="AG43" s="8">
        <v>726762.36812790902</v>
      </c>
      <c r="AH43" s="8">
        <v>633262.25662600098</v>
      </c>
      <c r="AI43" s="8">
        <v>744958.27133515396</v>
      </c>
      <c r="AJ43" s="8">
        <v>503949.84979094501</v>
      </c>
      <c r="AK43" s="8">
        <v>645326.44690693298</v>
      </c>
      <c r="AL43" s="8">
        <v>284711.31312435598</v>
      </c>
      <c r="AM43" s="8">
        <v>392839.09544491902</v>
      </c>
      <c r="AN43" s="8">
        <v>369721.99059977301</v>
      </c>
      <c r="AO43" s="1">
        <v>521567.62144773302</v>
      </c>
      <c r="AP43" s="8">
        <v>419023.08143286197</v>
      </c>
      <c r="AQ43" s="8">
        <v>260951.58390202001</v>
      </c>
      <c r="AR43" s="8">
        <v>550321.20431223302</v>
      </c>
      <c r="AS43" s="8">
        <v>337458.37401123601</v>
      </c>
      <c r="AT43" s="8">
        <v>445719.887751284</v>
      </c>
      <c r="AU43" s="8">
        <v>635468.60981022206</v>
      </c>
      <c r="AV43" s="8">
        <v>868804.90017508599</v>
      </c>
      <c r="AW43" s="8">
        <v>780811.37665373005</v>
      </c>
    </row>
    <row r="46" spans="1:49" x14ac:dyDescent="0.35"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P46" s="9"/>
      <c r="AQ46" s="9"/>
      <c r="AR46" s="9"/>
      <c r="AS46" s="9"/>
      <c r="AT46" s="9"/>
      <c r="AU46" s="9"/>
      <c r="AV46" s="9"/>
      <c r="AW46" s="9"/>
    </row>
  </sheetData>
  <conditionalFormatting sqref="I2:K2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"/>
  <sheetViews>
    <sheetView topLeftCell="A29" zoomScale="115" zoomScaleNormal="115" workbookViewId="0">
      <selection activeCell="A43" sqref="A43"/>
    </sheetView>
  </sheetViews>
  <sheetFormatPr baseColWidth="10" defaultColWidth="9.1796875" defaultRowHeight="14.5" x14ac:dyDescent="0.35"/>
  <cols>
    <col min="1" max="1" width="6.453125" style="26" bestFit="1" customWidth="1"/>
    <col min="2" max="2" width="15.81640625" style="33" bestFit="1" customWidth="1"/>
    <col min="3" max="7" width="14.7265625" style="26" bestFit="1" customWidth="1"/>
    <col min="8" max="9" width="20.1796875" style="26" bestFit="1" customWidth="1"/>
    <col min="10" max="10" width="15.54296875" style="26" bestFit="1" customWidth="1"/>
    <col min="11" max="11" width="12.453125" style="26" bestFit="1" customWidth="1"/>
    <col min="12" max="13" width="12.7265625" style="26" bestFit="1" customWidth="1"/>
    <col min="14" max="16" width="12.81640625" style="26" bestFit="1" customWidth="1"/>
    <col min="17" max="18" width="12" style="26" bestFit="1" customWidth="1"/>
    <col min="19" max="19" width="15" style="26" bestFit="1" customWidth="1"/>
    <col min="20" max="20" width="15.1796875" style="26" bestFit="1" customWidth="1"/>
    <col min="21" max="21" width="15" style="26" bestFit="1" customWidth="1"/>
    <col min="22" max="22" width="15.1796875" style="26" bestFit="1" customWidth="1"/>
    <col min="23" max="25" width="12" style="26" bestFit="1" customWidth="1"/>
    <col min="26" max="26" width="13.26953125" style="26" bestFit="1" customWidth="1"/>
    <col min="27" max="27" width="12.453125" style="26" bestFit="1" customWidth="1"/>
    <col min="28" max="38" width="13.26953125" style="26" bestFit="1" customWidth="1"/>
    <col min="39" max="39" width="12" style="26" bestFit="1" customWidth="1"/>
    <col min="40" max="16384" width="9.1796875" style="26"/>
  </cols>
  <sheetData>
    <row r="1" spans="1:41" s="37" customFormat="1" x14ac:dyDescent="0.35">
      <c r="A1" s="37" t="s">
        <v>289</v>
      </c>
      <c r="B1" s="9" t="s">
        <v>291</v>
      </c>
      <c r="C1" s="9" t="s">
        <v>14</v>
      </c>
      <c r="D1" s="9" t="s">
        <v>9</v>
      </c>
      <c r="E1" s="9" t="s">
        <v>17</v>
      </c>
      <c r="F1" s="9" t="s">
        <v>18</v>
      </c>
      <c r="G1" s="9" t="s">
        <v>29</v>
      </c>
      <c r="H1" s="9" t="s">
        <v>235</v>
      </c>
      <c r="I1" s="9" t="s">
        <v>236</v>
      </c>
      <c r="J1" s="9" t="s">
        <v>237</v>
      </c>
      <c r="K1" s="9" t="s">
        <v>60</v>
      </c>
      <c r="L1" s="9" t="s">
        <v>68</v>
      </c>
      <c r="M1" s="9" t="s">
        <v>238</v>
      </c>
      <c r="N1" s="9" t="s">
        <v>103</v>
      </c>
      <c r="O1" s="9" t="s">
        <v>84</v>
      </c>
      <c r="P1" s="9" t="s">
        <v>91</v>
      </c>
      <c r="Q1" s="9" t="s">
        <v>116</v>
      </c>
      <c r="R1" s="9" t="s">
        <v>121</v>
      </c>
      <c r="S1" s="9" t="s">
        <v>239</v>
      </c>
      <c r="T1" s="9" t="s">
        <v>126</v>
      </c>
      <c r="U1" s="9" t="s">
        <v>128</v>
      </c>
      <c r="V1" s="9" t="s">
        <v>137</v>
      </c>
      <c r="W1" s="34" t="s">
        <v>202</v>
      </c>
      <c r="X1" s="34" t="s">
        <v>240</v>
      </c>
      <c r="Y1" s="9" t="s">
        <v>228</v>
      </c>
      <c r="Z1" s="9" t="s">
        <v>205</v>
      </c>
      <c r="AA1" s="9" t="s">
        <v>241</v>
      </c>
      <c r="AB1" s="9" t="s">
        <v>208</v>
      </c>
      <c r="AC1" s="9" t="s">
        <v>204</v>
      </c>
      <c r="AD1" s="9" t="s">
        <v>209</v>
      </c>
      <c r="AE1" s="9" t="s">
        <v>211</v>
      </c>
      <c r="AF1" s="9" t="s">
        <v>213</v>
      </c>
      <c r="AG1" s="9" t="s">
        <v>214</v>
      </c>
      <c r="AH1" s="9" t="s">
        <v>216</v>
      </c>
      <c r="AI1" s="9" t="s">
        <v>218</v>
      </c>
      <c r="AJ1" s="9" t="s">
        <v>215</v>
      </c>
      <c r="AK1" s="9" t="s">
        <v>220</v>
      </c>
      <c r="AL1" s="9" t="s">
        <v>226</v>
      </c>
      <c r="AM1" s="9" t="s">
        <v>230</v>
      </c>
      <c r="AN1" s="9" t="s">
        <v>219</v>
      </c>
      <c r="AO1" s="9" t="s">
        <v>201</v>
      </c>
    </row>
    <row r="2" spans="1:41" x14ac:dyDescent="0.35">
      <c r="A2" s="1">
        <v>14</v>
      </c>
      <c r="B2" s="36" t="s">
        <v>0</v>
      </c>
      <c r="C2" s="1">
        <v>146570.09644992001</v>
      </c>
      <c r="D2" s="1">
        <v>211417.293291763</v>
      </c>
      <c r="E2" s="1">
        <v>454504.13418487099</v>
      </c>
      <c r="F2" s="1">
        <v>2412773.3997942102</v>
      </c>
      <c r="G2" s="1">
        <v>947901.46705320396</v>
      </c>
      <c r="H2" s="1">
        <v>289431.43775710597</v>
      </c>
      <c r="I2" s="1">
        <v>91593.835910442707</v>
      </c>
      <c r="J2" s="1">
        <v>116399.84391154601</v>
      </c>
      <c r="K2" s="1">
        <v>58783.422242189503</v>
      </c>
      <c r="L2" s="1">
        <v>9369374.9948290996</v>
      </c>
      <c r="M2" s="1">
        <v>217419.510135638</v>
      </c>
      <c r="N2" s="1">
        <v>3890078.3296061801</v>
      </c>
      <c r="O2" s="1">
        <v>141617.391207106</v>
      </c>
      <c r="P2" s="1">
        <v>23635229.912487801</v>
      </c>
      <c r="Q2" s="1">
        <v>334667.788500447</v>
      </c>
      <c r="R2" s="1">
        <v>85500.371970200998</v>
      </c>
      <c r="S2" s="1">
        <v>843816.81755941804</v>
      </c>
      <c r="T2" s="1">
        <v>3320293.0187080898</v>
      </c>
      <c r="U2" s="1">
        <v>3275304.8458714201</v>
      </c>
      <c r="V2" s="1">
        <v>1820001.8166856801</v>
      </c>
      <c r="W2" s="1">
        <v>691856.03775285301</v>
      </c>
      <c r="X2" s="1">
        <v>5248327.7757020397</v>
      </c>
      <c r="Y2" s="1">
        <v>850269.758157579</v>
      </c>
      <c r="Z2" s="1">
        <v>238743.837892218</v>
      </c>
      <c r="AA2" s="1">
        <v>3525016.3095673998</v>
      </c>
      <c r="AB2" s="1">
        <v>2011662.53800267</v>
      </c>
      <c r="AC2" s="1">
        <v>6898167.0751318503</v>
      </c>
      <c r="AD2" s="1">
        <v>226148.84406743399</v>
      </c>
      <c r="AE2" s="1">
        <v>903503.813798861</v>
      </c>
      <c r="AF2" s="1">
        <v>510374.29190812301</v>
      </c>
      <c r="AG2" s="1">
        <v>2347006.3770484999</v>
      </c>
      <c r="AH2" s="1">
        <v>947077.247486562</v>
      </c>
      <c r="AI2" s="1">
        <v>1219839.4410453101</v>
      </c>
      <c r="AJ2" s="1">
        <v>9462724.0830998104</v>
      </c>
      <c r="AK2" s="1">
        <v>114469.56285581501</v>
      </c>
      <c r="AL2" s="1">
        <v>2889183.7774782102</v>
      </c>
      <c r="AM2" s="1">
        <v>1737037.35173215</v>
      </c>
      <c r="AN2" s="1">
        <v>22613362.2771703</v>
      </c>
      <c r="AO2" s="1">
        <v>59000716.495149702</v>
      </c>
    </row>
    <row r="3" spans="1:41" x14ac:dyDescent="0.35">
      <c r="A3" s="1">
        <v>15</v>
      </c>
      <c r="B3" s="36" t="s">
        <v>0</v>
      </c>
      <c r="C3" s="1">
        <v>211224.525517653</v>
      </c>
      <c r="D3" s="1">
        <v>280652.238344941</v>
      </c>
      <c r="E3" s="1">
        <v>829680.63694923103</v>
      </c>
      <c r="F3" s="1">
        <v>4005483.91608311</v>
      </c>
      <c r="G3" s="1">
        <v>1712009.18735755</v>
      </c>
      <c r="H3" s="1">
        <v>433690.20331257099</v>
      </c>
      <c r="I3" s="1">
        <v>80722.232450169395</v>
      </c>
      <c r="J3" s="1">
        <v>131352.59146363701</v>
      </c>
      <c r="K3" s="1">
        <v>83285.991911060206</v>
      </c>
      <c r="L3" s="1">
        <v>13834333.7482574</v>
      </c>
      <c r="M3" s="1">
        <v>266728.703046526</v>
      </c>
      <c r="N3" s="1">
        <v>7953097.1934170704</v>
      </c>
      <c r="O3" s="1">
        <v>216220.98237079199</v>
      </c>
      <c r="P3" s="1">
        <v>38591591.611885197</v>
      </c>
      <c r="Q3" s="1">
        <v>537234.99723823695</v>
      </c>
      <c r="R3" s="1">
        <v>118733.971370289</v>
      </c>
      <c r="S3" s="1">
        <v>1143537.4844525601</v>
      </c>
      <c r="T3" s="1">
        <v>4642686.8822168</v>
      </c>
      <c r="U3" s="1">
        <v>4869225.9228005596</v>
      </c>
      <c r="V3" s="1">
        <v>1808651.6933814599</v>
      </c>
      <c r="W3" s="1">
        <v>1014657.85953582</v>
      </c>
      <c r="X3" s="1">
        <v>6385056.9726330098</v>
      </c>
      <c r="Y3" s="1">
        <v>1367329.5062736301</v>
      </c>
      <c r="Z3" s="1">
        <v>228256.03140916</v>
      </c>
      <c r="AA3" s="1">
        <v>7125489.1385514904</v>
      </c>
      <c r="AB3" s="1">
        <v>4021991.4204616901</v>
      </c>
      <c r="AC3" s="1">
        <v>10439097.078776101</v>
      </c>
      <c r="AD3" s="1">
        <v>394972.65052391699</v>
      </c>
      <c r="AE3" s="1">
        <v>1480987.3190007</v>
      </c>
      <c r="AF3" s="1">
        <v>782603.45006326202</v>
      </c>
      <c r="AG3" s="1">
        <v>2717636.2914524102</v>
      </c>
      <c r="AH3" s="1">
        <v>1288547.13638774</v>
      </c>
      <c r="AI3" s="1">
        <v>1299887.6150155</v>
      </c>
      <c r="AJ3" s="1">
        <v>13957479.3287267</v>
      </c>
      <c r="AK3" s="1">
        <v>208668.949168469</v>
      </c>
      <c r="AL3" s="1">
        <v>4216157.1700443802</v>
      </c>
      <c r="AM3" s="1">
        <v>2585821.2127437</v>
      </c>
      <c r="AN3" s="1">
        <v>27804376.6678815</v>
      </c>
      <c r="AO3" s="1">
        <v>98308020.284974396</v>
      </c>
    </row>
    <row r="4" spans="1:41" x14ac:dyDescent="0.35">
      <c r="A4" s="1">
        <v>18</v>
      </c>
      <c r="B4" s="36" t="s">
        <v>0</v>
      </c>
      <c r="C4" s="1">
        <v>160787.823855778</v>
      </c>
      <c r="D4" s="1">
        <v>231551.135944301</v>
      </c>
      <c r="E4" s="1">
        <v>477586.93975442601</v>
      </c>
      <c r="F4" s="1">
        <v>2287256.2816049401</v>
      </c>
      <c r="G4" s="1">
        <v>1242889.3329676499</v>
      </c>
      <c r="H4" s="1">
        <v>276887.683224537</v>
      </c>
      <c r="I4" s="1">
        <v>39737.866194382099</v>
      </c>
      <c r="J4" s="1">
        <v>128150.722087577</v>
      </c>
      <c r="K4" s="1">
        <v>60973.155376474097</v>
      </c>
      <c r="L4" s="1">
        <v>9510572.0080678202</v>
      </c>
      <c r="M4" s="1">
        <v>209517.862595393</v>
      </c>
      <c r="N4" s="1">
        <v>4767575.5041338298</v>
      </c>
      <c r="O4" s="1">
        <v>168020.961613475</v>
      </c>
      <c r="P4" s="1">
        <v>36145521.888532698</v>
      </c>
      <c r="Q4" s="1">
        <v>279040.99870042899</v>
      </c>
      <c r="R4" s="1">
        <v>87693.380776602993</v>
      </c>
      <c r="S4" s="1">
        <v>657706.46577507199</v>
      </c>
      <c r="T4" s="1">
        <v>3057992.2851718902</v>
      </c>
      <c r="U4" s="1">
        <v>2969299.9232220799</v>
      </c>
      <c r="V4" s="1">
        <v>1257232.8962209399</v>
      </c>
      <c r="W4" s="1">
        <v>721575.62808624504</v>
      </c>
      <c r="X4" s="1">
        <v>5502744.7441641502</v>
      </c>
      <c r="Y4" s="1">
        <v>1110358.6892305501</v>
      </c>
      <c r="Z4" s="1">
        <v>252413.03708403499</v>
      </c>
      <c r="AA4" s="1">
        <v>4216534.0557425702</v>
      </c>
      <c r="AB4" s="1">
        <v>2245858.2368928501</v>
      </c>
      <c r="AC4" s="1">
        <v>8221195.9321917901</v>
      </c>
      <c r="AD4" s="1">
        <v>254222.209257246</v>
      </c>
      <c r="AE4" s="1">
        <v>1190724.3761825</v>
      </c>
      <c r="AF4" s="1">
        <v>569568.91989062401</v>
      </c>
      <c r="AG4" s="1">
        <v>2258919.3304502601</v>
      </c>
      <c r="AH4" s="1">
        <v>1011767.5380970601</v>
      </c>
      <c r="AI4" s="1">
        <v>1014305.89784044</v>
      </c>
      <c r="AJ4" s="1">
        <v>11356781.1784868</v>
      </c>
      <c r="AK4" s="1">
        <v>130159.086917223</v>
      </c>
      <c r="AL4" s="1">
        <v>3068901.0786260399</v>
      </c>
      <c r="AM4" s="1">
        <v>2127539.6394892698</v>
      </c>
      <c r="AN4" s="1">
        <v>27011031.5855559</v>
      </c>
      <c r="AO4" s="1">
        <v>83031995.367552593</v>
      </c>
    </row>
    <row r="5" spans="1:41" x14ac:dyDescent="0.35">
      <c r="A5" s="1">
        <v>21</v>
      </c>
      <c r="B5" s="36" t="s">
        <v>0</v>
      </c>
      <c r="C5" s="1">
        <v>180807.52845731701</v>
      </c>
      <c r="D5" s="1">
        <v>273277.342640483</v>
      </c>
      <c r="E5" s="1">
        <v>533701.98990162602</v>
      </c>
      <c r="F5" s="1">
        <v>3368149.6720235599</v>
      </c>
      <c r="G5" s="1">
        <v>1327989.0721551599</v>
      </c>
      <c r="H5" s="1">
        <v>332373.08304609102</v>
      </c>
      <c r="I5" s="1">
        <v>46038.854997012801</v>
      </c>
      <c r="J5" s="1">
        <v>114305.187482732</v>
      </c>
      <c r="K5" s="1">
        <v>75163.051418514195</v>
      </c>
      <c r="L5" s="1">
        <v>15199710.662969099</v>
      </c>
      <c r="M5" s="1">
        <v>269710.47509291198</v>
      </c>
      <c r="N5" s="1">
        <v>7266015.2656516703</v>
      </c>
      <c r="O5" s="1">
        <v>225144.20798784599</v>
      </c>
      <c r="P5" s="1">
        <v>29162257.725806098</v>
      </c>
      <c r="Q5" s="1">
        <v>369047.888932765</v>
      </c>
      <c r="R5" s="1">
        <v>98371.613471108198</v>
      </c>
      <c r="S5" s="1">
        <v>776916.78766598797</v>
      </c>
      <c r="T5" s="1">
        <v>3857084.1071355199</v>
      </c>
      <c r="U5" s="1">
        <v>3879424.9128189902</v>
      </c>
      <c r="V5" s="1">
        <v>1531182.1387096299</v>
      </c>
      <c r="W5" s="1">
        <v>604300.02271323698</v>
      </c>
      <c r="X5" s="1">
        <v>6980374.2000000002</v>
      </c>
      <c r="Y5" s="1">
        <v>1210569.2883872101</v>
      </c>
      <c r="Z5" s="1">
        <v>313505.56374964601</v>
      </c>
      <c r="AA5" s="1">
        <v>5649650.4090093803</v>
      </c>
      <c r="AB5" s="1">
        <v>2728253.9746367699</v>
      </c>
      <c r="AC5" s="1">
        <v>9996189.3853838705</v>
      </c>
      <c r="AD5" s="1">
        <v>289832.982184719</v>
      </c>
      <c r="AE5" s="1">
        <v>1331345.680066</v>
      </c>
      <c r="AF5" s="1">
        <v>554136.60221558902</v>
      </c>
      <c r="AG5" s="1">
        <v>2549272.9635923002</v>
      </c>
      <c r="AH5" s="1">
        <v>1045278.20081994</v>
      </c>
      <c r="AI5" s="1">
        <v>1380406.1027423299</v>
      </c>
      <c r="AJ5" s="1">
        <v>11316927.834647899</v>
      </c>
      <c r="AK5" s="1">
        <v>154974.80413459899</v>
      </c>
      <c r="AL5" s="1">
        <v>2678274.3968680501</v>
      </c>
      <c r="AM5" s="1">
        <v>2452304.64310495</v>
      </c>
      <c r="AN5" s="1">
        <v>31657688.614745501</v>
      </c>
      <c r="AO5" s="1">
        <v>80188647.675447702</v>
      </c>
    </row>
    <row r="6" spans="1:41" x14ac:dyDescent="0.35">
      <c r="A6" s="1">
        <v>25</v>
      </c>
      <c r="B6" s="36" t="s">
        <v>0</v>
      </c>
      <c r="C6" s="1">
        <v>202154.50576425999</v>
      </c>
      <c r="D6" s="1">
        <v>251927.04855360801</v>
      </c>
      <c r="E6" s="1">
        <v>496127.81353126903</v>
      </c>
      <c r="F6" s="1">
        <v>2524857.23738414</v>
      </c>
      <c r="G6" s="1">
        <v>1162418.71598211</v>
      </c>
      <c r="H6" s="1">
        <v>409623.13937695202</v>
      </c>
      <c r="I6" s="1">
        <v>46276.035622548799</v>
      </c>
      <c r="J6" s="1">
        <v>95584.028301541301</v>
      </c>
      <c r="K6" s="1">
        <v>70510.112887505005</v>
      </c>
      <c r="L6" s="1">
        <v>13120151.2057746</v>
      </c>
      <c r="M6" s="1">
        <v>291299.31148712803</v>
      </c>
      <c r="N6" s="1">
        <v>4774142.3089516498</v>
      </c>
      <c r="O6" s="1">
        <v>146075.21303014099</v>
      </c>
      <c r="P6" s="1">
        <v>23174767.062269501</v>
      </c>
      <c r="Q6" s="1">
        <v>334716.24889494799</v>
      </c>
      <c r="R6" s="1">
        <v>82672.6105632502</v>
      </c>
      <c r="S6" s="1">
        <v>639637.64326661394</v>
      </c>
      <c r="T6" s="1">
        <v>2655889.3069058098</v>
      </c>
      <c r="U6" s="1">
        <v>2700508.1508229598</v>
      </c>
      <c r="V6" s="1">
        <v>1055174.7017509199</v>
      </c>
      <c r="W6" s="1">
        <v>827144.78145781602</v>
      </c>
      <c r="X6" s="1">
        <v>7302364.6016354803</v>
      </c>
      <c r="Y6" s="1">
        <v>686318.41671423696</v>
      </c>
      <c r="Z6" s="1">
        <v>157574.393126671</v>
      </c>
      <c r="AA6" s="1">
        <v>3928850.8276524302</v>
      </c>
      <c r="AB6" s="1">
        <v>1936864.3434273</v>
      </c>
      <c r="AC6" s="1">
        <v>6130457.0657812702</v>
      </c>
      <c r="AD6" s="1">
        <v>184346.444753661</v>
      </c>
      <c r="AE6" s="1">
        <v>1065121.94104799</v>
      </c>
      <c r="AF6" s="1">
        <v>473220.64482470701</v>
      </c>
      <c r="AG6" s="1">
        <v>2586458.1268998599</v>
      </c>
      <c r="AH6" s="1">
        <v>818902.46305673802</v>
      </c>
      <c r="AI6" s="1">
        <v>1165653.91366613</v>
      </c>
      <c r="AJ6" s="1">
        <v>7261583.1947988598</v>
      </c>
      <c r="AK6" s="1">
        <v>149668.83822081899</v>
      </c>
      <c r="AL6" s="1">
        <v>1788350.7874519799</v>
      </c>
      <c r="AM6" s="1">
        <v>2432753.0147223002</v>
      </c>
      <c r="AN6" s="1">
        <v>20977478.275640499</v>
      </c>
      <c r="AO6" s="1">
        <v>79966484.291182905</v>
      </c>
    </row>
    <row r="7" spans="1:41" x14ac:dyDescent="0.35">
      <c r="A7" s="1">
        <v>43</v>
      </c>
      <c r="B7" s="36" t="s">
        <v>0</v>
      </c>
      <c r="C7" s="1">
        <v>147347.91732575401</v>
      </c>
      <c r="D7" s="1">
        <v>253477.42995437499</v>
      </c>
      <c r="E7" s="1">
        <v>516871.42298832099</v>
      </c>
      <c r="F7" s="1">
        <v>3038664.9249102399</v>
      </c>
      <c r="G7" s="1">
        <v>1246452.20613768</v>
      </c>
      <c r="H7" s="1">
        <v>325042.953774389</v>
      </c>
      <c r="I7" s="1">
        <v>57423.167168963097</v>
      </c>
      <c r="J7" s="1">
        <v>124825.252669696</v>
      </c>
      <c r="K7" s="1">
        <v>61904.8320380679</v>
      </c>
      <c r="L7" s="1">
        <v>12764362.316220099</v>
      </c>
      <c r="M7" s="1">
        <v>268823.10611287499</v>
      </c>
      <c r="N7" s="1">
        <v>4937140.5891451295</v>
      </c>
      <c r="O7" s="1">
        <v>168826.35787201099</v>
      </c>
      <c r="P7" s="1">
        <v>19767161.328384999</v>
      </c>
      <c r="Q7" s="1">
        <v>364333.18412536598</v>
      </c>
      <c r="R7" s="1">
        <v>73465.521221172996</v>
      </c>
      <c r="S7" s="1">
        <v>882885.49616255495</v>
      </c>
      <c r="T7" s="1">
        <v>3778470.7723886399</v>
      </c>
      <c r="U7" s="1">
        <v>4057930.1616804302</v>
      </c>
      <c r="V7" s="1">
        <v>1748346.4548619899</v>
      </c>
      <c r="W7" s="1">
        <v>502631.11732207</v>
      </c>
      <c r="X7" s="1">
        <v>7348859.41165521</v>
      </c>
      <c r="Y7" s="1">
        <v>1343003.9227970301</v>
      </c>
      <c r="Z7" s="1">
        <v>299680.37750411098</v>
      </c>
      <c r="AA7" s="1">
        <v>4871838.6625870299</v>
      </c>
      <c r="AB7" s="1">
        <v>3048275.0370356599</v>
      </c>
      <c r="AC7" s="1">
        <v>9773719.8544314504</v>
      </c>
      <c r="AD7" s="1">
        <v>361081.37907143601</v>
      </c>
      <c r="AE7" s="1">
        <v>1175895.6390685299</v>
      </c>
      <c r="AF7" s="1">
        <v>577400.67135309696</v>
      </c>
      <c r="AG7" s="1">
        <v>2727158.0400630902</v>
      </c>
      <c r="AH7" s="1">
        <v>1106457.49304096</v>
      </c>
      <c r="AI7" s="1">
        <v>1267214.4279718599</v>
      </c>
      <c r="AJ7" s="1">
        <v>12296382.0653324</v>
      </c>
      <c r="AK7" s="1">
        <v>164050.15096957801</v>
      </c>
      <c r="AL7" s="1">
        <v>3013356.46701357</v>
      </c>
      <c r="AM7" s="1">
        <v>2488414.7950081201</v>
      </c>
      <c r="AN7" s="1">
        <v>26873651.1743837</v>
      </c>
      <c r="AO7" s="1">
        <v>60475309.481327496</v>
      </c>
    </row>
    <row r="8" spans="1:41" x14ac:dyDescent="0.35">
      <c r="A8" s="1">
        <v>44</v>
      </c>
      <c r="B8" s="36" t="s">
        <v>0</v>
      </c>
      <c r="C8" s="1">
        <v>94760.883347944007</v>
      </c>
      <c r="D8" s="1">
        <v>198630.85128009701</v>
      </c>
      <c r="E8" s="1">
        <v>393517.09573335102</v>
      </c>
      <c r="F8" s="1">
        <v>2041471.9303359501</v>
      </c>
      <c r="G8" s="1">
        <v>873642.42257370101</v>
      </c>
      <c r="H8" s="1">
        <v>329310.95620640001</v>
      </c>
      <c r="I8" s="1">
        <v>57407.295442292401</v>
      </c>
      <c r="J8" s="1">
        <v>97360.469794756995</v>
      </c>
      <c r="K8" s="1">
        <v>58297.342855996001</v>
      </c>
      <c r="L8" s="1">
        <v>13635049.9971088</v>
      </c>
      <c r="M8" s="1">
        <v>244368.14161287801</v>
      </c>
      <c r="N8" s="1">
        <v>5667237.2624488501</v>
      </c>
      <c r="O8" s="1">
        <v>183588.19821626</v>
      </c>
      <c r="P8" s="1">
        <v>18084738.836058699</v>
      </c>
      <c r="Q8" s="1">
        <v>420336.85504383699</v>
      </c>
      <c r="R8" s="1">
        <v>81701.613250896393</v>
      </c>
      <c r="S8" s="1">
        <v>916441.03966711694</v>
      </c>
      <c r="T8" s="1">
        <v>3417422.27660457</v>
      </c>
      <c r="U8" s="1">
        <v>3271911.5610219901</v>
      </c>
      <c r="V8" s="1">
        <v>1578175.0290000001</v>
      </c>
      <c r="W8" s="1">
        <v>508128.71460239601</v>
      </c>
      <c r="X8" s="1">
        <v>6382957.0446203202</v>
      </c>
      <c r="Y8" s="1">
        <v>894525.54765027994</v>
      </c>
      <c r="Z8" s="1">
        <v>265612.71774147497</v>
      </c>
      <c r="AA8" s="1">
        <v>4761637.49395609</v>
      </c>
      <c r="AB8" s="1">
        <v>2342812.0135090998</v>
      </c>
      <c r="AC8" s="1">
        <v>7888003.59374623</v>
      </c>
      <c r="AD8" s="1">
        <v>249925.50186989101</v>
      </c>
      <c r="AE8" s="1">
        <v>1002564.21019046</v>
      </c>
      <c r="AF8" s="1">
        <v>575801.23285853595</v>
      </c>
      <c r="AG8" s="1">
        <v>2395261.0809345301</v>
      </c>
      <c r="AH8" s="1">
        <v>1185863.63508128</v>
      </c>
      <c r="AI8" s="1">
        <v>1406365.58132153</v>
      </c>
      <c r="AJ8" s="1">
        <v>10970230.504421899</v>
      </c>
      <c r="AK8" s="1">
        <v>202806.956313464</v>
      </c>
      <c r="AL8" s="1">
        <v>3663390.32456552</v>
      </c>
      <c r="AM8" s="1">
        <v>2044710.0920268099</v>
      </c>
      <c r="AN8" s="1">
        <v>30966107.204967599</v>
      </c>
      <c r="AO8" s="1">
        <v>60351329.250463702</v>
      </c>
    </row>
    <row r="9" spans="1:41" x14ac:dyDescent="0.35">
      <c r="A9" s="1">
        <v>45</v>
      </c>
      <c r="B9" s="36" t="s">
        <v>0</v>
      </c>
      <c r="C9" s="1">
        <v>170932.55458489701</v>
      </c>
      <c r="D9" s="1">
        <v>273610.19009295799</v>
      </c>
      <c r="E9" s="1">
        <v>388787.100393456</v>
      </c>
      <c r="F9" s="1">
        <v>2718634.1281796601</v>
      </c>
      <c r="G9" s="1">
        <v>1060934.2928301899</v>
      </c>
      <c r="H9" s="1">
        <v>350095.36070073099</v>
      </c>
      <c r="I9" s="1">
        <v>56323.320492271603</v>
      </c>
      <c r="J9" s="1">
        <v>136553.311004669</v>
      </c>
      <c r="K9" s="1">
        <v>50470.459443925203</v>
      </c>
      <c r="L9" s="1">
        <v>14735736.063247601</v>
      </c>
      <c r="M9" s="1">
        <v>251179.221920899</v>
      </c>
      <c r="N9" s="1">
        <v>6482545.6226303801</v>
      </c>
      <c r="O9" s="1">
        <v>188093.32650721201</v>
      </c>
      <c r="P9" s="1">
        <v>29804704.307583898</v>
      </c>
      <c r="Q9" s="1">
        <v>239742.41789958501</v>
      </c>
      <c r="R9" s="1">
        <v>97874.427818361306</v>
      </c>
      <c r="S9" s="1">
        <v>1106324.1728443501</v>
      </c>
      <c r="T9" s="1">
        <v>4133473.0457598902</v>
      </c>
      <c r="U9" s="1">
        <v>4248155.1165875401</v>
      </c>
      <c r="V9" s="1">
        <v>1558437.5214752599</v>
      </c>
      <c r="W9" s="1">
        <v>734557.76626255305</v>
      </c>
      <c r="X9" s="1">
        <v>5868652.1768322904</v>
      </c>
      <c r="Y9" s="1">
        <v>851270.73465826898</v>
      </c>
      <c r="Z9" s="1">
        <v>298331.67635835602</v>
      </c>
      <c r="AA9" s="1">
        <v>4748324.4048527703</v>
      </c>
      <c r="AB9" s="1">
        <v>1834112.98590197</v>
      </c>
      <c r="AC9" s="1">
        <v>7901171.5564184897</v>
      </c>
      <c r="AD9" s="1">
        <v>159791.43523330599</v>
      </c>
      <c r="AE9" s="1">
        <v>1121744.75799293</v>
      </c>
      <c r="AF9" s="1">
        <v>430047.89358595299</v>
      </c>
      <c r="AG9" s="1">
        <v>2290535.4207241801</v>
      </c>
      <c r="AH9" s="1">
        <v>833316.53946045297</v>
      </c>
      <c r="AI9" s="1">
        <v>1546471.6943268599</v>
      </c>
      <c r="AJ9" s="1">
        <v>11631396.4633097</v>
      </c>
      <c r="AK9" s="1">
        <v>121466.190584229</v>
      </c>
      <c r="AL9" s="1">
        <v>2630470.9372396902</v>
      </c>
      <c r="AM9" s="1">
        <v>2438357.4806634001</v>
      </c>
      <c r="AN9" s="1">
        <v>30743918.602009501</v>
      </c>
      <c r="AO9" s="1">
        <v>79496713.332987994</v>
      </c>
    </row>
    <row r="10" spans="1:41" x14ac:dyDescent="0.35">
      <c r="A10" s="1">
        <v>46</v>
      </c>
      <c r="B10" s="36" t="s">
        <v>0</v>
      </c>
      <c r="C10" s="1">
        <v>143067.609193707</v>
      </c>
      <c r="D10" s="1">
        <v>325192.66549929901</v>
      </c>
      <c r="E10" s="1">
        <v>439743.84046861099</v>
      </c>
      <c r="F10" s="1">
        <v>2220559.6642513801</v>
      </c>
      <c r="G10" s="1">
        <v>1339488.3031113001</v>
      </c>
      <c r="H10" s="1">
        <v>332381.12896073499</v>
      </c>
      <c r="I10" s="1">
        <v>51834.594994950901</v>
      </c>
      <c r="J10" s="1">
        <v>117400.643230545</v>
      </c>
      <c r="K10" s="1">
        <v>61188.207914487401</v>
      </c>
      <c r="L10" s="1">
        <v>15701388.795581499</v>
      </c>
      <c r="M10" s="1">
        <v>262089.61263261901</v>
      </c>
      <c r="N10" s="1">
        <v>4969715.1592753902</v>
      </c>
      <c r="O10" s="1">
        <v>172753.21755652101</v>
      </c>
      <c r="P10" s="1">
        <v>16535845.028142801</v>
      </c>
      <c r="Q10" s="1">
        <v>335656.854049808</v>
      </c>
      <c r="R10" s="1">
        <v>73089.508545140794</v>
      </c>
      <c r="S10" s="1">
        <v>941181.42651106603</v>
      </c>
      <c r="T10" s="1">
        <v>3341392.6639276599</v>
      </c>
      <c r="U10" s="1">
        <v>3566722.4386715898</v>
      </c>
      <c r="V10" s="1">
        <v>1849897.02218252</v>
      </c>
      <c r="W10" s="1">
        <v>506532.74688284699</v>
      </c>
      <c r="X10" s="1">
        <v>6590097.5822624601</v>
      </c>
      <c r="Y10" s="1">
        <v>1306732.15987367</v>
      </c>
      <c r="Z10" s="1">
        <v>300609.066880973</v>
      </c>
      <c r="AA10" s="1">
        <v>4806818.9313980304</v>
      </c>
      <c r="AB10" s="1">
        <v>2608295.9165750402</v>
      </c>
      <c r="AC10" s="1">
        <v>9991871.2995298896</v>
      </c>
      <c r="AD10" s="1">
        <v>248200.31835461399</v>
      </c>
      <c r="AE10" s="1">
        <v>1156789.29247003</v>
      </c>
      <c r="AF10" s="1">
        <v>566681.16503526201</v>
      </c>
      <c r="AG10" s="1">
        <v>2605694.6913179699</v>
      </c>
      <c r="AH10" s="1">
        <v>1117023.2800522901</v>
      </c>
      <c r="AI10" s="1">
        <v>1374376.27949412</v>
      </c>
      <c r="AJ10" s="1">
        <v>15326403.588158401</v>
      </c>
      <c r="AK10" s="1">
        <v>150391.124685446</v>
      </c>
      <c r="AL10" s="1">
        <v>4105478.6888784701</v>
      </c>
      <c r="AM10" s="1">
        <v>1827404.500058</v>
      </c>
      <c r="AN10" s="1">
        <v>33894526.406517297</v>
      </c>
      <c r="AO10" s="1">
        <v>47754587.199241601</v>
      </c>
    </row>
    <row r="11" spans="1:41" x14ac:dyDescent="0.35">
      <c r="A11" s="1">
        <v>47</v>
      </c>
      <c r="B11" s="36" t="s">
        <v>0</v>
      </c>
      <c r="C11" s="1">
        <v>94270.1493324162</v>
      </c>
      <c r="D11" s="1">
        <v>209558.56110531901</v>
      </c>
      <c r="E11" s="1">
        <v>446573.13175069401</v>
      </c>
      <c r="F11" s="1">
        <v>2638249.1871057102</v>
      </c>
      <c r="G11" s="1">
        <v>1141611.1029968599</v>
      </c>
      <c r="H11" s="1">
        <v>320551.81328523601</v>
      </c>
      <c r="I11" s="1">
        <v>78248.4859241456</v>
      </c>
      <c r="J11" s="1">
        <v>129188.277334504</v>
      </c>
      <c r="K11" s="1">
        <v>55576.957488409702</v>
      </c>
      <c r="L11" s="1">
        <v>11051721.4100534</v>
      </c>
      <c r="M11" s="1">
        <v>208246.250294859</v>
      </c>
      <c r="N11" s="1">
        <v>6719569.3393065399</v>
      </c>
      <c r="O11" s="1">
        <v>236067.15156700401</v>
      </c>
      <c r="P11" s="1">
        <v>26067147.131793901</v>
      </c>
      <c r="Q11" s="1">
        <v>314078.70226375002</v>
      </c>
      <c r="R11" s="1">
        <v>87032.904317135894</v>
      </c>
      <c r="S11" s="1">
        <v>1023503.98513056</v>
      </c>
      <c r="T11" s="1">
        <v>3288192.35183274</v>
      </c>
      <c r="U11" s="1">
        <v>3404933.7270057499</v>
      </c>
      <c r="V11" s="1">
        <v>1671254.69857497</v>
      </c>
      <c r="W11" s="1">
        <v>754808.03699333302</v>
      </c>
      <c r="X11" s="1">
        <v>6358489.32398785</v>
      </c>
      <c r="Y11" s="1">
        <v>1023665.76051975</v>
      </c>
      <c r="Z11" s="1">
        <v>236936.65421836899</v>
      </c>
      <c r="AA11" s="1">
        <v>3588329.4092047401</v>
      </c>
      <c r="AB11" s="1">
        <v>2226766.5770986602</v>
      </c>
      <c r="AC11" s="1">
        <v>7959182.5106204199</v>
      </c>
      <c r="AD11" s="1">
        <v>260084.686316512</v>
      </c>
      <c r="AE11" s="1">
        <v>965544.74363707902</v>
      </c>
      <c r="AF11" s="1">
        <v>491476.20510617399</v>
      </c>
      <c r="AG11" s="1">
        <v>2465914.6129538398</v>
      </c>
      <c r="AH11" s="1">
        <v>983450.71961677005</v>
      </c>
      <c r="AI11" s="1">
        <v>1375619.6768801601</v>
      </c>
      <c r="AJ11" s="1">
        <v>10706430.1940211</v>
      </c>
      <c r="AK11" s="1">
        <v>183191.20349339</v>
      </c>
      <c r="AL11" s="1">
        <v>2390734.0969999698</v>
      </c>
      <c r="AM11" s="1">
        <v>2117396.6106740502</v>
      </c>
      <c r="AN11" s="1">
        <v>26344257.933688801</v>
      </c>
      <c r="AO11" s="1">
        <v>71110040.592922196</v>
      </c>
    </row>
    <row r="12" spans="1:41" x14ac:dyDescent="0.35">
      <c r="A12" s="1">
        <v>50</v>
      </c>
      <c r="B12" s="36" t="s">
        <v>0</v>
      </c>
      <c r="C12" s="1">
        <v>178974.90873717601</v>
      </c>
      <c r="D12" s="1">
        <v>275650.63970222301</v>
      </c>
      <c r="E12" s="1">
        <v>413042.56965173897</v>
      </c>
      <c r="F12" s="1">
        <v>2089835.6289067999</v>
      </c>
      <c r="G12" s="1">
        <v>954482.60375998705</v>
      </c>
      <c r="H12" s="1">
        <v>295827.075167095</v>
      </c>
      <c r="I12" s="1">
        <v>65428.2026155126</v>
      </c>
      <c r="J12" s="1">
        <v>120225.929625718</v>
      </c>
      <c r="K12" s="1">
        <v>53616.593927414498</v>
      </c>
      <c r="L12" s="1">
        <v>6782704.7621181197</v>
      </c>
      <c r="M12" s="1">
        <v>193442.46216655499</v>
      </c>
      <c r="N12" s="1">
        <v>3324336.8979193098</v>
      </c>
      <c r="O12" s="1">
        <v>131599.52949962701</v>
      </c>
      <c r="P12" s="1">
        <v>17579080.060998298</v>
      </c>
      <c r="Q12" s="1">
        <v>225328.367494017</v>
      </c>
      <c r="R12" s="1">
        <v>72515.016284908706</v>
      </c>
      <c r="S12" s="1">
        <v>606038.75521974894</v>
      </c>
      <c r="T12" s="1">
        <v>2782911.0386355501</v>
      </c>
      <c r="U12" s="1">
        <v>2550436.8050144101</v>
      </c>
      <c r="V12" s="1">
        <v>1071489.29657594</v>
      </c>
      <c r="W12" s="1">
        <v>563681.35088851803</v>
      </c>
      <c r="X12" s="1">
        <v>4345307.0230503203</v>
      </c>
      <c r="Y12" s="1">
        <v>894694.84997339197</v>
      </c>
      <c r="Z12" s="1">
        <v>204856.973000339</v>
      </c>
      <c r="AA12" s="1">
        <v>2801536.9536110298</v>
      </c>
      <c r="AB12" s="1">
        <v>1704312.7268244999</v>
      </c>
      <c r="AC12" s="1">
        <v>7226124.6965332497</v>
      </c>
      <c r="AD12" s="1">
        <v>180816.24363869301</v>
      </c>
      <c r="AE12" s="1">
        <v>965342.0392</v>
      </c>
      <c r="AF12" s="1">
        <v>444579.20266085799</v>
      </c>
      <c r="AG12" s="1">
        <v>2412022.8148748898</v>
      </c>
      <c r="AH12" s="1">
        <v>917352.788672494</v>
      </c>
      <c r="AI12" s="1">
        <v>1122101.7420316101</v>
      </c>
      <c r="AJ12" s="1">
        <v>8371013.2266507102</v>
      </c>
      <c r="AK12" s="1">
        <v>96871.9140126891</v>
      </c>
      <c r="AL12" s="1">
        <v>2041100.3558742299</v>
      </c>
      <c r="AM12" s="1">
        <v>1355061.9027208199</v>
      </c>
      <c r="AN12" s="1">
        <v>20034949.237591401</v>
      </c>
      <c r="AO12" s="1">
        <v>49904732.372505501</v>
      </c>
    </row>
    <row r="13" spans="1:41" x14ac:dyDescent="0.35">
      <c r="A13" s="1">
        <v>51</v>
      </c>
      <c r="B13" s="36" t="s">
        <v>0</v>
      </c>
      <c r="C13" s="1">
        <v>151890.590372215</v>
      </c>
      <c r="D13" s="1">
        <v>225533.18438429199</v>
      </c>
      <c r="E13" s="1">
        <v>509261.21638099401</v>
      </c>
      <c r="F13" s="1">
        <v>2369279.0573398201</v>
      </c>
      <c r="G13" s="1">
        <v>1184512.9555723099</v>
      </c>
      <c r="H13" s="1">
        <v>412500.26773234399</v>
      </c>
      <c r="I13" s="1">
        <v>43750.736511463299</v>
      </c>
      <c r="J13" s="1">
        <v>123071.837310426</v>
      </c>
      <c r="K13" s="1">
        <v>86427.473747265103</v>
      </c>
      <c r="L13" s="1">
        <v>9740578.1159997098</v>
      </c>
      <c r="M13" s="1">
        <v>220845.856887962</v>
      </c>
      <c r="N13" s="1">
        <v>7880810.2574715596</v>
      </c>
      <c r="O13" s="1">
        <v>298085.50828482403</v>
      </c>
      <c r="P13" s="1">
        <v>42994709.326801002</v>
      </c>
      <c r="Q13" s="1">
        <v>362964.45706721098</v>
      </c>
      <c r="R13" s="1">
        <v>89831.757157781394</v>
      </c>
      <c r="S13" s="1">
        <v>980496.98351236805</v>
      </c>
      <c r="T13" s="1">
        <v>3179883.4405845599</v>
      </c>
      <c r="U13" s="1">
        <v>3210485.31632972</v>
      </c>
      <c r="V13" s="1">
        <v>1612274.5743046801</v>
      </c>
      <c r="W13" s="1">
        <v>876315.27745870198</v>
      </c>
      <c r="X13" s="1">
        <v>7277573.66472633</v>
      </c>
      <c r="Y13" s="1">
        <v>1112685.7220958299</v>
      </c>
      <c r="Z13" s="1">
        <v>277587.31151491398</v>
      </c>
      <c r="AA13" s="1">
        <v>5280092.2781001898</v>
      </c>
      <c r="AB13" s="1">
        <v>2604576.65949958</v>
      </c>
      <c r="AC13" s="1">
        <v>8781560.7394078504</v>
      </c>
      <c r="AD13" s="1">
        <v>239122.65211533199</v>
      </c>
      <c r="AE13" s="1">
        <v>1106995.4606463199</v>
      </c>
      <c r="AF13" s="1">
        <v>554691.44530292298</v>
      </c>
      <c r="AG13" s="1">
        <v>2157916.6778281201</v>
      </c>
      <c r="AH13" s="1">
        <v>961280.86910503695</v>
      </c>
      <c r="AI13" s="1">
        <v>1051653.0313744899</v>
      </c>
      <c r="AJ13" s="1">
        <v>10879039.019573901</v>
      </c>
      <c r="AK13" s="1">
        <v>119536.270528992</v>
      </c>
      <c r="AL13" s="1">
        <v>3130447.9698102102</v>
      </c>
      <c r="AM13" s="1">
        <v>2151749.60922661</v>
      </c>
      <c r="AN13" s="1">
        <v>24851548.0543762</v>
      </c>
      <c r="AO13" s="1">
        <v>89796524.355199501</v>
      </c>
    </row>
    <row r="14" spans="1:41" x14ac:dyDescent="0.35">
      <c r="A14" s="1">
        <v>52</v>
      </c>
      <c r="B14" s="36" t="s">
        <v>0</v>
      </c>
      <c r="C14" s="1">
        <v>169950.46439964999</v>
      </c>
      <c r="D14" s="1">
        <v>211526.31689717399</v>
      </c>
      <c r="E14" s="1">
        <v>575783.13567675196</v>
      </c>
      <c r="F14" s="1">
        <v>3885044.8914820198</v>
      </c>
      <c r="G14" s="1">
        <v>1243540.2554134601</v>
      </c>
      <c r="H14" s="1">
        <v>316457.34706643299</v>
      </c>
      <c r="I14" s="1">
        <v>67920.704307924301</v>
      </c>
      <c r="J14" s="1">
        <v>106950.65277336699</v>
      </c>
      <c r="K14" s="1">
        <v>72020.314255146703</v>
      </c>
      <c r="L14" s="1">
        <v>10619825.1333069</v>
      </c>
      <c r="M14" s="1">
        <v>220262.59996990699</v>
      </c>
      <c r="N14" s="1">
        <v>5222363.49361677</v>
      </c>
      <c r="O14" s="1">
        <v>192407.61376874501</v>
      </c>
      <c r="P14" s="1">
        <v>23570357.445372999</v>
      </c>
      <c r="Q14" s="1">
        <v>280249.00450252998</v>
      </c>
      <c r="R14" s="1">
        <v>73927.404799159194</v>
      </c>
      <c r="S14" s="1">
        <v>761052.32351128303</v>
      </c>
      <c r="T14" s="1">
        <v>3293184.0246436801</v>
      </c>
      <c r="U14" s="1">
        <v>3259622.93374157</v>
      </c>
      <c r="V14" s="1">
        <v>1123174.3137375601</v>
      </c>
      <c r="W14" s="1">
        <v>821006.34836622095</v>
      </c>
      <c r="X14" s="1">
        <v>5627815.2666838598</v>
      </c>
      <c r="Y14" s="1">
        <v>1042721.29624595</v>
      </c>
      <c r="Z14" s="1">
        <v>171133.999306176</v>
      </c>
      <c r="AA14" s="1">
        <v>5230672.5732966298</v>
      </c>
      <c r="AB14" s="1">
        <v>2394914.8249139502</v>
      </c>
      <c r="AC14" s="1">
        <v>8172613.8804840902</v>
      </c>
      <c r="AD14" s="1">
        <v>232057.89524382001</v>
      </c>
      <c r="AE14" s="1">
        <v>1392257.30946523</v>
      </c>
      <c r="AF14" s="1">
        <v>642124.041971014</v>
      </c>
      <c r="AG14" s="1">
        <v>2935100.3527584998</v>
      </c>
      <c r="AH14" s="1">
        <v>1117605.1822484899</v>
      </c>
      <c r="AI14" s="1">
        <v>1543683.59839915</v>
      </c>
      <c r="AJ14" s="1">
        <v>12079667.7878509</v>
      </c>
      <c r="AK14" s="1">
        <v>123266.713168396</v>
      </c>
      <c r="AL14" s="1">
        <v>2484608.41904548</v>
      </c>
      <c r="AM14" s="1">
        <v>2168255.1792322099</v>
      </c>
      <c r="AN14" s="1">
        <v>24700516.716413099</v>
      </c>
      <c r="AO14" s="1">
        <v>74513296.506538004</v>
      </c>
    </row>
    <row r="15" spans="1:41" x14ac:dyDescent="0.35">
      <c r="A15" s="1">
        <v>53</v>
      </c>
      <c r="B15" s="36" t="s">
        <v>0</v>
      </c>
      <c r="C15" s="1">
        <v>149418.47794752099</v>
      </c>
      <c r="D15" s="1">
        <v>317022.67462577199</v>
      </c>
      <c r="E15" s="1">
        <v>433012.98495795601</v>
      </c>
      <c r="F15" s="1">
        <v>2660395.6372920698</v>
      </c>
      <c r="G15" s="1">
        <v>1302897.6488663</v>
      </c>
      <c r="H15" s="1">
        <v>329794.89314020198</v>
      </c>
      <c r="I15" s="1">
        <v>34082.988363688601</v>
      </c>
      <c r="J15" s="1">
        <v>103606.357864697</v>
      </c>
      <c r="K15" s="1">
        <v>69226.195109321096</v>
      </c>
      <c r="L15" s="1">
        <v>11729409.497790899</v>
      </c>
      <c r="M15" s="1">
        <v>263579.00711207697</v>
      </c>
      <c r="N15" s="1">
        <v>3950466.9526816099</v>
      </c>
      <c r="O15" s="1">
        <v>161034.88201154899</v>
      </c>
      <c r="P15" s="1">
        <v>24360176.330633599</v>
      </c>
      <c r="Q15" s="1">
        <v>301759.33297396603</v>
      </c>
      <c r="R15" s="1">
        <v>64430.559161293801</v>
      </c>
      <c r="S15" s="1">
        <v>706298.89971837099</v>
      </c>
      <c r="T15" s="1">
        <v>2805503.49873746</v>
      </c>
      <c r="U15" s="1">
        <v>2698353.6062835399</v>
      </c>
      <c r="V15" s="1">
        <v>1338758.63441778</v>
      </c>
      <c r="W15" s="1">
        <v>787667.10357761499</v>
      </c>
      <c r="X15" s="1">
        <v>6357032.3995033903</v>
      </c>
      <c r="Y15" s="1">
        <v>908914.31076866901</v>
      </c>
      <c r="Z15" s="1">
        <v>242986.01462332901</v>
      </c>
      <c r="AA15" s="1">
        <v>3646914.0348804202</v>
      </c>
      <c r="AB15" s="1">
        <v>1915949.5066499901</v>
      </c>
      <c r="AC15" s="1">
        <v>9672519.1056796201</v>
      </c>
      <c r="AD15" s="1">
        <v>153191.04678521099</v>
      </c>
      <c r="AE15" s="1">
        <v>1181786.229115</v>
      </c>
      <c r="AF15" s="1">
        <v>418245.54396497499</v>
      </c>
      <c r="AG15" s="1">
        <v>2558402.6554335798</v>
      </c>
      <c r="AH15" s="1">
        <v>1010005.91172487</v>
      </c>
      <c r="AI15" s="1">
        <v>1256445.44930085</v>
      </c>
      <c r="AJ15" s="1">
        <v>11330782.112097399</v>
      </c>
      <c r="AK15" s="1">
        <v>87442.647222018801</v>
      </c>
      <c r="AL15" s="1">
        <v>2713196.7384352498</v>
      </c>
      <c r="AM15" s="1">
        <v>1662140.60997861</v>
      </c>
      <c r="AN15" s="1">
        <v>27415703.451710101</v>
      </c>
      <c r="AO15" s="1">
        <v>63566490.422506101</v>
      </c>
    </row>
    <row r="16" spans="1:41" x14ac:dyDescent="0.35">
      <c r="A16" s="1">
        <v>54</v>
      </c>
      <c r="B16" s="36" t="s">
        <v>0</v>
      </c>
      <c r="C16" s="1">
        <v>108946.360617718</v>
      </c>
      <c r="D16" s="1">
        <v>161487.858159236</v>
      </c>
      <c r="E16" s="1">
        <v>297371.33354776702</v>
      </c>
      <c r="F16" s="1">
        <v>1326800.2514726201</v>
      </c>
      <c r="G16" s="1">
        <v>869300.43095339194</v>
      </c>
      <c r="H16" s="1">
        <v>378555.18928269</v>
      </c>
      <c r="I16" s="1">
        <v>34894.8707445115</v>
      </c>
      <c r="J16" s="1">
        <v>94837.189928444699</v>
      </c>
      <c r="K16" s="1">
        <v>71413.093384483596</v>
      </c>
      <c r="L16" s="1">
        <v>12384611.0849493</v>
      </c>
      <c r="M16" s="1">
        <v>185595.39868476399</v>
      </c>
      <c r="N16" s="1">
        <v>5420212.9051319696</v>
      </c>
      <c r="O16" s="1">
        <v>165824.84496451399</v>
      </c>
      <c r="P16" s="1">
        <v>16318709.5721568</v>
      </c>
      <c r="Q16" s="1">
        <v>443958.67568850599</v>
      </c>
      <c r="R16" s="1">
        <v>62186.344136833497</v>
      </c>
      <c r="S16" s="1">
        <v>714289.879919342</v>
      </c>
      <c r="T16" s="1">
        <v>3155534.9589124699</v>
      </c>
      <c r="U16" s="1">
        <v>2968799.0097583798</v>
      </c>
      <c r="V16" s="1">
        <v>1532793.9006425601</v>
      </c>
      <c r="W16" s="1">
        <v>873879.63697902404</v>
      </c>
      <c r="X16" s="1">
        <v>7117420.7690896802</v>
      </c>
      <c r="Y16" s="1">
        <v>840163.19928399799</v>
      </c>
      <c r="Z16" s="1">
        <v>186077.79492373799</v>
      </c>
      <c r="AA16" s="1">
        <v>3588802.1556714801</v>
      </c>
      <c r="AB16" s="1">
        <v>2243466.1569085401</v>
      </c>
      <c r="AC16" s="1">
        <v>7684508.8047353504</v>
      </c>
      <c r="AD16" s="1">
        <v>165430.84666026701</v>
      </c>
      <c r="AE16" s="1">
        <v>898335.73950196197</v>
      </c>
      <c r="AF16" s="1">
        <v>395227.61676059599</v>
      </c>
      <c r="AG16" s="1">
        <v>1841217.56095932</v>
      </c>
      <c r="AH16" s="1">
        <v>584056.01515851996</v>
      </c>
      <c r="AI16" s="1">
        <v>894529.52538872999</v>
      </c>
      <c r="AJ16" s="1">
        <v>11457361.329129601</v>
      </c>
      <c r="AK16" s="1">
        <v>79984.103987189403</v>
      </c>
      <c r="AL16" s="1">
        <v>2259751.7951552402</v>
      </c>
      <c r="AM16" s="1">
        <v>2450871.43510423</v>
      </c>
      <c r="AN16" s="1">
        <v>27067355.042042699</v>
      </c>
      <c r="AO16" s="1">
        <v>79833129.182884097</v>
      </c>
    </row>
    <row r="17" spans="1:41" x14ac:dyDescent="0.35">
      <c r="A17" s="1">
        <v>57</v>
      </c>
      <c r="B17" s="36" t="s">
        <v>0</v>
      </c>
      <c r="C17" s="1">
        <v>184060.31891851901</v>
      </c>
      <c r="D17" s="1">
        <v>214827.43724846299</v>
      </c>
      <c r="E17" s="1">
        <v>456980.16651435499</v>
      </c>
      <c r="F17" s="1">
        <v>2256450.4617976299</v>
      </c>
      <c r="G17" s="1">
        <v>1248080.89000845</v>
      </c>
      <c r="H17" s="1">
        <v>250903.93899489599</v>
      </c>
      <c r="I17" s="1">
        <v>51423.332838470997</v>
      </c>
      <c r="J17" s="1">
        <v>101838.443632289</v>
      </c>
      <c r="K17" s="1">
        <v>55454.052737988401</v>
      </c>
      <c r="L17" s="1">
        <v>9990119.7890049294</v>
      </c>
      <c r="M17" s="1">
        <v>204306.98128880101</v>
      </c>
      <c r="N17" s="1">
        <v>4146379.7354946402</v>
      </c>
      <c r="O17" s="1">
        <v>166620.13215773701</v>
      </c>
      <c r="P17" s="1">
        <v>30383592.608289</v>
      </c>
      <c r="Q17" s="1">
        <v>273343.25900670397</v>
      </c>
      <c r="R17" s="1">
        <v>74800.339110114597</v>
      </c>
      <c r="S17" s="1">
        <v>676931.12603219994</v>
      </c>
      <c r="T17" s="1">
        <v>2804765.5974019901</v>
      </c>
      <c r="U17" s="1">
        <v>2728012.62649264</v>
      </c>
      <c r="V17" s="1">
        <v>1342680.88532309</v>
      </c>
      <c r="W17" s="1">
        <v>775505.45094070095</v>
      </c>
      <c r="X17" s="1">
        <v>6008877.6152032996</v>
      </c>
      <c r="Y17" s="1">
        <v>1170809.6448639501</v>
      </c>
      <c r="Z17" s="1">
        <v>216275.886618057</v>
      </c>
      <c r="AA17" s="1">
        <v>3526748.6419955902</v>
      </c>
      <c r="AB17" s="1">
        <v>2100324.0903125601</v>
      </c>
      <c r="AC17" s="1">
        <v>6849412.08171714</v>
      </c>
      <c r="AD17" s="1">
        <v>207583.86278802599</v>
      </c>
      <c r="AE17" s="1">
        <v>1289634.7537029099</v>
      </c>
      <c r="AF17" s="1">
        <v>565552.22402305296</v>
      </c>
      <c r="AG17" s="1">
        <v>2575537.09899671</v>
      </c>
      <c r="AH17" s="1">
        <v>1066649.6201537801</v>
      </c>
      <c r="AI17" s="1">
        <v>1217653.19675986</v>
      </c>
      <c r="AJ17" s="1">
        <v>11210695.423004599</v>
      </c>
      <c r="AK17" s="1">
        <v>164128.29511149001</v>
      </c>
      <c r="AL17" s="1">
        <v>2522291.8710528198</v>
      </c>
      <c r="AM17" s="1">
        <v>1806100.3351324</v>
      </c>
      <c r="AN17" s="1">
        <v>26294802.9313563</v>
      </c>
      <c r="AO17" s="1">
        <v>74177869.213091299</v>
      </c>
    </row>
    <row r="18" spans="1:41" x14ac:dyDescent="0.35">
      <c r="A18" s="1">
        <v>56</v>
      </c>
      <c r="B18" s="36" t="s">
        <v>0</v>
      </c>
      <c r="C18" s="1">
        <v>149722.24307615799</v>
      </c>
      <c r="D18" s="1">
        <v>190963.26731572699</v>
      </c>
      <c r="E18" s="1">
        <v>329200.81605284999</v>
      </c>
      <c r="F18" s="1">
        <v>1887221.3078278599</v>
      </c>
      <c r="G18" s="1">
        <v>876318.08982596104</v>
      </c>
      <c r="H18" s="1">
        <v>356070.61999391601</v>
      </c>
      <c r="I18" s="1">
        <v>40531.288934039199</v>
      </c>
      <c r="J18" s="1">
        <v>127571.221746639</v>
      </c>
      <c r="K18" s="1">
        <v>73625.493010259102</v>
      </c>
      <c r="L18" s="1">
        <v>9176115.0891692694</v>
      </c>
      <c r="M18" s="1">
        <v>165765.27853629601</v>
      </c>
      <c r="N18" s="1">
        <v>4243133.6114630802</v>
      </c>
      <c r="O18" s="1">
        <v>168113.02933222</v>
      </c>
      <c r="P18" s="1">
        <v>25513009.324309401</v>
      </c>
      <c r="Q18" s="1">
        <v>273935.28118655598</v>
      </c>
      <c r="R18" s="1">
        <v>62841.5488578843</v>
      </c>
      <c r="S18" s="1">
        <v>718131.18735013099</v>
      </c>
      <c r="T18" s="1">
        <v>2644750.6592955799</v>
      </c>
      <c r="U18" s="1">
        <v>2562212.37031384</v>
      </c>
      <c r="V18" s="1">
        <v>1154247.2750653001</v>
      </c>
      <c r="W18" s="1">
        <v>522177.94131301699</v>
      </c>
      <c r="X18" s="1">
        <v>4795185.88568056</v>
      </c>
      <c r="Y18" s="1">
        <v>747775.15231883596</v>
      </c>
      <c r="Z18" s="1">
        <v>216780.86058544501</v>
      </c>
      <c r="AA18" s="1">
        <v>4066061.1120261601</v>
      </c>
      <c r="AB18" s="1">
        <v>1847826.60772184</v>
      </c>
      <c r="AC18" s="1">
        <v>6484397.7860830696</v>
      </c>
      <c r="AD18" s="1">
        <v>193227.58824849501</v>
      </c>
      <c r="AE18" s="1">
        <v>836894.17700503895</v>
      </c>
      <c r="AF18" s="1">
        <v>394388.98144785297</v>
      </c>
      <c r="AG18" s="1">
        <v>1993355.49882766</v>
      </c>
      <c r="AH18" s="1">
        <v>635734.34835414204</v>
      </c>
      <c r="AI18" s="1">
        <v>1003939.5127625</v>
      </c>
      <c r="AJ18" s="1">
        <v>9697066.6832128298</v>
      </c>
      <c r="AK18" s="1">
        <v>108023.126178354</v>
      </c>
      <c r="AL18" s="1">
        <v>1927629.3733644499</v>
      </c>
      <c r="AM18" s="1">
        <v>1861409.20308287</v>
      </c>
      <c r="AN18" s="1">
        <v>21155540.9454077</v>
      </c>
      <c r="AO18" s="1">
        <v>70850566.334968999</v>
      </c>
    </row>
    <row r="19" spans="1:41" x14ac:dyDescent="0.35">
      <c r="A19" s="1">
        <v>58</v>
      </c>
      <c r="B19" s="36" t="s">
        <v>0</v>
      </c>
      <c r="C19" s="1">
        <v>114324.41297729099</v>
      </c>
      <c r="D19" s="1">
        <v>177473.248328293</v>
      </c>
      <c r="E19" s="1">
        <v>353812.29224064498</v>
      </c>
      <c r="F19" s="1">
        <v>1476033.6228593001</v>
      </c>
      <c r="G19" s="1">
        <v>734457.47098971996</v>
      </c>
      <c r="H19" s="1">
        <v>309328.56488422002</v>
      </c>
      <c r="I19" s="1">
        <v>36925.8035487788</v>
      </c>
      <c r="J19" s="1">
        <v>108089.20146284001</v>
      </c>
      <c r="K19" s="1">
        <v>48589.451321378503</v>
      </c>
      <c r="L19" s="1">
        <v>8561175.3108654805</v>
      </c>
      <c r="M19" s="1">
        <v>157351.594588198</v>
      </c>
      <c r="N19" s="1">
        <v>5305990.4656811599</v>
      </c>
      <c r="O19" s="1">
        <v>202173.55243459501</v>
      </c>
      <c r="P19" s="1">
        <v>35050419.474531502</v>
      </c>
      <c r="Q19" s="1">
        <v>269248.97857992997</v>
      </c>
      <c r="R19" s="1">
        <v>81574.408418375693</v>
      </c>
      <c r="S19" s="1">
        <v>755996.03821059305</v>
      </c>
      <c r="T19" s="1">
        <v>3103026.25673615</v>
      </c>
      <c r="U19" s="1">
        <v>3041307.45042744</v>
      </c>
      <c r="V19" s="1">
        <v>1218141.6795079701</v>
      </c>
      <c r="W19" s="1">
        <v>739543.19590893795</v>
      </c>
      <c r="X19" s="1">
        <v>5130783.3631180804</v>
      </c>
      <c r="Y19" s="1">
        <v>1019489.16140935</v>
      </c>
      <c r="Z19" s="1">
        <v>157463.076913183</v>
      </c>
      <c r="AA19" s="1">
        <v>3794048.34533162</v>
      </c>
      <c r="AB19" s="1">
        <v>2232348.4790459499</v>
      </c>
      <c r="AC19" s="1">
        <v>7198922.74299506</v>
      </c>
      <c r="AD19" s="1">
        <v>259685.56245707101</v>
      </c>
      <c r="AE19" s="1">
        <v>898515.23285904701</v>
      </c>
      <c r="AF19" s="1">
        <v>497685.63090171502</v>
      </c>
      <c r="AG19" s="1">
        <v>1715224.1353476199</v>
      </c>
      <c r="AH19" s="1">
        <v>754367.660686307</v>
      </c>
      <c r="AI19" s="1">
        <v>722792.69709626201</v>
      </c>
      <c r="AJ19" s="1">
        <v>8885490.7811064199</v>
      </c>
      <c r="AK19" s="1">
        <v>126387.97752725901</v>
      </c>
      <c r="AL19" s="1">
        <v>2155056.6872189501</v>
      </c>
      <c r="AM19" s="1">
        <v>1962703.8146392701</v>
      </c>
      <c r="AN19" s="1">
        <v>22496550.288396802</v>
      </c>
      <c r="AO19" s="1">
        <v>83348867.352926806</v>
      </c>
    </row>
    <row r="20" spans="1:41" x14ac:dyDescent="0.35">
      <c r="A20" s="1">
        <v>60</v>
      </c>
      <c r="B20" s="36" t="s">
        <v>0</v>
      </c>
      <c r="C20" s="1">
        <v>175316.78787987499</v>
      </c>
      <c r="D20" s="1">
        <v>208100.068398073</v>
      </c>
      <c r="E20" s="1">
        <v>528042.07043406402</v>
      </c>
      <c r="F20" s="1">
        <v>2019723.3798350401</v>
      </c>
      <c r="G20" s="1">
        <v>1058542.9705264301</v>
      </c>
      <c r="H20" s="1">
        <v>246504.54603489101</v>
      </c>
      <c r="I20" s="1">
        <v>49763.526555177501</v>
      </c>
      <c r="J20" s="1">
        <v>103030.558801323</v>
      </c>
      <c r="K20" s="1">
        <v>51094.031546809703</v>
      </c>
      <c r="L20" s="1">
        <v>9227111.7634514403</v>
      </c>
      <c r="M20" s="1">
        <v>194130.24962285001</v>
      </c>
      <c r="N20" s="1">
        <v>2998011.91016956</v>
      </c>
      <c r="O20" s="1">
        <v>104862.482734431</v>
      </c>
      <c r="P20" s="1">
        <v>16368629.273201101</v>
      </c>
      <c r="Q20" s="1">
        <v>397476.33472430502</v>
      </c>
      <c r="R20" s="1">
        <v>68878.768654226602</v>
      </c>
      <c r="S20" s="1">
        <v>745190.24100279005</v>
      </c>
      <c r="T20" s="1">
        <v>3212059.79527723</v>
      </c>
      <c r="U20" s="1">
        <v>2927587.4916659002</v>
      </c>
      <c r="V20" s="1">
        <v>1307229.52012275</v>
      </c>
      <c r="W20" s="1">
        <v>734340.50032544695</v>
      </c>
      <c r="X20" s="1">
        <v>5669356.8105258401</v>
      </c>
      <c r="Y20" s="1">
        <v>967687.05681159301</v>
      </c>
      <c r="Z20" s="1">
        <v>191705.68033055501</v>
      </c>
      <c r="AA20" s="1">
        <v>4863227.5460056299</v>
      </c>
      <c r="AB20" s="1">
        <v>2632556.5089304</v>
      </c>
      <c r="AC20" s="1">
        <v>6968612.2999837603</v>
      </c>
      <c r="AD20" s="1">
        <v>259836.392015216</v>
      </c>
      <c r="AE20" s="1">
        <v>1146117.14231971</v>
      </c>
      <c r="AF20" s="1">
        <v>690072.58231813903</v>
      </c>
      <c r="AG20" s="1">
        <v>2360356.2214211002</v>
      </c>
      <c r="AH20" s="1">
        <v>981688.75666035304</v>
      </c>
      <c r="AI20" s="1">
        <v>1029974.9836264499</v>
      </c>
      <c r="AJ20" s="1">
        <v>9380671.2696320303</v>
      </c>
      <c r="AK20" s="1">
        <v>178872.482645098</v>
      </c>
      <c r="AL20" s="1">
        <v>2903627.7588922698</v>
      </c>
      <c r="AM20" s="1">
        <v>1726902.44283767</v>
      </c>
      <c r="AN20" s="1">
        <v>21420134.879890501</v>
      </c>
      <c r="AO20" s="1">
        <v>57093014.6937977</v>
      </c>
    </row>
    <row r="21" spans="1:41" x14ac:dyDescent="0.35">
      <c r="A21" s="1">
        <v>62</v>
      </c>
      <c r="B21" s="36" t="s">
        <v>0</v>
      </c>
      <c r="C21" s="1">
        <v>210929.97262093</v>
      </c>
      <c r="D21" s="1">
        <v>182786.85515044801</v>
      </c>
      <c r="E21" s="1">
        <v>431468.5543134</v>
      </c>
      <c r="F21" s="1">
        <v>2741086.5827193498</v>
      </c>
      <c r="G21" s="1">
        <v>920275.29162488005</v>
      </c>
      <c r="H21" s="1">
        <v>262637.83949909598</v>
      </c>
      <c r="I21" s="1">
        <v>55197.005690569502</v>
      </c>
      <c r="J21" s="1">
        <v>98216.880943632597</v>
      </c>
      <c r="K21" s="1">
        <v>66839.120357788197</v>
      </c>
      <c r="L21" s="1">
        <v>9590877.3771970402</v>
      </c>
      <c r="M21" s="1">
        <v>202053.72826857099</v>
      </c>
      <c r="N21" s="1">
        <v>3948748.44597694</v>
      </c>
      <c r="O21" s="1">
        <v>129819.12333430001</v>
      </c>
      <c r="P21" s="1">
        <v>23403851.035123002</v>
      </c>
      <c r="Q21" s="1">
        <v>285648.61220467102</v>
      </c>
      <c r="R21" s="1">
        <v>73675.4099427123</v>
      </c>
      <c r="S21" s="1">
        <v>933448.30243850499</v>
      </c>
      <c r="T21" s="1">
        <v>3474566.88750342</v>
      </c>
      <c r="U21" s="1">
        <v>3439277.3896043198</v>
      </c>
      <c r="V21" s="1">
        <v>1595433.3898221699</v>
      </c>
      <c r="W21" s="1">
        <v>641325.03318621998</v>
      </c>
      <c r="X21" s="1">
        <v>4874036.0171218598</v>
      </c>
      <c r="Y21" s="1">
        <v>758554.64950753096</v>
      </c>
      <c r="Z21" s="1">
        <v>247638.19007870799</v>
      </c>
      <c r="AA21" s="1">
        <v>3793811.83809178</v>
      </c>
      <c r="AB21" s="1">
        <v>1888719.56059423</v>
      </c>
      <c r="AC21" s="1">
        <v>6949329.6275635399</v>
      </c>
      <c r="AD21" s="1">
        <v>187971.54423373999</v>
      </c>
      <c r="AE21" s="1">
        <v>933207.07960598497</v>
      </c>
      <c r="AF21" s="1">
        <v>541630.65797292895</v>
      </c>
      <c r="AG21" s="1">
        <v>2365250.0988833201</v>
      </c>
      <c r="AH21" s="1">
        <v>1118718.4154425501</v>
      </c>
      <c r="AI21" s="1">
        <v>1364321.7290093601</v>
      </c>
      <c r="AJ21" s="1">
        <v>9363582.2839254793</v>
      </c>
      <c r="AK21" s="1">
        <v>151009.58123282599</v>
      </c>
      <c r="AL21" s="1">
        <v>2711170.98304608</v>
      </c>
      <c r="AM21" s="1">
        <v>1611510.13530123</v>
      </c>
      <c r="AN21" s="1">
        <v>26996727.293846499</v>
      </c>
      <c r="AO21" s="1">
        <v>67015398.982812501</v>
      </c>
    </row>
    <row r="22" spans="1:41" x14ac:dyDescent="0.35">
      <c r="A22" s="1">
        <v>63</v>
      </c>
      <c r="B22" s="36" t="s">
        <v>0</v>
      </c>
      <c r="C22" s="1">
        <v>148792.01362922799</v>
      </c>
      <c r="D22" s="1">
        <v>206832.44007146399</v>
      </c>
      <c r="E22" s="1">
        <v>390924.99708061502</v>
      </c>
      <c r="F22" s="1">
        <v>1969734.0402877301</v>
      </c>
      <c r="G22" s="1">
        <v>1262224.58296079</v>
      </c>
      <c r="H22" s="1">
        <v>339786.095889972</v>
      </c>
      <c r="I22" s="1">
        <v>50262.297491283898</v>
      </c>
      <c r="J22" s="1">
        <v>155787.000727796</v>
      </c>
      <c r="K22" s="1">
        <v>66333.692230213695</v>
      </c>
      <c r="L22" s="1">
        <v>8897259.1302997693</v>
      </c>
      <c r="M22" s="1">
        <v>210215.846025298</v>
      </c>
      <c r="N22" s="1">
        <v>4236198.5727972202</v>
      </c>
      <c r="O22" s="1">
        <v>147537.51310035001</v>
      </c>
      <c r="P22" s="1">
        <v>20675931.394276202</v>
      </c>
      <c r="Q22" s="1">
        <v>249972.398304109</v>
      </c>
      <c r="R22" s="1">
        <v>68416.109608358005</v>
      </c>
      <c r="S22" s="1">
        <v>693231.82938151201</v>
      </c>
      <c r="T22" s="1">
        <v>2723677.9149520602</v>
      </c>
      <c r="U22" s="1">
        <v>2596060.22711511</v>
      </c>
      <c r="V22" s="1">
        <v>1097530.69428143</v>
      </c>
      <c r="W22" s="1">
        <v>662757.27702315804</v>
      </c>
      <c r="X22" s="1">
        <v>6095478.2145443596</v>
      </c>
      <c r="Y22" s="1">
        <v>1044655.5341093499</v>
      </c>
      <c r="Z22" s="1">
        <v>225551.50802517001</v>
      </c>
      <c r="AA22" s="1">
        <v>4200795.3229890103</v>
      </c>
      <c r="AB22" s="1">
        <v>2265540.00012438</v>
      </c>
      <c r="AC22" s="1">
        <v>7966530.7979656402</v>
      </c>
      <c r="AD22" s="1">
        <v>226386.84665215699</v>
      </c>
      <c r="AE22" s="1">
        <v>1117610.5232028801</v>
      </c>
      <c r="AF22" s="1">
        <v>516212.88522061898</v>
      </c>
      <c r="AG22" s="1">
        <v>2545754.60302216</v>
      </c>
      <c r="AH22" s="1">
        <v>957734.55170409696</v>
      </c>
      <c r="AI22" s="1">
        <v>1199939.9818778001</v>
      </c>
      <c r="AJ22" s="1">
        <v>13951618.4603358</v>
      </c>
      <c r="AK22" s="1">
        <v>122493.54104632299</v>
      </c>
      <c r="AL22" s="1">
        <v>3124686.0419750302</v>
      </c>
      <c r="AM22" s="1">
        <v>1846361.98597888</v>
      </c>
      <c r="AN22" s="1">
        <v>17570060.353574801</v>
      </c>
      <c r="AO22" s="1">
        <v>56392556.808607101</v>
      </c>
    </row>
    <row r="23" spans="1:41" x14ac:dyDescent="0.35">
      <c r="A23" s="1">
        <v>64</v>
      </c>
      <c r="B23" s="36" t="s">
        <v>0</v>
      </c>
      <c r="C23" s="1">
        <v>152517.62339378399</v>
      </c>
      <c r="D23" s="1">
        <v>196107.85827610799</v>
      </c>
      <c r="E23" s="1">
        <v>518298.08508322499</v>
      </c>
      <c r="F23" s="1">
        <v>2301317.59755769</v>
      </c>
      <c r="G23" s="1">
        <v>1178854.5851207899</v>
      </c>
      <c r="H23" s="1">
        <v>405541.03844207799</v>
      </c>
      <c r="I23" s="1">
        <v>45521.2624447567</v>
      </c>
      <c r="J23" s="1">
        <v>110687.39039412</v>
      </c>
      <c r="K23" s="1">
        <v>51046.2209775835</v>
      </c>
      <c r="L23" s="1">
        <v>10508876.282013901</v>
      </c>
      <c r="M23" s="1">
        <v>218309.53209949701</v>
      </c>
      <c r="N23" s="1">
        <v>6645386.1945435796</v>
      </c>
      <c r="O23" s="1">
        <v>208322.52503452799</v>
      </c>
      <c r="P23" s="1">
        <v>40686778.379314497</v>
      </c>
      <c r="Q23" s="1">
        <v>384833.27991533501</v>
      </c>
      <c r="R23" s="1">
        <v>101442.043180265</v>
      </c>
      <c r="S23" s="1">
        <v>905159.55496750597</v>
      </c>
      <c r="T23" s="1">
        <v>3839783.4490278498</v>
      </c>
      <c r="U23" s="1">
        <v>3636102.3338480098</v>
      </c>
      <c r="V23" s="1">
        <v>1449114.2414506599</v>
      </c>
      <c r="W23" s="1">
        <v>743553.04148520797</v>
      </c>
      <c r="X23" s="1">
        <v>4616976.5048357798</v>
      </c>
      <c r="Y23" s="1">
        <v>899508.09272260196</v>
      </c>
      <c r="Z23" s="1">
        <v>223542.19070399299</v>
      </c>
      <c r="AA23" s="1">
        <v>6170589.6288676001</v>
      </c>
      <c r="AB23" s="1">
        <v>2782076.1766485102</v>
      </c>
      <c r="AC23" s="1">
        <v>7140742.2401414597</v>
      </c>
      <c r="AD23" s="1">
        <v>273764.29073589703</v>
      </c>
      <c r="AE23" s="1">
        <v>1140377.62542327</v>
      </c>
      <c r="AF23" s="1">
        <v>726041.96482363495</v>
      </c>
      <c r="AG23" s="1">
        <v>2448821.6583943199</v>
      </c>
      <c r="AH23" s="1">
        <v>1050184.40401981</v>
      </c>
      <c r="AI23" s="1">
        <v>1141669.74513998</v>
      </c>
      <c r="AJ23" s="1">
        <v>10602992.5561837</v>
      </c>
      <c r="AK23" s="1">
        <v>159044.51837240701</v>
      </c>
      <c r="AL23" s="1">
        <v>2983010.4256557999</v>
      </c>
      <c r="AM23" s="1">
        <v>2065759.69209411</v>
      </c>
      <c r="AN23" s="1">
        <v>23396586.194379501</v>
      </c>
      <c r="AO23" s="1">
        <v>82013042.700449497</v>
      </c>
    </row>
    <row r="24" spans="1:41" x14ac:dyDescent="0.35">
      <c r="A24" s="1">
        <v>66</v>
      </c>
      <c r="B24" s="36" t="s">
        <v>0</v>
      </c>
      <c r="C24" s="1">
        <v>119580.174699683</v>
      </c>
      <c r="D24" s="1">
        <v>152687.698763639</v>
      </c>
      <c r="E24" s="1">
        <v>323782.22129189398</v>
      </c>
      <c r="F24" s="1">
        <v>1392001.4356718599</v>
      </c>
      <c r="G24" s="1">
        <v>704452.30350390601</v>
      </c>
      <c r="H24" s="1">
        <v>224761.16233904299</v>
      </c>
      <c r="I24" s="1">
        <v>48199.2803991529</v>
      </c>
      <c r="J24" s="1">
        <v>87051.456113353604</v>
      </c>
      <c r="K24" s="1">
        <v>51306.8825135191</v>
      </c>
      <c r="L24" s="1">
        <v>8893572.8716797791</v>
      </c>
      <c r="M24" s="1">
        <v>190553.11492918199</v>
      </c>
      <c r="N24" s="1">
        <v>3919105.70802574</v>
      </c>
      <c r="O24" s="1">
        <v>145677.58318712001</v>
      </c>
      <c r="P24" s="1">
        <v>26477921.3009707</v>
      </c>
      <c r="Q24" s="1">
        <v>326233.76558128401</v>
      </c>
      <c r="R24" s="1">
        <v>108697.122093932</v>
      </c>
      <c r="S24" s="1">
        <v>818557.35602492897</v>
      </c>
      <c r="T24" s="1">
        <v>4206038.2041924102</v>
      </c>
      <c r="U24" s="1">
        <v>4212174.3209273098</v>
      </c>
      <c r="V24" s="1">
        <v>1574553.9299178</v>
      </c>
      <c r="W24" s="1">
        <v>722316.92674015299</v>
      </c>
      <c r="X24" s="1">
        <v>5249050.4325262103</v>
      </c>
      <c r="Y24" s="1">
        <v>924931.79733995604</v>
      </c>
      <c r="Z24" s="1">
        <v>218832.58984947001</v>
      </c>
      <c r="AA24" s="1">
        <v>3622634.8622581</v>
      </c>
      <c r="AB24" s="1">
        <v>2079747.4943751399</v>
      </c>
      <c r="AC24" s="1">
        <v>7416765.9860064397</v>
      </c>
      <c r="AD24" s="1">
        <v>197523.403732771</v>
      </c>
      <c r="AE24" s="1">
        <v>874087.73842721595</v>
      </c>
      <c r="AF24" s="1">
        <v>499766.959711153</v>
      </c>
      <c r="AG24" s="1">
        <v>2141835.8250020598</v>
      </c>
      <c r="AH24" s="1">
        <v>885121.87590054004</v>
      </c>
      <c r="AI24" s="1">
        <v>1156557.6963263</v>
      </c>
      <c r="AJ24" s="1">
        <v>10504099.2476661</v>
      </c>
      <c r="AK24" s="1">
        <v>137881.74814433599</v>
      </c>
      <c r="AL24" s="1">
        <v>2815928.3905842099</v>
      </c>
      <c r="AM24" s="1">
        <v>1705596.73535761</v>
      </c>
      <c r="AN24" s="1">
        <v>14947136.952336499</v>
      </c>
      <c r="AO24" s="1">
        <v>60389322.022047102</v>
      </c>
    </row>
    <row r="25" spans="1:41" x14ac:dyDescent="0.35">
      <c r="A25" s="1">
        <v>69</v>
      </c>
      <c r="B25" s="36" t="s">
        <v>0</v>
      </c>
      <c r="C25" s="1">
        <v>153438.284315261</v>
      </c>
      <c r="D25" s="1">
        <v>198513.64913455601</v>
      </c>
      <c r="E25" s="1">
        <v>373964.92988313601</v>
      </c>
      <c r="F25" s="1">
        <v>1627986.97951898</v>
      </c>
      <c r="G25" s="1">
        <v>944992.51529599598</v>
      </c>
      <c r="H25" s="1">
        <v>324800.75543138501</v>
      </c>
      <c r="I25" s="1">
        <v>61901.918464565802</v>
      </c>
      <c r="J25" s="1">
        <v>139163.31553478699</v>
      </c>
      <c r="K25" s="1">
        <v>54747.312925524799</v>
      </c>
      <c r="L25" s="1">
        <v>9605890.3698942997</v>
      </c>
      <c r="M25" s="1">
        <v>162435.23118016301</v>
      </c>
      <c r="N25" s="1">
        <v>4560140.7888636896</v>
      </c>
      <c r="O25" s="1">
        <v>163256.576500683</v>
      </c>
      <c r="P25" s="1">
        <v>19037118.363922901</v>
      </c>
      <c r="Q25" s="1">
        <v>307316.77025361703</v>
      </c>
      <c r="R25" s="1">
        <v>61687.486482590801</v>
      </c>
      <c r="S25" s="1">
        <v>752765.112211723</v>
      </c>
      <c r="T25" s="1">
        <v>2955120.0632868898</v>
      </c>
      <c r="U25" s="1">
        <v>3047456.0234242999</v>
      </c>
      <c r="V25" s="1">
        <v>1452684.3771482201</v>
      </c>
      <c r="W25" s="1">
        <v>440739.00665028399</v>
      </c>
      <c r="X25" s="1">
        <v>4824148.8767769597</v>
      </c>
      <c r="Y25" s="1">
        <v>1011618.47740893</v>
      </c>
      <c r="Z25" s="1">
        <v>169490.06156627301</v>
      </c>
      <c r="AA25" s="1">
        <v>4442867.7433867399</v>
      </c>
      <c r="AB25" s="1">
        <v>2244307.88504289</v>
      </c>
      <c r="AC25" s="1">
        <v>7379245.8488172302</v>
      </c>
      <c r="AD25" s="1">
        <v>255980.60118059401</v>
      </c>
      <c r="AE25" s="1">
        <v>930210.86289375904</v>
      </c>
      <c r="AF25" s="1">
        <v>503519.067071167</v>
      </c>
      <c r="AG25" s="1">
        <v>2032271.3731033399</v>
      </c>
      <c r="AH25" s="1">
        <v>848929.19701077195</v>
      </c>
      <c r="AI25" s="1">
        <v>1123264.3530838301</v>
      </c>
      <c r="AJ25" s="1">
        <v>11212260.462243101</v>
      </c>
      <c r="AK25" s="1">
        <v>135573.53986513399</v>
      </c>
      <c r="AL25" s="1">
        <v>2776908.9374578898</v>
      </c>
      <c r="AM25" s="1">
        <v>2058377.9590270401</v>
      </c>
      <c r="AN25" s="1">
        <v>27223042.237238999</v>
      </c>
      <c r="AO25" s="1">
        <v>57134033.861444198</v>
      </c>
    </row>
    <row r="26" spans="1:41" x14ac:dyDescent="0.35">
      <c r="A26" s="1">
        <v>70</v>
      </c>
      <c r="B26" s="36" t="s">
        <v>0</v>
      </c>
      <c r="C26" s="1">
        <v>182026.19711148899</v>
      </c>
      <c r="D26" s="1">
        <v>203739.61921026799</v>
      </c>
      <c r="E26" s="1">
        <v>507411.59991807299</v>
      </c>
      <c r="F26" s="1">
        <v>2959157.84578508</v>
      </c>
      <c r="G26" s="1">
        <v>1847765.9774936601</v>
      </c>
      <c r="H26" s="1">
        <v>289365.02787326602</v>
      </c>
      <c r="I26" s="1">
        <v>58696.719878546297</v>
      </c>
      <c r="J26" s="1">
        <v>104037.62598182401</v>
      </c>
      <c r="K26" s="1">
        <v>70622.224197974196</v>
      </c>
      <c r="L26" s="1">
        <v>8636568.2275966592</v>
      </c>
      <c r="M26" s="1">
        <v>213628.29693539301</v>
      </c>
      <c r="N26" s="1">
        <v>4333176.7872933298</v>
      </c>
      <c r="O26" s="1">
        <v>209747.246043747</v>
      </c>
      <c r="P26" s="1">
        <v>27709780.875532199</v>
      </c>
      <c r="Q26" s="1">
        <v>268660.39265884098</v>
      </c>
      <c r="R26" s="1">
        <v>78717.548513200702</v>
      </c>
      <c r="S26" s="1">
        <v>899449.75543302996</v>
      </c>
      <c r="T26" s="1">
        <v>3032537.9090204602</v>
      </c>
      <c r="U26" s="1">
        <v>3080496.7277109702</v>
      </c>
      <c r="V26" s="1">
        <v>1342235.2275207201</v>
      </c>
      <c r="W26" s="1">
        <v>866072.09156084503</v>
      </c>
      <c r="X26" s="1">
        <v>5572870.0050052404</v>
      </c>
      <c r="Y26" s="1">
        <v>897467.32187381701</v>
      </c>
      <c r="Z26" s="1">
        <v>271957.87470967602</v>
      </c>
      <c r="AA26" s="1">
        <v>3203526.1663941299</v>
      </c>
      <c r="AB26" s="1">
        <v>1816095.2818241301</v>
      </c>
      <c r="AC26" s="1">
        <v>7824604.6959257703</v>
      </c>
      <c r="AD26" s="1">
        <v>157084.38890545201</v>
      </c>
      <c r="AE26" s="1">
        <v>1194721.11597638</v>
      </c>
      <c r="AF26" s="1">
        <v>530685.397899303</v>
      </c>
      <c r="AG26" s="1">
        <v>2890203.4078012402</v>
      </c>
      <c r="AH26" s="1">
        <v>895168.27273986302</v>
      </c>
      <c r="AI26" s="1">
        <v>1405947.25812887</v>
      </c>
      <c r="AJ26" s="1">
        <v>13854064.785526199</v>
      </c>
      <c r="AK26" s="1">
        <v>117687.17942760199</v>
      </c>
      <c r="AL26" s="1">
        <v>2516660.4283081102</v>
      </c>
      <c r="AM26" s="1">
        <v>1453573.0646418701</v>
      </c>
      <c r="AN26" s="1">
        <v>25255932.163457301</v>
      </c>
      <c r="AO26" s="1">
        <v>58967544.462823503</v>
      </c>
    </row>
    <row r="27" spans="1:41" x14ac:dyDescent="0.35">
      <c r="A27" s="1">
        <v>71</v>
      </c>
      <c r="B27" s="36" t="s">
        <v>0</v>
      </c>
      <c r="C27" s="1">
        <v>53941.535490000002</v>
      </c>
      <c r="D27" s="1">
        <v>126490.33310126601</v>
      </c>
      <c r="E27" s="1">
        <v>300858.436805946</v>
      </c>
      <c r="F27" s="1">
        <v>1240228.66185775</v>
      </c>
      <c r="G27" s="1">
        <v>707259.83668058703</v>
      </c>
      <c r="H27" s="1">
        <v>313484.951044271</v>
      </c>
      <c r="I27" s="1">
        <v>58315.909383252503</v>
      </c>
      <c r="J27" s="1">
        <v>111816.354823667</v>
      </c>
      <c r="K27" s="1">
        <v>48403.608285995797</v>
      </c>
      <c r="L27" s="1">
        <v>9971179.7607862409</v>
      </c>
      <c r="M27" s="1">
        <v>183011.214495808</v>
      </c>
      <c r="N27" s="1">
        <v>3636779.5401292602</v>
      </c>
      <c r="O27" s="1">
        <v>139275.27553414399</v>
      </c>
      <c r="P27" s="1">
        <v>14965722.3226717</v>
      </c>
      <c r="Q27" s="1">
        <v>311845.81816268899</v>
      </c>
      <c r="R27" s="1">
        <v>54477.7014810865</v>
      </c>
      <c r="S27" s="1">
        <v>753896.82487788401</v>
      </c>
      <c r="T27" s="1">
        <v>3327690.9129528799</v>
      </c>
      <c r="U27" s="1">
        <v>3437508.7081241598</v>
      </c>
      <c r="V27" s="1">
        <v>1677679.7469945401</v>
      </c>
      <c r="W27" s="1">
        <v>351689.44940591202</v>
      </c>
      <c r="X27" s="1">
        <v>3818589.8522346201</v>
      </c>
      <c r="Y27" s="1">
        <v>884739.82364230801</v>
      </c>
      <c r="Z27" s="1">
        <v>247935.29261115601</v>
      </c>
      <c r="AA27" s="1">
        <v>3938291.92005848</v>
      </c>
      <c r="AB27" s="1">
        <v>1952745.5296060899</v>
      </c>
      <c r="AC27" s="1">
        <v>7755779.8871910097</v>
      </c>
      <c r="AD27" s="1">
        <v>255804.180182513</v>
      </c>
      <c r="AE27" s="1">
        <v>863987.10097070399</v>
      </c>
      <c r="AF27" s="1">
        <v>451542.77664695802</v>
      </c>
      <c r="AG27" s="1">
        <v>2048255.0651878801</v>
      </c>
      <c r="AH27" s="1">
        <v>752186.15222809697</v>
      </c>
      <c r="AI27" s="1">
        <v>1059477.1584516999</v>
      </c>
      <c r="AJ27" s="1">
        <v>8148732.3703019898</v>
      </c>
      <c r="AK27" s="1">
        <v>115776.32652141601</v>
      </c>
      <c r="AL27" s="1">
        <v>2088917.47462557</v>
      </c>
      <c r="AM27" s="1">
        <v>1905053.5613152401</v>
      </c>
      <c r="AN27" s="1">
        <v>22471446.4204791</v>
      </c>
      <c r="AO27" s="1">
        <v>44255808.1900893</v>
      </c>
    </row>
    <row r="28" spans="1:41" x14ac:dyDescent="0.35">
      <c r="A28" s="1">
        <v>16</v>
      </c>
      <c r="B28" s="36" t="s">
        <v>1</v>
      </c>
      <c r="C28" s="1">
        <v>72597.414277429998</v>
      </c>
      <c r="D28" s="1">
        <v>71147.824909201197</v>
      </c>
      <c r="E28" s="1">
        <v>233130.153777589</v>
      </c>
      <c r="F28" s="1">
        <v>652512.55246671604</v>
      </c>
      <c r="G28" s="1">
        <v>360633.83133304102</v>
      </c>
      <c r="H28" s="1">
        <v>97936.838540640398</v>
      </c>
      <c r="I28" s="1">
        <v>18536.4120386303</v>
      </c>
      <c r="J28" s="1">
        <v>41455.354632822004</v>
      </c>
      <c r="K28" s="1">
        <v>57899.850398434799</v>
      </c>
      <c r="L28" s="1">
        <v>3049516.1766314898</v>
      </c>
      <c r="M28" s="1">
        <v>72988.683229724295</v>
      </c>
      <c r="N28" s="1">
        <v>2676744.19718508</v>
      </c>
      <c r="O28" s="1">
        <v>102315.69557014899</v>
      </c>
      <c r="P28" s="1">
        <v>10814402.1348492</v>
      </c>
      <c r="Q28" s="1">
        <v>131381.49991946301</v>
      </c>
      <c r="R28" s="1">
        <v>32577.726466915599</v>
      </c>
      <c r="S28" s="1">
        <v>263363.95792642399</v>
      </c>
      <c r="T28" s="1">
        <v>1868164.5426121801</v>
      </c>
      <c r="U28" s="1">
        <v>1561073.63342333</v>
      </c>
      <c r="V28" s="1">
        <v>504162.34842655499</v>
      </c>
      <c r="W28" s="1">
        <v>169364.87032895899</v>
      </c>
      <c r="X28" s="1">
        <v>2126028.8458818998</v>
      </c>
      <c r="Y28" s="1">
        <v>370698.69345960498</v>
      </c>
      <c r="Z28" s="1">
        <v>73260.830341695706</v>
      </c>
      <c r="AA28" s="1">
        <v>2306549.6272102701</v>
      </c>
      <c r="AB28" s="1">
        <v>1048009.73611017</v>
      </c>
      <c r="AC28" s="1">
        <v>2930296.6849118299</v>
      </c>
      <c r="AD28" s="1">
        <v>130023.109616659</v>
      </c>
      <c r="AE28" s="1">
        <v>364309.17097143899</v>
      </c>
      <c r="AF28" s="1">
        <v>193623.207922025</v>
      </c>
      <c r="AG28" s="1">
        <v>671888.57379665505</v>
      </c>
      <c r="AH28" s="1">
        <v>237751.70713529299</v>
      </c>
      <c r="AI28" s="1">
        <v>356650.49023377802</v>
      </c>
      <c r="AJ28" s="1">
        <v>2803850.08219198</v>
      </c>
      <c r="AK28" s="1">
        <v>45467.1983264183</v>
      </c>
      <c r="AL28" s="1">
        <v>833789.64832856494</v>
      </c>
      <c r="AM28" s="1">
        <v>1048333.0059507</v>
      </c>
      <c r="AN28" s="1">
        <v>5761137.7236975003</v>
      </c>
      <c r="AO28" s="1">
        <v>45854339.492059402</v>
      </c>
    </row>
    <row r="29" spans="1:41" x14ac:dyDescent="0.35">
      <c r="A29" s="1">
        <v>22</v>
      </c>
      <c r="B29" s="36" t="s">
        <v>1</v>
      </c>
      <c r="C29" s="1">
        <v>55511.8928619465</v>
      </c>
      <c r="D29" s="1">
        <v>94437.528818664607</v>
      </c>
      <c r="E29" s="1">
        <v>257935.07675629901</v>
      </c>
      <c r="F29" s="1">
        <v>1121536.50568663</v>
      </c>
      <c r="G29" s="1">
        <v>545575.43273375998</v>
      </c>
      <c r="H29" s="1">
        <v>195475.39758599599</v>
      </c>
      <c r="I29" s="1">
        <v>29971.786105818799</v>
      </c>
      <c r="J29" s="1">
        <v>81018.068908810994</v>
      </c>
      <c r="K29" s="1">
        <v>41874.144576676503</v>
      </c>
      <c r="L29" s="1">
        <v>6113372.9297137205</v>
      </c>
      <c r="M29" s="1">
        <v>119562.559595343</v>
      </c>
      <c r="N29" s="1">
        <v>3342662.58534778</v>
      </c>
      <c r="O29" s="1">
        <v>103477.894175414</v>
      </c>
      <c r="P29" s="1">
        <v>14253706.777957501</v>
      </c>
      <c r="Q29" s="1">
        <v>243469.65494735999</v>
      </c>
      <c r="R29" s="1">
        <v>68449.290594943697</v>
      </c>
      <c r="S29" s="1">
        <v>438575.13538992801</v>
      </c>
      <c r="T29" s="1">
        <v>2528525.2794899102</v>
      </c>
      <c r="U29" s="1">
        <v>2517343.4202216398</v>
      </c>
      <c r="V29" s="1">
        <v>964091.67395478103</v>
      </c>
      <c r="W29" s="1">
        <v>379530.30390166602</v>
      </c>
      <c r="X29" s="1">
        <v>3798381.0712910201</v>
      </c>
      <c r="Y29" s="1">
        <v>556104.44677418098</v>
      </c>
      <c r="Z29" s="1">
        <v>102439.23658146099</v>
      </c>
      <c r="AA29" s="1">
        <v>3026541.0494003701</v>
      </c>
      <c r="AB29" s="1">
        <v>1784017.1127800799</v>
      </c>
      <c r="AC29" s="1">
        <v>5735974.31492595</v>
      </c>
      <c r="AD29" s="1">
        <v>159047.57033515099</v>
      </c>
      <c r="AE29" s="1">
        <v>569049.49362472806</v>
      </c>
      <c r="AF29" s="1">
        <v>299580.02714147902</v>
      </c>
      <c r="AG29" s="1">
        <v>1140664.7773327101</v>
      </c>
      <c r="AH29" s="1">
        <v>440810.49701081601</v>
      </c>
      <c r="AI29" s="1">
        <v>493176.69145193498</v>
      </c>
      <c r="AJ29" s="1">
        <v>7843392.4331185296</v>
      </c>
      <c r="AK29" s="1">
        <v>54887.210495185398</v>
      </c>
      <c r="AL29" s="1">
        <v>1825117.19927201</v>
      </c>
      <c r="AM29" s="1">
        <v>1564918.75374528</v>
      </c>
      <c r="AN29" s="1">
        <v>14420395.618286099</v>
      </c>
      <c r="AO29" s="1">
        <v>57667788.138081297</v>
      </c>
    </row>
    <row r="30" spans="1:41" x14ac:dyDescent="0.35">
      <c r="A30" s="1">
        <v>23</v>
      </c>
      <c r="B30" s="36" t="s">
        <v>1</v>
      </c>
      <c r="C30" s="1">
        <v>91914.058311579094</v>
      </c>
      <c r="D30" s="1">
        <v>87028.054611794796</v>
      </c>
      <c r="E30" s="1">
        <v>308032.31479313102</v>
      </c>
      <c r="F30" s="1">
        <v>1261474.6807942099</v>
      </c>
      <c r="G30" s="1">
        <v>738963.83852546103</v>
      </c>
      <c r="H30" s="1">
        <v>241010.35824957199</v>
      </c>
      <c r="I30" s="1">
        <v>21296.660125642698</v>
      </c>
      <c r="J30" s="1">
        <v>36686.116405379202</v>
      </c>
      <c r="K30" s="1">
        <v>49214.373170824299</v>
      </c>
      <c r="L30" s="1">
        <v>5023470.44686592</v>
      </c>
      <c r="M30" s="1">
        <v>119402.55215103499</v>
      </c>
      <c r="N30" s="1">
        <v>2994134.29655628</v>
      </c>
      <c r="O30" s="1">
        <v>111052.34956242501</v>
      </c>
      <c r="P30" s="1">
        <v>16927246.223126799</v>
      </c>
      <c r="Q30" s="1">
        <v>248347.33386639101</v>
      </c>
      <c r="R30" s="1">
        <v>58795.209690981101</v>
      </c>
      <c r="S30" s="1">
        <v>382590.78746814799</v>
      </c>
      <c r="T30" s="1">
        <v>2300208.5145784998</v>
      </c>
      <c r="U30" s="1">
        <v>2308207.9256607299</v>
      </c>
      <c r="V30" s="1">
        <v>828922.505503439</v>
      </c>
      <c r="W30" s="1">
        <v>395295.47599980299</v>
      </c>
      <c r="X30" s="1">
        <v>3411708.7635393799</v>
      </c>
      <c r="Y30" s="1">
        <v>521484.43373176502</v>
      </c>
      <c r="Z30" s="1">
        <v>119422.85046329501</v>
      </c>
      <c r="AA30" s="1">
        <v>3109768.2405486102</v>
      </c>
      <c r="AB30" s="1">
        <v>1387614.6124152699</v>
      </c>
      <c r="AC30" s="1">
        <v>5066676.94949535</v>
      </c>
      <c r="AD30" s="1">
        <v>133874.27139433101</v>
      </c>
      <c r="AE30" s="1">
        <v>594574.97951882705</v>
      </c>
      <c r="AF30" s="1">
        <v>290068.97665869899</v>
      </c>
      <c r="AG30" s="1">
        <v>1119893.3104336499</v>
      </c>
      <c r="AH30" s="1">
        <v>371322.92523246899</v>
      </c>
      <c r="AI30" s="1">
        <v>467102.41015247698</v>
      </c>
      <c r="AJ30" s="1">
        <v>7000056.4096945804</v>
      </c>
      <c r="AK30" s="1">
        <v>50957.182080415798</v>
      </c>
      <c r="AL30" s="1">
        <v>1563068.77222479</v>
      </c>
      <c r="AM30" s="1">
        <v>1588552.1741467</v>
      </c>
      <c r="AN30" s="1">
        <v>11360666.694456801</v>
      </c>
      <c r="AO30" s="1">
        <v>46478532.152796499</v>
      </c>
    </row>
    <row r="31" spans="1:41" x14ac:dyDescent="0.35">
      <c r="A31" s="1">
        <v>27</v>
      </c>
      <c r="B31" s="36" t="s">
        <v>1</v>
      </c>
      <c r="C31" s="1">
        <v>71026.256743704798</v>
      </c>
      <c r="D31" s="1">
        <v>117864.037732775</v>
      </c>
      <c r="E31" s="1">
        <v>314295.40548383101</v>
      </c>
      <c r="F31" s="1">
        <v>1517077.9239356699</v>
      </c>
      <c r="G31" s="1">
        <v>943714.74894747895</v>
      </c>
      <c r="H31" s="1">
        <v>211471.680911342</v>
      </c>
      <c r="I31" s="1">
        <v>25398.947840405901</v>
      </c>
      <c r="J31" s="1">
        <v>83904.504884948605</v>
      </c>
      <c r="K31" s="1">
        <v>47218.227081636702</v>
      </c>
      <c r="L31" s="1">
        <v>6796601.0105190603</v>
      </c>
      <c r="M31" s="1">
        <v>145162.919921981</v>
      </c>
      <c r="N31" s="1">
        <v>4204321.55126411</v>
      </c>
      <c r="O31" s="1">
        <v>162128.381614068</v>
      </c>
      <c r="P31" s="1">
        <v>21936502.719442699</v>
      </c>
      <c r="Q31" s="1">
        <v>189627.17268031501</v>
      </c>
      <c r="R31" s="1">
        <v>70616.919316599495</v>
      </c>
      <c r="S31" s="1">
        <v>529709.12094531395</v>
      </c>
      <c r="T31" s="1">
        <v>2911376.37199884</v>
      </c>
      <c r="U31" s="1">
        <v>2795942.51146803</v>
      </c>
      <c r="V31" s="1">
        <v>1175342.1926532499</v>
      </c>
      <c r="W31" s="1">
        <v>451630.16352534102</v>
      </c>
      <c r="X31" s="1">
        <v>4641076.1499746898</v>
      </c>
      <c r="Y31" s="1">
        <v>568020.82744271797</v>
      </c>
      <c r="Z31" s="1">
        <v>137355.13181179701</v>
      </c>
      <c r="AA31" s="1">
        <v>2898487.5613672002</v>
      </c>
      <c r="AB31" s="1">
        <v>1610092.1216847301</v>
      </c>
      <c r="AC31" s="1">
        <v>6344366.4779293099</v>
      </c>
      <c r="AD31" s="1">
        <v>152285.44138824899</v>
      </c>
      <c r="AE31" s="1">
        <v>668312.06444259197</v>
      </c>
      <c r="AF31" s="1">
        <v>334254.90813763899</v>
      </c>
      <c r="AG31" s="1">
        <v>1457911.04180214</v>
      </c>
      <c r="AH31" s="1">
        <v>591237.33562580298</v>
      </c>
      <c r="AI31" s="1">
        <v>670075.37099977501</v>
      </c>
      <c r="AJ31" s="1">
        <v>7795739.2547610598</v>
      </c>
      <c r="AK31" s="1">
        <v>85697.4384197326</v>
      </c>
      <c r="AL31" s="1">
        <v>2145640.1625610902</v>
      </c>
      <c r="AM31" s="1">
        <v>1605899.0134107899</v>
      </c>
      <c r="AN31" s="1">
        <v>19298624.0183178</v>
      </c>
      <c r="AO31" s="1">
        <v>54452096.229897</v>
      </c>
    </row>
    <row r="32" spans="1:41" x14ac:dyDescent="0.35">
      <c r="A32" s="1">
        <v>28</v>
      </c>
      <c r="B32" s="36" t="s">
        <v>1</v>
      </c>
      <c r="C32" s="1">
        <v>44534.527273656</v>
      </c>
      <c r="D32" s="1">
        <v>67424.980902949406</v>
      </c>
      <c r="E32" s="1">
        <v>270912.79880643898</v>
      </c>
      <c r="F32" s="1">
        <v>1200689.62057832</v>
      </c>
      <c r="G32" s="1">
        <v>442873.95665977901</v>
      </c>
      <c r="H32" s="1">
        <v>242361.87021856301</v>
      </c>
      <c r="I32" s="1">
        <v>21109.2517556653</v>
      </c>
      <c r="J32" s="1">
        <v>57296.072047599802</v>
      </c>
      <c r="K32" s="1">
        <v>40011.012659305699</v>
      </c>
      <c r="L32" s="1">
        <v>5436668.9465482598</v>
      </c>
      <c r="M32" s="1">
        <v>101868.94958780101</v>
      </c>
      <c r="N32" s="1">
        <v>3603488.3349746498</v>
      </c>
      <c r="O32" s="1">
        <v>120592.26681541999</v>
      </c>
      <c r="P32" s="1">
        <v>17906809.660317101</v>
      </c>
      <c r="Q32" s="1">
        <v>234641.23680335699</v>
      </c>
      <c r="R32" s="1">
        <v>55837.547513977603</v>
      </c>
      <c r="S32" s="1">
        <v>402068.445497434</v>
      </c>
      <c r="T32" s="1">
        <v>2185616.4285235601</v>
      </c>
      <c r="U32" s="1">
        <v>2118963.8471136801</v>
      </c>
      <c r="V32" s="1">
        <v>440178.17372403399</v>
      </c>
      <c r="W32" s="1">
        <v>331362.73110933503</v>
      </c>
      <c r="X32" s="1">
        <v>3098955.0545213399</v>
      </c>
      <c r="Y32" s="1">
        <v>447725.20213567</v>
      </c>
      <c r="Z32" s="1">
        <v>130760.93247739899</v>
      </c>
      <c r="AA32" s="1">
        <v>2734016.76772431</v>
      </c>
      <c r="AB32" s="1">
        <v>1292251.11609564</v>
      </c>
      <c r="AC32" s="1">
        <v>3908385.4550966602</v>
      </c>
      <c r="AD32" s="1">
        <v>155073.772966869</v>
      </c>
      <c r="AE32" s="1">
        <v>428136.828169555</v>
      </c>
      <c r="AF32" s="1">
        <v>232327.09668424699</v>
      </c>
      <c r="AG32" s="1">
        <v>1086034.39752783</v>
      </c>
      <c r="AH32" s="1">
        <v>382303.46663357603</v>
      </c>
      <c r="AI32" s="1">
        <v>557299.76460867899</v>
      </c>
      <c r="AJ32" s="1">
        <v>4698657.3141076099</v>
      </c>
      <c r="AK32" s="1">
        <v>85127.187321755206</v>
      </c>
      <c r="AL32" s="1">
        <v>1212730.57025823</v>
      </c>
      <c r="AM32" s="1">
        <v>1492480.0895372301</v>
      </c>
      <c r="AN32" s="1">
        <v>11033373.6296289</v>
      </c>
      <c r="AO32" s="1">
        <v>52652094.075720496</v>
      </c>
    </row>
    <row r="33" spans="1:41" x14ac:dyDescent="0.35">
      <c r="A33" s="1">
        <v>38</v>
      </c>
      <c r="B33" s="36" t="s">
        <v>1</v>
      </c>
      <c r="C33" s="1">
        <v>91917.701568211094</v>
      </c>
      <c r="D33" s="1">
        <v>147612.50205657701</v>
      </c>
      <c r="E33" s="1">
        <v>208869.42474515401</v>
      </c>
      <c r="F33" s="1">
        <v>986182.84995055501</v>
      </c>
      <c r="G33" s="1">
        <v>619423.68780984206</v>
      </c>
      <c r="H33" s="1">
        <v>219758.70415704101</v>
      </c>
      <c r="I33" s="1">
        <v>7281.99438303032</v>
      </c>
      <c r="J33" s="1">
        <v>53587.702475223101</v>
      </c>
      <c r="K33" s="1">
        <v>49997.047861436098</v>
      </c>
      <c r="L33" s="1">
        <v>5625209.6901465598</v>
      </c>
      <c r="M33" s="1">
        <v>108865.11668280599</v>
      </c>
      <c r="N33" s="1">
        <v>2447461.4330186802</v>
      </c>
      <c r="O33" s="1">
        <v>93953.040988096007</v>
      </c>
      <c r="P33" s="1">
        <v>8541581.6068069395</v>
      </c>
      <c r="Q33" s="1">
        <v>151256.73527270599</v>
      </c>
      <c r="R33" s="1">
        <v>28844.2047571812</v>
      </c>
      <c r="S33" s="1">
        <v>398722.07787024201</v>
      </c>
      <c r="T33" s="1">
        <v>1706176.28375485</v>
      </c>
      <c r="U33" s="1">
        <v>1630347.62332338</v>
      </c>
      <c r="V33" s="1">
        <v>542432.4346562</v>
      </c>
      <c r="W33" s="1">
        <v>206913.192571892</v>
      </c>
      <c r="X33" s="1">
        <v>3017832.9449443799</v>
      </c>
      <c r="Y33" s="1">
        <v>312309.16232602298</v>
      </c>
      <c r="Z33" s="1">
        <v>84391.349875944506</v>
      </c>
      <c r="AA33" s="1">
        <v>1523826.9326839</v>
      </c>
      <c r="AB33" s="1">
        <v>911381.20942842204</v>
      </c>
      <c r="AC33" s="1">
        <v>4481053.5362098301</v>
      </c>
      <c r="AD33" s="1">
        <v>95566.153341064201</v>
      </c>
      <c r="AE33" s="1">
        <v>351828.91254905</v>
      </c>
      <c r="AF33" s="1">
        <v>117458.564384449</v>
      </c>
      <c r="AG33" s="1">
        <v>813980.28777654294</v>
      </c>
      <c r="AH33" s="1">
        <v>225736.583540361</v>
      </c>
      <c r="AI33" s="1">
        <v>330234.88389007602</v>
      </c>
      <c r="AJ33" s="1">
        <v>3607673.2068854901</v>
      </c>
      <c r="AK33" s="1">
        <v>41668.889496538097</v>
      </c>
      <c r="AL33" s="1">
        <v>748926.37457512796</v>
      </c>
      <c r="AM33" s="1">
        <v>1194037.65563302</v>
      </c>
      <c r="AN33" s="1">
        <v>12918488.0487857</v>
      </c>
      <c r="AO33" s="1">
        <v>24569254.599087998</v>
      </c>
    </row>
    <row r="34" spans="1:41" x14ac:dyDescent="0.35">
      <c r="A34" s="1">
        <v>39</v>
      </c>
      <c r="B34" s="36" t="s">
        <v>1</v>
      </c>
      <c r="C34" s="1">
        <v>95984.100132488195</v>
      </c>
      <c r="D34" s="1">
        <v>99798.149375674795</v>
      </c>
      <c r="E34" s="1">
        <v>264365.67475329997</v>
      </c>
      <c r="F34" s="1">
        <v>1247955.20336938</v>
      </c>
      <c r="G34" s="1">
        <v>644660.44820067601</v>
      </c>
      <c r="H34" s="1">
        <v>136652.707087016</v>
      </c>
      <c r="I34" s="1">
        <v>26359.742953430799</v>
      </c>
      <c r="J34" s="1">
        <v>63880.361600724398</v>
      </c>
      <c r="K34" s="1">
        <v>36217.1199839767</v>
      </c>
      <c r="L34" s="1">
        <v>7239975.4915306196</v>
      </c>
      <c r="M34" s="1">
        <v>141038.56385069</v>
      </c>
      <c r="N34" s="1">
        <v>2224342.33320441</v>
      </c>
      <c r="O34" s="1">
        <v>76217.120608057405</v>
      </c>
      <c r="P34" s="1">
        <v>11758247.169328099</v>
      </c>
      <c r="Q34" s="1">
        <v>172362.19857987601</v>
      </c>
      <c r="R34" s="1">
        <v>47132.0230978779</v>
      </c>
      <c r="S34" s="1">
        <v>480093.83338993503</v>
      </c>
      <c r="T34" s="1">
        <v>2790053.8766307598</v>
      </c>
      <c r="U34" s="1">
        <v>2855613.9828498298</v>
      </c>
      <c r="V34" s="1">
        <v>1406712.81177935</v>
      </c>
      <c r="W34" s="1">
        <v>246515.10826092199</v>
      </c>
      <c r="X34" s="1">
        <v>3814520.5300984001</v>
      </c>
      <c r="Y34" s="1">
        <v>740707.10782786005</v>
      </c>
      <c r="Z34" s="1">
        <v>131687.204290558</v>
      </c>
      <c r="AA34" s="1">
        <v>2575540.41490957</v>
      </c>
      <c r="AB34" s="1">
        <v>1598751.0970029701</v>
      </c>
      <c r="AC34" s="1">
        <v>5397203.9270414002</v>
      </c>
      <c r="AD34" s="1">
        <v>149544.17675700501</v>
      </c>
      <c r="AE34" s="1">
        <v>578360.19975589996</v>
      </c>
      <c r="AF34" s="1">
        <v>305527.78204769001</v>
      </c>
      <c r="AG34" s="1">
        <v>1156196.3708955101</v>
      </c>
      <c r="AH34" s="1">
        <v>467089.67794540699</v>
      </c>
      <c r="AI34" s="1">
        <v>617919.788758963</v>
      </c>
      <c r="AJ34" s="1">
        <v>7947363.9083662899</v>
      </c>
      <c r="AK34" s="1">
        <v>71953.822662549399</v>
      </c>
      <c r="AL34" s="1">
        <v>2051090.5110376701</v>
      </c>
      <c r="AM34" s="1">
        <v>1389947.2486680399</v>
      </c>
      <c r="AN34" s="1">
        <v>22756479.052790798</v>
      </c>
      <c r="AO34" s="1">
        <v>26540828.331222899</v>
      </c>
    </row>
    <row r="35" spans="1:41" x14ac:dyDescent="0.35">
      <c r="A35" s="1">
        <v>49</v>
      </c>
      <c r="B35" s="36" t="s">
        <v>1</v>
      </c>
      <c r="C35" s="1">
        <v>76318.956716600806</v>
      </c>
      <c r="D35" s="1">
        <v>90041.279460621299</v>
      </c>
      <c r="E35" s="1">
        <v>262521.09224969498</v>
      </c>
      <c r="F35" s="1">
        <v>928586.54130176501</v>
      </c>
      <c r="G35" s="1">
        <v>428593.22991830303</v>
      </c>
      <c r="H35" s="1">
        <v>194314.99928974101</v>
      </c>
      <c r="I35" s="1">
        <v>20782.5595693787</v>
      </c>
      <c r="J35" s="1">
        <v>37474.388952684902</v>
      </c>
      <c r="K35" s="1">
        <v>39338.663542649403</v>
      </c>
      <c r="L35" s="1">
        <v>4169970.6673585898</v>
      </c>
      <c r="M35" s="1">
        <v>107215.636798473</v>
      </c>
      <c r="N35" s="1">
        <v>2645411.1390834702</v>
      </c>
      <c r="O35" s="1">
        <v>88446.688107059803</v>
      </c>
      <c r="P35" s="1">
        <v>13040734.115793001</v>
      </c>
      <c r="Q35" s="1">
        <v>117537.25724765701</v>
      </c>
      <c r="R35" s="1">
        <v>37640.022098760499</v>
      </c>
      <c r="S35" s="1">
        <v>308489.20880853402</v>
      </c>
      <c r="T35" s="1">
        <v>2163463.1692324802</v>
      </c>
      <c r="U35" s="1">
        <v>2125697.9609765802</v>
      </c>
      <c r="V35" s="1">
        <v>679745.06392994605</v>
      </c>
      <c r="W35" s="1">
        <v>283864.93244248501</v>
      </c>
      <c r="X35" s="1">
        <v>2888079.3509182301</v>
      </c>
      <c r="Y35" s="1">
        <v>378665.27575261</v>
      </c>
      <c r="Z35" s="1">
        <v>94124.465710629898</v>
      </c>
      <c r="AA35" s="1">
        <v>2612259.2904193001</v>
      </c>
      <c r="AB35" s="1">
        <v>1086425.5460784901</v>
      </c>
      <c r="AC35" s="1">
        <v>4955333.5330940001</v>
      </c>
      <c r="AD35" s="1">
        <v>123432.538829959</v>
      </c>
      <c r="AE35" s="1">
        <v>453970.32031923102</v>
      </c>
      <c r="AF35" s="1">
        <v>220174.46365048201</v>
      </c>
      <c r="AG35" s="1">
        <v>1033512.7504180199</v>
      </c>
      <c r="AH35" s="1">
        <v>399485.83820419002</v>
      </c>
      <c r="AI35" s="1">
        <v>473978.28042682499</v>
      </c>
      <c r="AJ35" s="1">
        <v>4872332.5222926401</v>
      </c>
      <c r="AK35" s="1">
        <v>46789.702314194503</v>
      </c>
      <c r="AL35" s="1">
        <v>1162777.1867373299</v>
      </c>
      <c r="AM35" s="1">
        <v>1342138.6194639299</v>
      </c>
      <c r="AN35" s="1">
        <v>11251921.953159301</v>
      </c>
      <c r="AO35" s="1">
        <v>48296819.235761397</v>
      </c>
    </row>
    <row r="36" spans="1:41" x14ac:dyDescent="0.35">
      <c r="A36" s="1">
        <v>59</v>
      </c>
      <c r="B36" s="36" t="s">
        <v>1</v>
      </c>
      <c r="C36" s="1">
        <v>79972.606356296295</v>
      </c>
      <c r="D36" s="1">
        <v>56680.295137756599</v>
      </c>
      <c r="E36" s="1">
        <v>245360.597118048</v>
      </c>
      <c r="F36" s="1">
        <v>993896.26213050995</v>
      </c>
      <c r="G36" s="1">
        <v>417529.299179175</v>
      </c>
      <c r="H36" s="1">
        <v>148758.14337480499</v>
      </c>
      <c r="I36" s="1">
        <v>21648.814319554</v>
      </c>
      <c r="J36" s="1">
        <v>54648.583839351602</v>
      </c>
      <c r="K36" s="1">
        <v>37933.168319889402</v>
      </c>
      <c r="L36" s="1">
        <v>5346251.4678901304</v>
      </c>
      <c r="M36" s="1">
        <v>102966.468010064</v>
      </c>
      <c r="N36" s="1">
        <v>2750507.2869241298</v>
      </c>
      <c r="O36" s="1">
        <v>98016.940070881305</v>
      </c>
      <c r="P36" s="1">
        <v>15458814.587969899</v>
      </c>
      <c r="Q36" s="1">
        <v>189356.65752241199</v>
      </c>
      <c r="R36" s="1">
        <v>58382.296262924297</v>
      </c>
      <c r="S36" s="1">
        <v>394434.61762998201</v>
      </c>
      <c r="T36" s="1">
        <v>2248274.73839792</v>
      </c>
      <c r="U36" s="1">
        <v>2190728.4678224102</v>
      </c>
      <c r="V36" s="1">
        <v>630038.48579629499</v>
      </c>
      <c r="W36" s="1">
        <v>384995.08789321902</v>
      </c>
      <c r="X36" s="1">
        <v>3328180.5949522699</v>
      </c>
      <c r="Y36" s="1">
        <v>485182.263161059</v>
      </c>
      <c r="Z36" s="1">
        <v>130491.554180172</v>
      </c>
      <c r="AA36" s="1">
        <v>2494975.8956002002</v>
      </c>
      <c r="AB36" s="1">
        <v>1253401.56395963</v>
      </c>
      <c r="AC36" s="1">
        <v>3975960.7234302298</v>
      </c>
      <c r="AD36" s="1">
        <v>156346.05469819601</v>
      </c>
      <c r="AE36" s="1">
        <v>444640.37190521002</v>
      </c>
      <c r="AF36" s="1">
        <v>224412.96219439499</v>
      </c>
      <c r="AG36" s="1">
        <v>1098383.7003247801</v>
      </c>
      <c r="AH36" s="1">
        <v>368585.573706205</v>
      </c>
      <c r="AI36" s="1">
        <v>542995.65502478799</v>
      </c>
      <c r="AJ36" s="1">
        <v>4754064.5708126295</v>
      </c>
      <c r="AK36" s="1">
        <v>96188.792260024697</v>
      </c>
      <c r="AL36" s="1">
        <v>1235831.0146808601</v>
      </c>
      <c r="AM36" s="1">
        <v>1210123.0243782301</v>
      </c>
      <c r="AN36" s="1">
        <v>11492978.189462099</v>
      </c>
      <c r="AO36" s="1">
        <v>37390465.782175802</v>
      </c>
    </row>
    <row r="37" spans="1:41" x14ac:dyDescent="0.35">
      <c r="A37" s="1">
        <v>65</v>
      </c>
      <c r="B37" s="36" t="s">
        <v>1</v>
      </c>
      <c r="C37" s="1">
        <v>163606.41139665799</v>
      </c>
      <c r="D37" s="1">
        <v>209861.12711299499</v>
      </c>
      <c r="E37" s="1">
        <v>462029.07744043198</v>
      </c>
      <c r="F37" s="1">
        <v>2893015.0943751601</v>
      </c>
      <c r="G37" s="1">
        <v>1202983.0966844901</v>
      </c>
      <c r="H37" s="1">
        <v>254048.82387885801</v>
      </c>
      <c r="I37" s="1">
        <v>76264.736547562599</v>
      </c>
      <c r="J37" s="1">
        <v>135051.82265168201</v>
      </c>
      <c r="K37" s="1">
        <v>62562.933813156596</v>
      </c>
      <c r="L37" s="1">
        <v>10772033.583604099</v>
      </c>
      <c r="M37" s="1">
        <v>208304.653785626</v>
      </c>
      <c r="N37" s="1">
        <v>3784620.9036313798</v>
      </c>
      <c r="O37" s="1">
        <v>131703.78387794699</v>
      </c>
      <c r="P37" s="1">
        <v>16501650.331731301</v>
      </c>
      <c r="Q37" s="1">
        <v>235147.45552474499</v>
      </c>
      <c r="R37" s="1">
        <v>64066.045647631698</v>
      </c>
      <c r="S37" s="1">
        <v>837676.67612214503</v>
      </c>
      <c r="T37" s="1">
        <v>2998121.4883968402</v>
      </c>
      <c r="U37" s="1">
        <v>3062955.7508509601</v>
      </c>
      <c r="V37" s="1">
        <v>1583819.6797765</v>
      </c>
      <c r="W37" s="1">
        <v>553015.047375564</v>
      </c>
      <c r="X37" s="1">
        <v>5888159.0137078203</v>
      </c>
      <c r="Y37" s="1">
        <v>913846.12675919698</v>
      </c>
      <c r="Z37" s="1">
        <v>211466.683974599</v>
      </c>
      <c r="AA37" s="1">
        <v>3735333.95358398</v>
      </c>
      <c r="AB37" s="1">
        <v>1967655.45678744</v>
      </c>
      <c r="AC37" s="1">
        <v>7483152.4259651704</v>
      </c>
      <c r="AD37" s="1">
        <v>184443.98407762899</v>
      </c>
      <c r="AE37" s="1">
        <v>1104216.0729930301</v>
      </c>
      <c r="AF37" s="1">
        <v>527696.79235249804</v>
      </c>
      <c r="AG37" s="1">
        <v>2720986.0082663801</v>
      </c>
      <c r="AH37" s="1">
        <v>1045115.91710468</v>
      </c>
      <c r="AI37" s="1">
        <v>1418763.8516422999</v>
      </c>
      <c r="AJ37" s="1">
        <v>11703554.2331599</v>
      </c>
      <c r="AK37" s="1">
        <v>131574.03535767499</v>
      </c>
      <c r="AL37" s="1">
        <v>2846849.0805701502</v>
      </c>
      <c r="AM37" s="1">
        <v>1888074.8354257101</v>
      </c>
      <c r="AN37" s="1">
        <v>27718715.595851101</v>
      </c>
      <c r="AO37" s="1">
        <v>51334433.738081403</v>
      </c>
    </row>
    <row r="38" spans="1:41" x14ac:dyDescent="0.35">
      <c r="A38" s="1">
        <v>73</v>
      </c>
      <c r="B38" s="36" t="s">
        <v>1</v>
      </c>
      <c r="C38" s="1">
        <v>112182.53583383</v>
      </c>
      <c r="D38" s="1">
        <v>195008.667816072</v>
      </c>
      <c r="E38" s="1">
        <v>333048.18609977001</v>
      </c>
      <c r="F38" s="1">
        <v>1826810.4641766299</v>
      </c>
      <c r="G38" s="1">
        <v>818076.96639865497</v>
      </c>
      <c r="H38" s="1">
        <v>263396.73738777603</v>
      </c>
      <c r="I38" s="1">
        <v>35094.5879649298</v>
      </c>
      <c r="J38" s="1">
        <v>125583.977742925</v>
      </c>
      <c r="K38" s="1">
        <v>42691.3996129281</v>
      </c>
      <c r="L38" s="1">
        <v>12993653.249353601</v>
      </c>
      <c r="M38" s="1">
        <v>224371.73103645901</v>
      </c>
      <c r="N38" s="1">
        <v>4562651.4960158505</v>
      </c>
      <c r="O38" s="1">
        <v>158718.33874535499</v>
      </c>
      <c r="P38" s="1">
        <v>21088592.704220999</v>
      </c>
      <c r="Q38" s="1">
        <v>282231.66299943399</v>
      </c>
      <c r="R38" s="1">
        <v>86001.257096051995</v>
      </c>
      <c r="S38" s="1">
        <v>1051291.25178772</v>
      </c>
      <c r="T38" s="1">
        <v>4336056.1423049197</v>
      </c>
      <c r="U38" s="1">
        <v>4506752.5065586204</v>
      </c>
      <c r="V38" s="1">
        <v>1797359.20563435</v>
      </c>
      <c r="W38" s="1">
        <v>349126.77279410698</v>
      </c>
      <c r="X38" s="1">
        <v>5770698.7541592102</v>
      </c>
      <c r="Y38" s="1">
        <v>1635701.1850041801</v>
      </c>
      <c r="Z38" s="1">
        <v>276372.03597209498</v>
      </c>
      <c r="AA38" s="1">
        <v>4054854.7488471</v>
      </c>
      <c r="AB38" s="1">
        <v>2483721.75498401</v>
      </c>
      <c r="AC38" s="1">
        <v>9934671.7755897101</v>
      </c>
      <c r="AD38" s="1">
        <v>231478.83555119799</v>
      </c>
      <c r="AE38" s="1">
        <v>919975.55983132101</v>
      </c>
      <c r="AF38" s="1">
        <v>437331.46756141598</v>
      </c>
      <c r="AG38" s="1">
        <v>1627123.3555461899</v>
      </c>
      <c r="AH38" s="1">
        <v>836380.06645947695</v>
      </c>
      <c r="AI38" s="1">
        <v>1019906.82179289</v>
      </c>
      <c r="AJ38" s="1">
        <v>10557114.950817401</v>
      </c>
      <c r="AK38" s="1">
        <v>148895.25322736101</v>
      </c>
      <c r="AL38" s="1">
        <v>3255993.15303085</v>
      </c>
      <c r="AM38" s="1">
        <v>1920256.44798803</v>
      </c>
      <c r="AN38" s="1">
        <v>33859338.357891299</v>
      </c>
      <c r="AO38" s="1">
        <v>47276073.611827098</v>
      </c>
    </row>
    <row r="39" spans="1:41" x14ac:dyDescent="0.35">
      <c r="A39" s="1">
        <v>97</v>
      </c>
      <c r="B39" s="36" t="s">
        <v>1</v>
      </c>
      <c r="C39" s="1">
        <v>148439.719578269</v>
      </c>
      <c r="D39" s="1">
        <v>215605.14117444199</v>
      </c>
      <c r="E39" s="1">
        <v>503198.29602923902</v>
      </c>
      <c r="F39" s="1">
        <v>2452870.3460245798</v>
      </c>
      <c r="G39" s="1">
        <v>1334024.13785473</v>
      </c>
      <c r="H39" s="1">
        <v>254487.409615565</v>
      </c>
      <c r="I39" s="1">
        <v>54092.085518299296</v>
      </c>
      <c r="J39" s="1">
        <v>113054.373914432</v>
      </c>
      <c r="K39" s="1">
        <v>55291.605790752299</v>
      </c>
      <c r="L39" s="1">
        <v>8860777.8719550092</v>
      </c>
      <c r="M39" s="1">
        <v>201953.6996275</v>
      </c>
      <c r="N39" s="1">
        <v>4070064.0499706999</v>
      </c>
      <c r="O39" s="1">
        <v>137695.023865411</v>
      </c>
      <c r="P39" s="1">
        <v>22290932.903443299</v>
      </c>
      <c r="Q39" s="1">
        <v>304084.53383242799</v>
      </c>
      <c r="R39" s="1">
        <v>82832.344877324897</v>
      </c>
      <c r="S39" s="1">
        <v>696406.872364218</v>
      </c>
      <c r="T39" s="1">
        <v>3143192.69627199</v>
      </c>
      <c r="U39" s="1">
        <v>3019952.99172412</v>
      </c>
      <c r="V39" s="1">
        <v>1363363.13315683</v>
      </c>
      <c r="W39" s="1">
        <v>698481.73857090506</v>
      </c>
      <c r="X39" s="1">
        <v>5464073.4750138102</v>
      </c>
      <c r="Y39" s="1">
        <v>1012296.7599406</v>
      </c>
      <c r="Z39" s="1">
        <v>192295.924526046</v>
      </c>
      <c r="AA39" s="1">
        <v>3588121.2207229598</v>
      </c>
      <c r="AB39" s="1">
        <v>2185819.6929754699</v>
      </c>
      <c r="AC39" s="1">
        <v>6928111.6274014097</v>
      </c>
      <c r="AD39" s="1">
        <v>239758.090627914</v>
      </c>
      <c r="AE39" s="1">
        <v>1009950.16019332</v>
      </c>
      <c r="AF39" s="1">
        <v>503572.51429999998</v>
      </c>
      <c r="AG39" s="1">
        <v>2083207.2147635</v>
      </c>
      <c r="AH39" s="1">
        <v>965702.94896978606</v>
      </c>
      <c r="AI39" s="1">
        <v>1077155.39508205</v>
      </c>
      <c r="AJ39" s="1">
        <v>11351832.107379001</v>
      </c>
      <c r="AK39" s="1">
        <v>132740.60494367999</v>
      </c>
      <c r="AL39" s="1">
        <v>3171767.3187668701</v>
      </c>
      <c r="AM39" s="1">
        <v>1998901.4436414801</v>
      </c>
      <c r="AN39" s="1">
        <v>26460368.5534622</v>
      </c>
      <c r="AO39" s="1">
        <v>63629447.213640198</v>
      </c>
    </row>
    <row r="41" spans="1:41" x14ac:dyDescent="0.35">
      <c r="B41" s="33" t="s">
        <v>292</v>
      </c>
      <c r="C41" s="26">
        <f>+AVERAGE(C2:C27)</f>
        <v>152144.38307754401</v>
      </c>
      <c r="D41" s="26">
        <f t="shared" ref="D41:AO41" si="0">+AVERAGE(D2:D27)</f>
        <v>221501.45790285181</v>
      </c>
      <c r="E41" s="26">
        <f t="shared" si="0"/>
        <v>450781.13521112571</v>
      </c>
      <c r="F41" s="26">
        <f t="shared" si="0"/>
        <v>2363784.5278417119</v>
      </c>
      <c r="G41" s="26">
        <f t="shared" si="0"/>
        <v>1118972.8658370008</v>
      </c>
      <c r="H41" s="26">
        <f t="shared" si="0"/>
        <v>325219.5027869441</v>
      </c>
      <c r="I41" s="26">
        <f t="shared" si="0"/>
        <v>54170.059129572073</v>
      </c>
      <c r="J41" s="26">
        <f t="shared" si="0"/>
        <v>114888.52865177416</v>
      </c>
      <c r="K41" s="26">
        <f t="shared" si="0"/>
        <v>62573.819004049808</v>
      </c>
      <c r="L41" s="26">
        <f t="shared" si="0"/>
        <v>10893779.837239735</v>
      </c>
      <c r="M41" s="26">
        <f t="shared" si="0"/>
        <v>218264.17645088647</v>
      </c>
      <c r="N41" s="26">
        <f t="shared" si="0"/>
        <v>5046090.7246856205</v>
      </c>
      <c r="O41" s="26">
        <f t="shared" si="0"/>
        <v>176183.24714813393</v>
      </c>
      <c r="P41" s="26">
        <f t="shared" si="0"/>
        <v>25617875.073886555</v>
      </c>
      <c r="Q41" s="26">
        <f t="shared" si="0"/>
        <v>326601.17938282475</v>
      </c>
      <c r="R41" s="26">
        <f t="shared" si="0"/>
        <v>80162.903507187773</v>
      </c>
      <c r="S41" s="26">
        <f t="shared" si="0"/>
        <v>821264.82649412379</v>
      </c>
      <c r="T41" s="26">
        <f t="shared" si="0"/>
        <v>3308997.3585312408</v>
      </c>
      <c r="U41" s="26">
        <f t="shared" si="0"/>
        <v>3293819.6192801902</v>
      </c>
      <c r="V41" s="26">
        <f t="shared" si="0"/>
        <v>1452629.8330644821</v>
      </c>
      <c r="W41" s="26">
        <f t="shared" si="0"/>
        <v>691875.47474688967</v>
      </c>
      <c r="X41" s="26">
        <f t="shared" si="0"/>
        <v>5821093.3282353543</v>
      </c>
      <c r="Y41" s="26">
        <f t="shared" si="0"/>
        <v>991171.53363993345</v>
      </c>
      <c r="Z41" s="26">
        <f t="shared" si="0"/>
        <v>233133.79466635367</v>
      </c>
      <c r="AA41" s="26">
        <f t="shared" si="0"/>
        <v>4361273.4909802517</v>
      </c>
      <c r="AB41" s="26">
        <f t="shared" si="0"/>
        <v>2296553.8666370925</v>
      </c>
      <c r="AC41" s="26">
        <f t="shared" si="0"/>
        <v>7948874.0989708314</v>
      </c>
      <c r="AD41" s="26">
        <f t="shared" si="0"/>
        <v>233618.2229695381</v>
      </c>
      <c r="AE41" s="26">
        <f t="shared" si="0"/>
        <v>1083242.3809142495</v>
      </c>
      <c r="AF41" s="26">
        <f t="shared" si="0"/>
        <v>534741.4636745468</v>
      </c>
      <c r="AG41" s="26">
        <f t="shared" si="0"/>
        <v>2383283.9224337982</v>
      </c>
      <c r="AH41" s="26">
        <f t="shared" si="0"/>
        <v>956710.31826575054</v>
      </c>
      <c r="AI41" s="26">
        <f t="shared" si="0"/>
        <v>1205542.0111177685</v>
      </c>
      <c r="AJ41" s="26">
        <f t="shared" si="0"/>
        <v>10969826.008978626</v>
      </c>
      <c r="AK41" s="26">
        <f t="shared" si="0"/>
        <v>138608.72432056011</v>
      </c>
      <c r="AL41" s="26">
        <f t="shared" si="0"/>
        <v>2753818.8990641329</v>
      </c>
      <c r="AM41" s="26">
        <f t="shared" si="0"/>
        <v>2001660.2694574387</v>
      </c>
      <c r="AN41" s="26">
        <f t="shared" si="0"/>
        <v>25084016.611732997</v>
      </c>
      <c r="AO41" s="26">
        <f t="shared" si="0"/>
        <v>68805232.362843886</v>
      </c>
    </row>
    <row r="42" spans="1:41" x14ac:dyDescent="0.35">
      <c r="B42" s="33" t="s">
        <v>284</v>
      </c>
      <c r="C42" s="26">
        <f>+AVERAGE(C28:C39)</f>
        <v>92000.515087555803</v>
      </c>
      <c r="D42" s="26">
        <f t="shared" ref="D42:AO42" si="1">+AVERAGE(D28:D39)</f>
        <v>121042.46575912698</v>
      </c>
      <c r="E42" s="26">
        <f t="shared" si="1"/>
        <v>305308.17483774386</v>
      </c>
      <c r="F42" s="26">
        <f t="shared" si="1"/>
        <v>1423550.6703991771</v>
      </c>
      <c r="G42" s="26">
        <f t="shared" si="1"/>
        <v>708087.72285378259</v>
      </c>
      <c r="H42" s="26">
        <f t="shared" si="1"/>
        <v>204972.80585807632</v>
      </c>
      <c r="I42" s="26">
        <f t="shared" si="1"/>
        <v>29819.798260195708</v>
      </c>
      <c r="J42" s="26">
        <f t="shared" si="1"/>
        <v>73636.777338048632</v>
      </c>
      <c r="K42" s="26">
        <f t="shared" si="1"/>
        <v>46687.46223430556</v>
      </c>
      <c r="L42" s="26">
        <f t="shared" si="1"/>
        <v>6785625.1276764208</v>
      </c>
      <c r="M42" s="26">
        <f t="shared" si="1"/>
        <v>137808.46118979188</v>
      </c>
      <c r="N42" s="26">
        <f t="shared" si="1"/>
        <v>3275534.1339313774</v>
      </c>
      <c r="O42" s="26">
        <f t="shared" si="1"/>
        <v>115359.79366669028</v>
      </c>
      <c r="P42" s="26">
        <f t="shared" si="1"/>
        <v>15876601.744582238</v>
      </c>
      <c r="Q42" s="26">
        <f t="shared" si="1"/>
        <v>208286.94993301202</v>
      </c>
      <c r="R42" s="26">
        <f t="shared" si="1"/>
        <v>57597.907285097499</v>
      </c>
      <c r="S42" s="26">
        <f t="shared" si="1"/>
        <v>515285.16543333535</v>
      </c>
      <c r="T42" s="26">
        <f t="shared" si="1"/>
        <v>2598269.1276827292</v>
      </c>
      <c r="U42" s="26">
        <f t="shared" si="1"/>
        <v>2557798.3851661091</v>
      </c>
      <c r="V42" s="26">
        <f t="shared" si="1"/>
        <v>993013.97574929427</v>
      </c>
      <c r="W42" s="26">
        <f t="shared" si="1"/>
        <v>370841.2853978498</v>
      </c>
      <c r="X42" s="26">
        <f t="shared" si="1"/>
        <v>3937307.879083538</v>
      </c>
      <c r="Y42" s="26">
        <f t="shared" si="1"/>
        <v>661895.12369295571</v>
      </c>
      <c r="Z42" s="26">
        <f t="shared" si="1"/>
        <v>140339.01668380771</v>
      </c>
      <c r="AA42" s="26">
        <f t="shared" si="1"/>
        <v>2888356.3085848144</v>
      </c>
      <c r="AB42" s="26">
        <f t="shared" si="1"/>
        <v>1550761.7516918601</v>
      </c>
      <c r="AC42" s="26">
        <f t="shared" si="1"/>
        <v>5595098.9525909051</v>
      </c>
      <c r="AD42" s="26">
        <f t="shared" si="1"/>
        <v>159239.49996535204</v>
      </c>
      <c r="AE42" s="26">
        <f t="shared" si="1"/>
        <v>623943.67785618373</v>
      </c>
      <c r="AF42" s="26">
        <f t="shared" si="1"/>
        <v>307169.06358625158</v>
      </c>
      <c r="AG42" s="26">
        <f t="shared" si="1"/>
        <v>1334148.4824069922</v>
      </c>
      <c r="AH42" s="26">
        <f t="shared" si="1"/>
        <v>527626.87813067192</v>
      </c>
      <c r="AI42" s="26">
        <f t="shared" si="1"/>
        <v>668771.61700537801</v>
      </c>
      <c r="AJ42" s="26">
        <f t="shared" si="1"/>
        <v>7077969.2494655931</v>
      </c>
      <c r="AK42" s="26">
        <f t="shared" si="1"/>
        <v>82662.276408794176</v>
      </c>
      <c r="AL42" s="26">
        <f t="shared" si="1"/>
        <v>1837798.4160036286</v>
      </c>
      <c r="AM42" s="26">
        <f t="shared" si="1"/>
        <v>1520305.1926657616</v>
      </c>
      <c r="AN42" s="26">
        <f t="shared" si="1"/>
        <v>17361040.619649131</v>
      </c>
      <c r="AO42" s="26">
        <f t="shared" si="1"/>
        <v>46345181.050029285</v>
      </c>
    </row>
    <row r="43" spans="1:41" ht="16.5" x14ac:dyDescent="0.4">
      <c r="B43" s="33" t="s">
        <v>293</v>
      </c>
      <c r="C43" s="38">
        <f>+((C42-C41)/C41)*100</f>
        <v>-39.530784359836971</v>
      </c>
      <c r="D43" s="38">
        <f t="shared" ref="D43:AO43" si="2">+((D42-D41)/D41)*100</f>
        <v>-45.353648276114313</v>
      </c>
      <c r="E43" s="38">
        <f t="shared" si="2"/>
        <v>-32.271306186149253</v>
      </c>
      <c r="F43" s="38">
        <f t="shared" si="2"/>
        <v>-39.776631345541006</v>
      </c>
      <c r="G43" s="38">
        <f t="shared" si="2"/>
        <v>-36.719848669062479</v>
      </c>
      <c r="H43" s="38">
        <f t="shared" si="2"/>
        <v>-36.974011674706695</v>
      </c>
      <c r="I43" s="38">
        <f t="shared" si="2"/>
        <v>-44.951512441830197</v>
      </c>
      <c r="J43" s="38">
        <f t="shared" si="2"/>
        <v>-35.905892257319373</v>
      </c>
      <c r="K43" s="38">
        <f t="shared" si="2"/>
        <v>-25.388184743392561</v>
      </c>
      <c r="L43" s="38">
        <f t="shared" si="2"/>
        <v>-37.711012806774683</v>
      </c>
      <c r="M43" s="38">
        <f t="shared" si="2"/>
        <v>-36.861621805903013</v>
      </c>
      <c r="N43" s="38">
        <f t="shared" si="2"/>
        <v>-35.087688417741468</v>
      </c>
      <c r="O43" s="38">
        <f t="shared" si="2"/>
        <v>-34.522836005118926</v>
      </c>
      <c r="P43" s="38">
        <f t="shared" si="2"/>
        <v>-38.025297965614769</v>
      </c>
      <c r="Q43" s="38">
        <f t="shared" si="2"/>
        <v>-36.22590392153208</v>
      </c>
      <c r="R43" s="38">
        <f t="shared" si="2"/>
        <v>-28.148925793421387</v>
      </c>
      <c r="S43" s="38">
        <f t="shared" si="2"/>
        <v>-37.25712476534239</v>
      </c>
      <c r="T43" s="38">
        <f t="shared" si="2"/>
        <v>-21.478658150515461</v>
      </c>
      <c r="U43" s="38">
        <f t="shared" si="2"/>
        <v>-22.345523410141276</v>
      </c>
      <c r="V43" s="38">
        <f t="shared" si="2"/>
        <v>-31.640260089218859</v>
      </c>
      <c r="W43" s="38">
        <f t="shared" si="2"/>
        <v>-46.400573667752063</v>
      </c>
      <c r="X43" s="38">
        <f t="shared" si="2"/>
        <v>-32.361368267615106</v>
      </c>
      <c r="Y43" s="38">
        <f t="shared" si="2"/>
        <v>-33.220930865292104</v>
      </c>
      <c r="Z43" s="38">
        <f t="shared" si="2"/>
        <v>-39.803228920692504</v>
      </c>
      <c r="AA43" s="38">
        <f t="shared" si="2"/>
        <v>-33.772639698969684</v>
      </c>
      <c r="AB43" s="38">
        <f t="shared" si="2"/>
        <v>-32.474401135529057</v>
      </c>
      <c r="AC43" s="38">
        <f t="shared" si="2"/>
        <v>-29.611428198173094</v>
      </c>
      <c r="AD43" s="38">
        <f t="shared" si="2"/>
        <v>-31.837723127396806</v>
      </c>
      <c r="AE43" s="38">
        <f t="shared" si="2"/>
        <v>-42.400363127448969</v>
      </c>
      <c r="AF43" s="38">
        <f t="shared" si="2"/>
        <v>-42.557462913853982</v>
      </c>
      <c r="AG43" s="38">
        <f t="shared" si="2"/>
        <v>-44.020581440226977</v>
      </c>
      <c r="AH43" s="38">
        <f t="shared" si="2"/>
        <v>-44.849881091790401</v>
      </c>
      <c r="AI43" s="38">
        <f t="shared" si="2"/>
        <v>-44.52523339395708</v>
      </c>
      <c r="AJ43" s="38">
        <f t="shared" si="2"/>
        <v>-35.477834892983815</v>
      </c>
      <c r="AK43" s="38">
        <f t="shared" si="2"/>
        <v>-40.362861851595071</v>
      </c>
      <c r="AL43" s="38">
        <f t="shared" si="2"/>
        <v>-33.263642840558902</v>
      </c>
      <c r="AM43" s="38">
        <f t="shared" si="2"/>
        <v>-24.047790933181243</v>
      </c>
      <c r="AN43" s="38">
        <f t="shared" si="2"/>
        <v>-30.788434370879266</v>
      </c>
      <c r="AO43" s="38">
        <f t="shared" si="2"/>
        <v>-32.642940865851138</v>
      </c>
    </row>
  </sheetData>
  <conditionalFormatting sqref="C43:AO43">
    <cfRule type="colorScale" priority="1">
      <colorScale>
        <cfvo type="min"/>
        <cfvo type="num" val="0"/>
        <color rgb="FF002060"/>
        <color theme="0"/>
      </colorScale>
    </cfRule>
    <cfRule type="colorScale" priority="2">
      <colorScale>
        <cfvo type="min"/>
        <cfvo type="num" val="0"/>
        <color rgb="FF0053FA"/>
        <color theme="0"/>
      </colorScale>
    </cfRule>
    <cfRule type="colorScale" priority="4">
      <colorScale>
        <cfvo type="min"/>
        <cfvo type="max"/>
        <color rgb="FF002060"/>
        <color rgb="FFAE0E1D"/>
      </colorScale>
    </cfRule>
  </conditionalFormatting>
  <conditionalFormatting sqref="B43:XFD43">
    <cfRule type="colorScale" priority="3">
      <colorScale>
        <cfvo type="min"/>
        <cfvo type="max"/>
        <color rgb="FF0053FA"/>
        <color rgb="FFF04656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topLeftCell="A37" workbookViewId="0">
      <selection activeCell="A43" sqref="A43:XFD43"/>
    </sheetView>
  </sheetViews>
  <sheetFormatPr baseColWidth="10" defaultColWidth="8.81640625" defaultRowHeight="14.5" x14ac:dyDescent="0.35"/>
  <cols>
    <col min="1" max="1" width="8.26953125" style="26" bestFit="1" customWidth="1"/>
    <col min="2" max="2" width="15.81640625" style="26" bestFit="1" customWidth="1"/>
    <col min="3" max="12" width="14.26953125" style="26" bestFit="1" customWidth="1"/>
    <col min="13" max="13" width="12" style="26" bestFit="1" customWidth="1"/>
    <col min="14" max="16" width="14.26953125" style="26" bestFit="1" customWidth="1"/>
    <col min="17" max="17" width="19.54296875" style="26" bestFit="1" customWidth="1"/>
    <col min="18" max="19" width="12" style="26" bestFit="1" customWidth="1"/>
    <col min="20" max="20" width="19.54296875" style="26" bestFit="1" customWidth="1"/>
    <col min="21" max="21" width="15.1796875" style="26" bestFit="1" customWidth="1"/>
    <col min="22" max="26" width="12.26953125" style="26" bestFit="1" customWidth="1"/>
    <col min="27" max="27" width="12.1796875" style="26" bestFit="1" customWidth="1"/>
    <col min="28" max="28" width="12.26953125" style="26" bestFit="1" customWidth="1"/>
    <col min="29" max="29" width="12.1796875" style="26" bestFit="1" customWidth="1"/>
    <col min="30" max="31" width="12" style="26" bestFit="1" customWidth="1"/>
    <col min="32" max="39" width="12.26953125" style="26" bestFit="1" customWidth="1"/>
    <col min="40" max="41" width="12.453125" style="26" bestFit="1" customWidth="1"/>
    <col min="42" max="42" width="12.26953125" style="26" bestFit="1" customWidth="1"/>
    <col min="43" max="44" width="12.453125" style="26" bestFit="1" customWidth="1"/>
    <col min="45" max="48" width="12.26953125" style="26" bestFit="1" customWidth="1"/>
    <col min="49" max="52" width="12.453125" style="26" bestFit="1" customWidth="1"/>
    <col min="53" max="53" width="12.26953125" style="26" bestFit="1" customWidth="1"/>
    <col min="54" max="56" width="12.453125" style="26" bestFit="1" customWidth="1"/>
    <col min="57" max="62" width="12" style="26" bestFit="1" customWidth="1"/>
    <col min="63" max="63" width="14.54296875" style="26" bestFit="1" customWidth="1"/>
    <col min="64" max="64" width="14.7265625" style="26" bestFit="1" customWidth="1"/>
    <col min="65" max="68" width="14.54296875" style="26" bestFit="1" customWidth="1"/>
    <col min="69" max="72" width="14.7265625" style="26" bestFit="1" customWidth="1"/>
    <col min="73" max="73" width="14.54296875" style="26" bestFit="1" customWidth="1"/>
    <col min="74" max="86" width="12" style="26" bestFit="1" customWidth="1"/>
    <col min="87" max="87" width="12.26953125" style="26" bestFit="1" customWidth="1"/>
    <col min="88" max="90" width="12.81640625" style="26" bestFit="1" customWidth="1"/>
    <col min="91" max="91" width="12.1796875" style="26" bestFit="1" customWidth="1"/>
    <col min="92" max="106" width="12.81640625" style="26" bestFit="1" customWidth="1"/>
    <col min="107" max="108" width="13" style="26" bestFit="1" customWidth="1"/>
    <col min="109" max="114" width="12.81640625" style="26" bestFit="1" customWidth="1"/>
    <col min="115" max="118" width="12" style="26" bestFit="1" customWidth="1"/>
    <col min="119" max="16384" width="8.81640625" style="26"/>
  </cols>
  <sheetData>
    <row r="1" spans="1:119" s="33" customFormat="1" ht="29.5" thickBot="1" x14ac:dyDescent="0.4">
      <c r="A1" s="9" t="s">
        <v>286</v>
      </c>
      <c r="B1" s="9" t="s">
        <v>291</v>
      </c>
      <c r="C1" s="9" t="s">
        <v>6</v>
      </c>
      <c r="D1" s="9" t="s">
        <v>9</v>
      </c>
      <c r="E1" s="9" t="s">
        <v>11</v>
      </c>
      <c r="F1" s="9" t="s">
        <v>14</v>
      </c>
      <c r="G1" s="9" t="s">
        <v>17</v>
      </c>
      <c r="H1" s="9" t="s">
        <v>18</v>
      </c>
      <c r="I1" s="9" t="s">
        <v>21</v>
      </c>
      <c r="J1" s="9" t="s">
        <v>23</v>
      </c>
      <c r="K1" s="9" t="s">
        <v>26</v>
      </c>
      <c r="L1" s="9" t="s">
        <v>28</v>
      </c>
      <c r="M1" s="34" t="s">
        <v>34</v>
      </c>
      <c r="N1" s="9" t="s">
        <v>29</v>
      </c>
      <c r="O1" s="9" t="s">
        <v>32</v>
      </c>
      <c r="P1" s="35" t="s">
        <v>36</v>
      </c>
      <c r="Q1" s="9" t="s">
        <v>235</v>
      </c>
      <c r="R1" s="9" t="s">
        <v>41</v>
      </c>
      <c r="S1" s="9" t="s">
        <v>43</v>
      </c>
      <c r="T1" s="9" t="s">
        <v>236</v>
      </c>
      <c r="U1" s="9" t="s">
        <v>237</v>
      </c>
      <c r="V1" s="9" t="s">
        <v>45</v>
      </c>
      <c r="W1" s="9" t="s">
        <v>49</v>
      </c>
      <c r="X1" s="9" t="s">
        <v>47</v>
      </c>
      <c r="Y1" s="9" t="s">
        <v>51</v>
      </c>
      <c r="Z1" s="9" t="s">
        <v>53</v>
      </c>
      <c r="AA1" s="9" t="s">
        <v>54</v>
      </c>
      <c r="AB1" s="9" t="s">
        <v>58</v>
      </c>
      <c r="AC1" s="9" t="s">
        <v>60</v>
      </c>
      <c r="AD1" s="9" t="s">
        <v>62</v>
      </c>
      <c r="AE1" s="9" t="s">
        <v>64</v>
      </c>
      <c r="AF1" s="9" t="s">
        <v>66</v>
      </c>
      <c r="AG1" s="9" t="s">
        <v>97</v>
      </c>
      <c r="AH1" s="9" t="s">
        <v>99</v>
      </c>
      <c r="AI1" s="9" t="s">
        <v>101</v>
      </c>
      <c r="AJ1" s="9" t="s">
        <v>68</v>
      </c>
      <c r="AK1" s="9" t="s">
        <v>73</v>
      </c>
      <c r="AL1" s="9" t="s">
        <v>201</v>
      </c>
      <c r="AM1" s="9" t="s">
        <v>238</v>
      </c>
      <c r="AN1" s="9" t="s">
        <v>71</v>
      </c>
      <c r="AO1" s="9" t="s">
        <v>103</v>
      </c>
      <c r="AP1" s="9" t="s">
        <v>105</v>
      </c>
      <c r="AQ1" s="9" t="s">
        <v>107</v>
      </c>
      <c r="AR1" s="9" t="s">
        <v>77</v>
      </c>
      <c r="AS1" s="9" t="s">
        <v>89</v>
      </c>
      <c r="AT1" s="9" t="s">
        <v>79</v>
      </c>
      <c r="AU1" s="9" t="s">
        <v>232</v>
      </c>
      <c r="AV1" s="9" t="s">
        <v>86</v>
      </c>
      <c r="AW1" s="9" t="s">
        <v>81</v>
      </c>
      <c r="AX1" s="9" t="s">
        <v>91</v>
      </c>
      <c r="AY1" s="9" t="s">
        <v>200</v>
      </c>
      <c r="AZ1" s="9" t="s">
        <v>84</v>
      </c>
      <c r="BA1" s="9" t="s">
        <v>263</v>
      </c>
      <c r="BB1" s="9" t="s">
        <v>110</v>
      </c>
      <c r="BC1" s="9" t="s">
        <v>112</v>
      </c>
      <c r="BD1" s="9" t="s">
        <v>114</v>
      </c>
      <c r="BE1" s="9" t="s">
        <v>116</v>
      </c>
      <c r="BF1" s="9" t="s">
        <v>95</v>
      </c>
      <c r="BG1" s="9" t="s">
        <v>118</v>
      </c>
      <c r="BH1" s="9" t="s">
        <v>75</v>
      </c>
      <c r="BI1" s="9" t="s">
        <v>121</v>
      </c>
      <c r="BJ1" s="9" t="s">
        <v>123</v>
      </c>
      <c r="BK1" s="9" t="s">
        <v>239</v>
      </c>
      <c r="BL1" s="9" t="s">
        <v>126</v>
      </c>
      <c r="BM1" s="9" t="s">
        <v>128</v>
      </c>
      <c r="BN1" s="9" t="s">
        <v>130</v>
      </c>
      <c r="BO1" s="9" t="s">
        <v>198</v>
      </c>
      <c r="BP1" s="9" t="s">
        <v>133</v>
      </c>
      <c r="BQ1" s="9" t="s">
        <v>135</v>
      </c>
      <c r="BR1" s="9" t="s">
        <v>137</v>
      </c>
      <c r="BS1" s="9" t="s">
        <v>199</v>
      </c>
      <c r="BT1" s="9" t="s">
        <v>140</v>
      </c>
      <c r="BU1" s="9" t="s">
        <v>264</v>
      </c>
      <c r="BV1" s="9" t="s">
        <v>265</v>
      </c>
      <c r="BW1" s="9" t="s">
        <v>274</v>
      </c>
      <c r="BX1" s="34" t="s">
        <v>266</v>
      </c>
      <c r="BY1" s="34" t="s">
        <v>240</v>
      </c>
      <c r="BZ1" s="34" t="s">
        <v>273</v>
      </c>
      <c r="CA1" s="34" t="s">
        <v>267</v>
      </c>
      <c r="CB1" s="34" t="s">
        <v>203</v>
      </c>
      <c r="CC1" s="36" t="s">
        <v>143</v>
      </c>
      <c r="CD1" s="9" t="s">
        <v>146</v>
      </c>
      <c r="CE1" s="9" t="s">
        <v>275</v>
      </c>
      <c r="CF1" s="34" t="s">
        <v>152</v>
      </c>
      <c r="CG1" s="9" t="s">
        <v>158</v>
      </c>
      <c r="CH1" s="9" t="s">
        <v>202</v>
      </c>
      <c r="CI1" s="9" t="s">
        <v>270</v>
      </c>
      <c r="CJ1" s="9" t="s">
        <v>205</v>
      </c>
      <c r="CK1" s="9" t="s">
        <v>206</v>
      </c>
      <c r="CL1" s="9" t="s">
        <v>207</v>
      </c>
      <c r="CM1" s="9" t="s">
        <v>241</v>
      </c>
      <c r="CN1" s="9" t="s">
        <v>208</v>
      </c>
      <c r="CO1" s="9" t="s">
        <v>204</v>
      </c>
      <c r="CP1" s="9" t="s">
        <v>209</v>
      </c>
      <c r="CQ1" s="9" t="s">
        <v>210</v>
      </c>
      <c r="CR1" s="9" t="s">
        <v>211</v>
      </c>
      <c r="CS1" s="9" t="s">
        <v>212</v>
      </c>
      <c r="CT1" s="9" t="s">
        <v>213</v>
      </c>
      <c r="CU1" s="9" t="s">
        <v>214</v>
      </c>
      <c r="CV1" s="9" t="s">
        <v>215</v>
      </c>
      <c r="CW1" s="9" t="s">
        <v>287</v>
      </c>
      <c r="CX1" s="9" t="s">
        <v>216</v>
      </c>
      <c r="CY1" s="9" t="s">
        <v>217</v>
      </c>
      <c r="CZ1" s="9" t="s">
        <v>218</v>
      </c>
      <c r="DA1" s="9" t="s">
        <v>219</v>
      </c>
      <c r="DB1" s="9" t="s">
        <v>220</v>
      </c>
      <c r="DC1" s="9" t="s">
        <v>221</v>
      </c>
      <c r="DD1" s="9" t="s">
        <v>288</v>
      </c>
      <c r="DE1" s="9" t="s">
        <v>222</v>
      </c>
      <c r="DF1" s="9" t="s">
        <v>223</v>
      </c>
      <c r="DG1" s="9" t="s">
        <v>224</v>
      </c>
      <c r="DH1" s="9" t="s">
        <v>225</v>
      </c>
      <c r="DI1" s="9" t="s">
        <v>226</v>
      </c>
      <c r="DJ1" s="9" t="s">
        <v>227</v>
      </c>
      <c r="DK1" s="9" t="s">
        <v>228</v>
      </c>
      <c r="DL1" s="9" t="s">
        <v>229</v>
      </c>
      <c r="DM1" s="9" t="s">
        <v>230</v>
      </c>
      <c r="DN1" s="9" t="s">
        <v>271</v>
      </c>
      <c r="DO1" s="27" t="s">
        <v>231</v>
      </c>
    </row>
    <row r="2" spans="1:119" x14ac:dyDescent="0.35">
      <c r="A2" s="9">
        <v>14</v>
      </c>
      <c r="B2" s="36" t="s">
        <v>0</v>
      </c>
      <c r="C2" s="1">
        <v>609778.991104563</v>
      </c>
      <c r="D2" s="1">
        <v>211417.293291763</v>
      </c>
      <c r="E2" s="1">
        <v>316116.069270865</v>
      </c>
      <c r="F2" s="1">
        <v>583662.29665591801</v>
      </c>
      <c r="G2" s="1">
        <v>454504.13418487099</v>
      </c>
      <c r="H2" s="1">
        <v>2412773.3997942102</v>
      </c>
      <c r="I2" s="1">
        <v>209362.51276134801</v>
      </c>
      <c r="J2" s="1">
        <v>508397.448139338</v>
      </c>
      <c r="K2" s="1">
        <v>579306.02195674996</v>
      </c>
      <c r="L2" s="1">
        <v>432471.98615389998</v>
      </c>
      <c r="M2" s="1">
        <v>40637.871752098399</v>
      </c>
      <c r="N2" s="1">
        <v>947901.46705320396</v>
      </c>
      <c r="O2" s="1">
        <v>136472.88696554099</v>
      </c>
      <c r="P2" s="1">
        <v>158751.30773410201</v>
      </c>
      <c r="Q2" s="1">
        <v>289431.43775710597</v>
      </c>
      <c r="R2" s="1">
        <v>315889.17650936003</v>
      </c>
      <c r="S2" s="1">
        <v>378684.06363840698</v>
      </c>
      <c r="T2" s="1">
        <v>91593.835910442707</v>
      </c>
      <c r="U2" s="1">
        <v>116399.84391154601</v>
      </c>
      <c r="V2" s="1">
        <v>321602.55528572499</v>
      </c>
      <c r="W2" s="1">
        <v>24320.926584294601</v>
      </c>
      <c r="X2" s="1">
        <v>2287841.8675071602</v>
      </c>
      <c r="Y2" s="1">
        <v>137706.31217194701</v>
      </c>
      <c r="Z2" s="1">
        <v>86865.715820898899</v>
      </c>
      <c r="AA2" s="1">
        <v>120306.52808800701</v>
      </c>
      <c r="AB2" s="1">
        <v>19305.656528895401</v>
      </c>
      <c r="AC2" s="1">
        <v>58783.422242189503</v>
      </c>
      <c r="AD2" s="1">
        <v>36657.760745232001</v>
      </c>
      <c r="AE2" s="1">
        <v>281444.343995256</v>
      </c>
      <c r="AF2" s="1">
        <v>1967049.95051307</v>
      </c>
      <c r="AG2" s="1">
        <v>2000530.1606606799</v>
      </c>
      <c r="AH2" s="1">
        <v>3038282.7166885198</v>
      </c>
      <c r="AI2" s="1">
        <v>757174.48041144805</v>
      </c>
      <c r="AJ2" s="1">
        <v>9369374.9948290996</v>
      </c>
      <c r="AK2" s="1">
        <v>19845763.2796744</v>
      </c>
      <c r="AL2" s="1">
        <v>59000716.495149702</v>
      </c>
      <c r="AM2" s="1">
        <v>217419.510135638</v>
      </c>
      <c r="AN2" s="1">
        <v>12406098.7879021</v>
      </c>
      <c r="AO2" s="1">
        <v>3890078.3296061801</v>
      </c>
      <c r="AP2" s="1">
        <v>3448605.8776878598</v>
      </c>
      <c r="AQ2" s="1">
        <v>816600.01239945495</v>
      </c>
      <c r="AR2" s="1">
        <v>1484376.63083844</v>
      </c>
      <c r="AS2" s="1">
        <v>41258355.930046096</v>
      </c>
      <c r="AT2" s="1">
        <v>57566099.119922198</v>
      </c>
      <c r="AU2" s="1">
        <v>23635229.912487801</v>
      </c>
      <c r="AV2" s="1">
        <v>1984356.0200880701</v>
      </c>
      <c r="AW2" s="1">
        <v>3555073.5879855901</v>
      </c>
      <c r="AX2" s="1">
        <v>3945407.18093949</v>
      </c>
      <c r="AY2" s="1">
        <v>4060605.2640520702</v>
      </c>
      <c r="AZ2" s="1">
        <v>1403791.52052634</v>
      </c>
      <c r="BA2" s="1">
        <v>29330999.4015701</v>
      </c>
      <c r="BB2" s="1">
        <v>7254564.1283511696</v>
      </c>
      <c r="BC2" s="1">
        <v>136617.49579436801</v>
      </c>
      <c r="BD2" s="1">
        <v>540201.00134264794</v>
      </c>
      <c r="BE2" s="1">
        <v>334667.788500447</v>
      </c>
      <c r="BF2" s="1">
        <v>8343217.9317148495</v>
      </c>
      <c r="BG2" s="1">
        <v>468535.89874088101</v>
      </c>
      <c r="BH2" s="1">
        <v>2492189.0533976099</v>
      </c>
      <c r="BI2" s="1">
        <v>85500.371970200998</v>
      </c>
      <c r="BJ2" s="1">
        <v>653195.08074638702</v>
      </c>
      <c r="BK2" s="1">
        <v>843816.81755941804</v>
      </c>
      <c r="BL2" s="1">
        <v>3320293.0187080898</v>
      </c>
      <c r="BM2" s="1">
        <v>3275304.8458714201</v>
      </c>
      <c r="BN2" s="1">
        <v>5998295.6107359296</v>
      </c>
      <c r="BO2" s="1">
        <v>352569.621988806</v>
      </c>
      <c r="BP2" s="1">
        <v>1467918.90492647</v>
      </c>
      <c r="BQ2" s="1">
        <v>1545921.32773062</v>
      </c>
      <c r="BR2" s="1">
        <v>1820001.8166856801</v>
      </c>
      <c r="BS2" s="1">
        <v>173610.690370044</v>
      </c>
      <c r="BT2" s="1">
        <v>51188.746089680397</v>
      </c>
      <c r="BU2" s="1">
        <v>50171.781577028603</v>
      </c>
      <c r="BV2" s="1">
        <v>513517.79002028302</v>
      </c>
      <c r="BW2" s="1">
        <v>30832.209309406699</v>
      </c>
      <c r="BX2" s="1">
        <v>57036.010376913502</v>
      </c>
      <c r="BY2" s="1">
        <v>5248327.7757020397</v>
      </c>
      <c r="BZ2" s="1">
        <v>132531.65938605199</v>
      </c>
      <c r="CA2" s="1">
        <v>153006.76331103599</v>
      </c>
      <c r="CB2" s="1">
        <v>444662.036266479</v>
      </c>
      <c r="CC2" s="1">
        <v>46057.303185634097</v>
      </c>
      <c r="CD2" s="1">
        <v>62283.707405238398</v>
      </c>
      <c r="CE2" s="1">
        <v>71845.909418967494</v>
      </c>
      <c r="CF2" s="1">
        <v>1271640.9200160799</v>
      </c>
      <c r="CG2" s="1">
        <v>56734.256747934298</v>
      </c>
      <c r="CH2" s="1">
        <v>691856.03775285301</v>
      </c>
      <c r="CI2" s="1">
        <v>5425071.2119452404</v>
      </c>
      <c r="CJ2" s="1">
        <v>238743.837892218</v>
      </c>
      <c r="CK2" s="1">
        <v>163502.752945018</v>
      </c>
      <c r="CL2" s="1">
        <v>87161.408328412406</v>
      </c>
      <c r="CM2" s="1">
        <v>3525016.3095673998</v>
      </c>
      <c r="CN2" s="1">
        <v>2011662.53800267</v>
      </c>
      <c r="CO2" s="1">
        <v>21701128.482995499</v>
      </c>
      <c r="CP2" s="1">
        <v>226148.84406743399</v>
      </c>
      <c r="CQ2" s="1">
        <v>362283.75917472102</v>
      </c>
      <c r="CR2" s="1">
        <v>6421810.4533390403</v>
      </c>
      <c r="CS2" s="1">
        <v>3007769.9728924101</v>
      </c>
      <c r="CT2" s="1">
        <v>1714789.2356716699</v>
      </c>
      <c r="CU2" s="1">
        <v>10900586.684602501</v>
      </c>
      <c r="CV2" s="1">
        <v>9462724.0830998104</v>
      </c>
      <c r="CW2" s="1">
        <v>2900874.1649538698</v>
      </c>
      <c r="CX2" s="1">
        <v>2821835.2441619099</v>
      </c>
      <c r="CY2" s="1">
        <v>571250.74799203698</v>
      </c>
      <c r="CZ2" s="1">
        <v>3711614.8188080098</v>
      </c>
      <c r="DA2" s="1">
        <v>22613362.2771703</v>
      </c>
      <c r="DB2" s="1">
        <v>114469.56285581501</v>
      </c>
      <c r="DC2" s="1">
        <v>1188187.58795869</v>
      </c>
      <c r="DD2" s="1">
        <v>57032.255796859899</v>
      </c>
      <c r="DE2" s="1">
        <v>71174.710036909004</v>
      </c>
      <c r="DF2" s="1">
        <v>6714489.0467951903</v>
      </c>
      <c r="DG2" s="1">
        <v>132039.07730436101</v>
      </c>
      <c r="DH2" s="1">
        <v>711179.20634969196</v>
      </c>
      <c r="DI2" s="1">
        <v>2889183.7774782102</v>
      </c>
      <c r="DJ2" s="1">
        <v>13814610.4818238</v>
      </c>
      <c r="DK2" s="1">
        <v>850269.758157579</v>
      </c>
      <c r="DL2" s="1">
        <v>4327764.4537333297</v>
      </c>
      <c r="DM2" s="1">
        <v>1737037.35173215</v>
      </c>
      <c r="DN2" s="1">
        <v>216251.74787415401</v>
      </c>
      <c r="DO2" s="1">
        <v>661147.25077128003</v>
      </c>
    </row>
    <row r="3" spans="1:119" x14ac:dyDescent="0.35">
      <c r="A3" s="9">
        <v>15</v>
      </c>
      <c r="B3" s="36" t="s">
        <v>0</v>
      </c>
      <c r="C3" s="1">
        <v>554806.60615622601</v>
      </c>
      <c r="D3" s="1">
        <v>280652.238344941</v>
      </c>
      <c r="E3" s="1">
        <v>590820.28587062703</v>
      </c>
      <c r="F3" s="1">
        <v>1100259.9256621001</v>
      </c>
      <c r="G3" s="1">
        <v>829680.63694923103</v>
      </c>
      <c r="H3" s="1">
        <v>4005483.91608311</v>
      </c>
      <c r="I3" s="1">
        <v>388480.23389456002</v>
      </c>
      <c r="J3" s="1">
        <v>825021.12321720296</v>
      </c>
      <c r="K3" s="1">
        <v>1275423.6124408599</v>
      </c>
      <c r="L3" s="1">
        <v>871547.09215149202</v>
      </c>
      <c r="M3" s="1">
        <v>63123.993965256101</v>
      </c>
      <c r="N3" s="1">
        <v>1712009.18735755</v>
      </c>
      <c r="O3" s="1">
        <v>272017.51044593903</v>
      </c>
      <c r="P3" s="1">
        <v>344688.985256669</v>
      </c>
      <c r="Q3" s="1">
        <v>433690.20331257099</v>
      </c>
      <c r="R3" s="1">
        <v>283890.04069197201</v>
      </c>
      <c r="S3" s="1">
        <v>432455.11597371299</v>
      </c>
      <c r="T3" s="1">
        <v>80722.232450169395</v>
      </c>
      <c r="U3" s="1">
        <v>131352.59146363701</v>
      </c>
      <c r="V3" s="1">
        <v>765999.49143189494</v>
      </c>
      <c r="W3" s="1">
        <v>50693.813737632299</v>
      </c>
      <c r="X3" s="1">
        <v>5217525.6357459798</v>
      </c>
      <c r="Y3" s="1">
        <v>316533.19214434997</v>
      </c>
      <c r="Z3" s="1">
        <v>223362.40686393899</v>
      </c>
      <c r="AA3" s="1">
        <v>141926.587124026</v>
      </c>
      <c r="AB3" s="1">
        <v>62665.461153151598</v>
      </c>
      <c r="AC3" s="1">
        <v>83285.991911060206</v>
      </c>
      <c r="AD3" s="1">
        <v>67093.399481517597</v>
      </c>
      <c r="AE3" s="1">
        <v>423206.293508826</v>
      </c>
      <c r="AF3" s="1">
        <v>3784791.5097189699</v>
      </c>
      <c r="AG3" s="1">
        <v>4349135.7467868999</v>
      </c>
      <c r="AH3" s="1">
        <v>4541918.0084430296</v>
      </c>
      <c r="AI3" s="1">
        <v>1797649.52262518</v>
      </c>
      <c r="AJ3" s="1">
        <v>13834333.7482574</v>
      </c>
      <c r="AK3" s="1">
        <v>20486602.539038301</v>
      </c>
      <c r="AL3" s="1">
        <v>98308020.284974396</v>
      </c>
      <c r="AM3" s="1">
        <v>266728.703046526</v>
      </c>
      <c r="AN3" s="1">
        <v>19096458.8709752</v>
      </c>
      <c r="AO3" s="1">
        <v>7953097.1934170704</v>
      </c>
      <c r="AP3" s="1">
        <v>4807299.2851261199</v>
      </c>
      <c r="AQ3" s="1">
        <v>1455712.1282710701</v>
      </c>
      <c r="AR3" s="1">
        <v>2510983.7505825199</v>
      </c>
      <c r="AS3" s="1">
        <v>53040636.160131603</v>
      </c>
      <c r="AT3" s="1">
        <v>60739847.461838797</v>
      </c>
      <c r="AU3" s="1">
        <v>38591591.611885197</v>
      </c>
      <c r="AV3" s="1">
        <v>2185059.0486789402</v>
      </c>
      <c r="AW3" s="1">
        <v>4205384.1448402004</v>
      </c>
      <c r="AX3" s="1">
        <v>5977709.3966204496</v>
      </c>
      <c r="AY3" s="1">
        <v>5091174.1044875802</v>
      </c>
      <c r="AZ3" s="1">
        <v>2699985.9147580001</v>
      </c>
      <c r="BA3" s="1">
        <v>39145951.460538998</v>
      </c>
      <c r="BB3" s="1">
        <v>13436164.0705486</v>
      </c>
      <c r="BC3" s="1">
        <v>216256.44615087099</v>
      </c>
      <c r="BD3" s="1">
        <v>936274.36327754695</v>
      </c>
      <c r="BE3" s="1">
        <v>537234.99723823695</v>
      </c>
      <c r="BF3" s="1">
        <v>16200422.2514151</v>
      </c>
      <c r="BG3" s="1">
        <v>1064261.8716152101</v>
      </c>
      <c r="BH3" s="1">
        <v>5137620.7021337999</v>
      </c>
      <c r="BI3" s="1">
        <v>118733.971370289</v>
      </c>
      <c r="BJ3" s="1">
        <v>1530958.9307677699</v>
      </c>
      <c r="BK3" s="1">
        <v>1143537.4844525601</v>
      </c>
      <c r="BL3" s="1">
        <v>4642686.8822168</v>
      </c>
      <c r="BM3" s="1">
        <v>4869225.9228005596</v>
      </c>
      <c r="BN3" s="1">
        <v>8542110.3569943402</v>
      </c>
      <c r="BO3" s="1">
        <v>507933.216287199</v>
      </c>
      <c r="BP3" s="1">
        <v>2132371.1087855701</v>
      </c>
      <c r="BQ3" s="1">
        <v>2087399.79212486</v>
      </c>
      <c r="BR3" s="1">
        <v>1808651.6933814599</v>
      </c>
      <c r="BS3" s="1">
        <v>156113.45563352201</v>
      </c>
      <c r="BT3" s="1">
        <v>48687.830770648899</v>
      </c>
      <c r="BU3" s="1">
        <v>34183.698959364498</v>
      </c>
      <c r="BV3" s="1">
        <v>686994.01795331296</v>
      </c>
      <c r="BW3" s="1">
        <v>52346.5341539238</v>
      </c>
      <c r="BX3" s="1">
        <v>78103.997246862098</v>
      </c>
      <c r="BY3" s="1">
        <v>6385056.9726330098</v>
      </c>
      <c r="BZ3" s="1">
        <v>146744.18666934699</v>
      </c>
      <c r="CA3" s="1">
        <v>182220.55815701501</v>
      </c>
      <c r="CB3" s="1">
        <v>466458.802236597</v>
      </c>
      <c r="CC3" s="1">
        <v>33488.8959006644</v>
      </c>
      <c r="CD3" s="1">
        <v>85853.908352480707</v>
      </c>
      <c r="CE3" s="1">
        <v>81621.707797777795</v>
      </c>
      <c r="CF3" s="1">
        <v>1411196.8458491301</v>
      </c>
      <c r="CG3" s="1">
        <v>67709.536476026493</v>
      </c>
      <c r="CH3" s="1">
        <v>1014657.85953582</v>
      </c>
      <c r="CI3" s="1">
        <v>7185041.0902800905</v>
      </c>
      <c r="CJ3" s="1">
        <v>228256.03140916</v>
      </c>
      <c r="CK3" s="1">
        <v>180182.196237706</v>
      </c>
      <c r="CL3" s="1">
        <v>163279.086363301</v>
      </c>
      <c r="CM3" s="1">
        <v>7125489.1385514904</v>
      </c>
      <c r="CN3" s="1">
        <v>4021991.4204616901</v>
      </c>
      <c r="CO3" s="1">
        <v>27451126.745434701</v>
      </c>
      <c r="CP3" s="1">
        <v>394972.65052391699</v>
      </c>
      <c r="CQ3" s="1">
        <v>540707.93812171195</v>
      </c>
      <c r="CR3" s="1">
        <v>11544258.630142201</v>
      </c>
      <c r="CS3" s="1">
        <v>3694727.8990652999</v>
      </c>
      <c r="CT3" s="1">
        <v>3061794.58319938</v>
      </c>
      <c r="CU3" s="1">
        <v>12080558.394494699</v>
      </c>
      <c r="CV3" s="1">
        <v>13957479.3287267</v>
      </c>
      <c r="CW3" s="1">
        <v>5354086.5905154804</v>
      </c>
      <c r="CX3" s="1">
        <v>3443839.1888605501</v>
      </c>
      <c r="CY3" s="1">
        <v>1284092.3301059799</v>
      </c>
      <c r="CZ3" s="1">
        <v>3759161.0399803598</v>
      </c>
      <c r="DA3" s="1">
        <v>27804376.6678815</v>
      </c>
      <c r="DB3" s="1">
        <v>208668.949168469</v>
      </c>
      <c r="DC3" s="1">
        <v>1840170.4989854801</v>
      </c>
      <c r="DD3" s="1">
        <v>124575.07071159</v>
      </c>
      <c r="DE3" s="1">
        <v>136577.00830484799</v>
      </c>
      <c r="DF3" s="1">
        <v>11837752.989775</v>
      </c>
      <c r="DG3" s="1">
        <v>246661.69310456299</v>
      </c>
      <c r="DH3" s="1">
        <v>1246816.48942954</v>
      </c>
      <c r="DI3" s="1">
        <v>4216157.1700443802</v>
      </c>
      <c r="DJ3" s="1">
        <v>21047505.584908701</v>
      </c>
      <c r="DK3" s="1">
        <v>1367329.5062736301</v>
      </c>
      <c r="DL3" s="1">
        <v>7595451.0956234196</v>
      </c>
      <c r="DM3" s="1">
        <v>2585821.2127437</v>
      </c>
      <c r="DN3" s="1">
        <v>370083.92847769702</v>
      </c>
      <c r="DO3" s="1">
        <v>1001563.08541309</v>
      </c>
    </row>
    <row r="4" spans="1:119" x14ac:dyDescent="0.35">
      <c r="A4" s="9">
        <v>18</v>
      </c>
      <c r="B4" s="36" t="s">
        <v>0</v>
      </c>
      <c r="C4" s="1">
        <v>671500.12625550001</v>
      </c>
      <c r="D4" s="1">
        <v>231551.135944301</v>
      </c>
      <c r="E4" s="1">
        <v>439319.35426301701</v>
      </c>
      <c r="F4" s="1">
        <v>710345.67569023604</v>
      </c>
      <c r="G4" s="1">
        <v>477586.93975442601</v>
      </c>
      <c r="H4" s="1">
        <v>2287256.2816049401</v>
      </c>
      <c r="I4" s="1">
        <v>216806.666623889</v>
      </c>
      <c r="J4" s="1">
        <v>528409.30962893798</v>
      </c>
      <c r="K4" s="1">
        <v>686689.49005358503</v>
      </c>
      <c r="L4" s="1">
        <v>590679.96351155604</v>
      </c>
      <c r="M4" s="1">
        <v>48248.902663560402</v>
      </c>
      <c r="N4" s="1">
        <v>1242889.3329676499</v>
      </c>
      <c r="O4" s="1">
        <v>144836.586911227</v>
      </c>
      <c r="P4" s="1">
        <v>255160.90237703599</v>
      </c>
      <c r="Q4" s="1">
        <v>276887.683224537</v>
      </c>
      <c r="R4" s="1">
        <v>207953.58395783301</v>
      </c>
      <c r="S4" s="1">
        <v>234325.37424611201</v>
      </c>
      <c r="T4" s="1">
        <v>39737.866194382099</v>
      </c>
      <c r="U4" s="1">
        <v>128150.722087577</v>
      </c>
      <c r="V4" s="1">
        <v>534786.11328597704</v>
      </c>
      <c r="W4" s="1">
        <v>27673.8000479806</v>
      </c>
      <c r="X4" s="1">
        <v>3853718.8798798402</v>
      </c>
      <c r="Y4" s="1">
        <v>155563.34276687499</v>
      </c>
      <c r="Z4" s="1">
        <v>171609.14547558199</v>
      </c>
      <c r="AA4" s="1">
        <v>200993.33745466699</v>
      </c>
      <c r="AB4" s="1">
        <v>36190.7532287348</v>
      </c>
      <c r="AC4" s="1">
        <v>60973.155376474097</v>
      </c>
      <c r="AD4" s="1">
        <v>56818.083187923199</v>
      </c>
      <c r="AE4" s="1">
        <v>402794.67056523601</v>
      </c>
      <c r="AF4" s="1">
        <v>1520178.0279728801</v>
      </c>
      <c r="AG4" s="1">
        <v>2184725.0358271301</v>
      </c>
      <c r="AH4" s="1">
        <v>2507632.4963607499</v>
      </c>
      <c r="AI4" s="1">
        <v>890394.56612034701</v>
      </c>
      <c r="AJ4" s="1">
        <v>9510572.0080678202</v>
      </c>
      <c r="AK4" s="1">
        <v>19745286.733972199</v>
      </c>
      <c r="AL4" s="1">
        <v>83031995.367552593</v>
      </c>
      <c r="AM4" s="1">
        <v>209517.862595393</v>
      </c>
      <c r="AN4" s="1">
        <v>14774556.6399974</v>
      </c>
      <c r="AO4" s="1">
        <v>4767575.5041338298</v>
      </c>
      <c r="AP4" s="1">
        <v>3261641.9498157399</v>
      </c>
      <c r="AQ4" s="1">
        <v>920491.28722982004</v>
      </c>
      <c r="AR4" s="1">
        <v>1625025.0102694901</v>
      </c>
      <c r="AS4" s="1">
        <v>47175175.192588702</v>
      </c>
      <c r="AT4" s="1">
        <v>58286784.364542097</v>
      </c>
      <c r="AU4" s="1">
        <v>36145521.888532698</v>
      </c>
      <c r="AV4" s="1">
        <v>2013514.2567097901</v>
      </c>
      <c r="AW4" s="1">
        <v>3943217.4725488299</v>
      </c>
      <c r="AX4" s="1">
        <v>3583193.3497904399</v>
      </c>
      <c r="AY4" s="1">
        <v>4760227.7053860398</v>
      </c>
      <c r="AZ4" s="1">
        <v>1916798.6168654601</v>
      </c>
      <c r="BA4" s="1">
        <v>34908813.469014503</v>
      </c>
      <c r="BB4" s="1">
        <v>8812655.9741074108</v>
      </c>
      <c r="BC4" s="1">
        <v>118116.590945337</v>
      </c>
      <c r="BD4" s="1">
        <v>829306.10696652206</v>
      </c>
      <c r="BE4" s="1">
        <v>279040.99870042899</v>
      </c>
      <c r="BF4" s="1">
        <v>9615409.4828403108</v>
      </c>
      <c r="BG4" s="1">
        <v>578626.68847850803</v>
      </c>
      <c r="BH4" s="1">
        <v>2926927.9545095102</v>
      </c>
      <c r="BI4" s="1">
        <v>87693.380776602993</v>
      </c>
      <c r="BJ4" s="1">
        <v>1426094.61700725</v>
      </c>
      <c r="BK4" s="1">
        <v>657706.46577507199</v>
      </c>
      <c r="BL4" s="1">
        <v>3057992.2851718902</v>
      </c>
      <c r="BM4" s="1">
        <v>2969299.9232220799</v>
      </c>
      <c r="BN4" s="1">
        <v>3828799.07973408</v>
      </c>
      <c r="BO4" s="1">
        <v>274162.92380724201</v>
      </c>
      <c r="BP4" s="1">
        <v>960249.33957380697</v>
      </c>
      <c r="BQ4" s="1">
        <v>1188288.53720565</v>
      </c>
      <c r="BR4" s="1">
        <v>1257232.8962209399</v>
      </c>
      <c r="BS4" s="1">
        <v>83792.332741355596</v>
      </c>
      <c r="BT4" s="1">
        <v>28476.0667293931</v>
      </c>
      <c r="BU4" s="1">
        <v>67185.715392764207</v>
      </c>
      <c r="BV4" s="1">
        <v>596206.06223593699</v>
      </c>
      <c r="BW4" s="1">
        <v>58185.285885009202</v>
      </c>
      <c r="BX4" s="1">
        <v>53230.470446110099</v>
      </c>
      <c r="BY4" s="1">
        <v>5502744.7441641502</v>
      </c>
      <c r="BZ4" s="1">
        <v>133247.53348603801</v>
      </c>
      <c r="CA4" s="1">
        <v>162057.537742271</v>
      </c>
      <c r="CB4" s="1">
        <v>378493.45817166398</v>
      </c>
      <c r="CC4" s="1">
        <v>39538.190116699298</v>
      </c>
      <c r="CD4" s="1">
        <v>64548.335424755001</v>
      </c>
      <c r="CE4" s="1">
        <v>66703.892321417006</v>
      </c>
      <c r="CF4" s="1">
        <v>1272260.38648688</v>
      </c>
      <c r="CG4" s="1">
        <v>62675.3898527661</v>
      </c>
      <c r="CH4" s="1">
        <v>721575.62808624504</v>
      </c>
      <c r="CI4" s="1">
        <v>6736334.8268270399</v>
      </c>
      <c r="CJ4" s="1">
        <v>252413.03708403499</v>
      </c>
      <c r="CK4" s="1">
        <v>349091.57987406402</v>
      </c>
      <c r="CL4" s="1">
        <v>97377.263454970103</v>
      </c>
      <c r="CM4" s="1">
        <v>4216534.0557425702</v>
      </c>
      <c r="CN4" s="1">
        <v>2245858.2368928501</v>
      </c>
      <c r="CO4" s="1">
        <v>24760988.234024402</v>
      </c>
      <c r="CP4" s="1">
        <v>254222.209257246</v>
      </c>
      <c r="CQ4" s="1">
        <v>387120.15949526598</v>
      </c>
      <c r="CR4" s="1">
        <v>8072784.3481297595</v>
      </c>
      <c r="CS4" s="1">
        <v>3871538.83770855</v>
      </c>
      <c r="CT4" s="1">
        <v>1784362.0500369</v>
      </c>
      <c r="CU4" s="1">
        <v>10541457.506387301</v>
      </c>
      <c r="CV4" s="1">
        <v>11356781.1784868</v>
      </c>
      <c r="CW4" s="1">
        <v>4841627.3735173903</v>
      </c>
      <c r="CX4" s="1">
        <v>2636656.1971636401</v>
      </c>
      <c r="CY4" s="1">
        <v>1019575.06688806</v>
      </c>
      <c r="CZ4" s="1">
        <v>3135176.3975897399</v>
      </c>
      <c r="DA4" s="1">
        <v>27011031.5855559</v>
      </c>
      <c r="DB4" s="1">
        <v>130159.086917223</v>
      </c>
      <c r="DC4" s="1">
        <v>1575383.9852931299</v>
      </c>
      <c r="DD4" s="1">
        <v>89748.802888777296</v>
      </c>
      <c r="DE4" s="1">
        <v>89053.282789867197</v>
      </c>
      <c r="DF4" s="1">
        <v>9769911.2540404405</v>
      </c>
      <c r="DG4" s="1">
        <v>165849.982797106</v>
      </c>
      <c r="DH4" s="1">
        <v>1122105.8855350099</v>
      </c>
      <c r="DI4" s="1">
        <v>3068901.0786260399</v>
      </c>
      <c r="DJ4" s="1">
        <v>20980149.579057898</v>
      </c>
      <c r="DK4" s="1">
        <v>1110358.6892305501</v>
      </c>
      <c r="DL4" s="1">
        <v>7090562.0831346801</v>
      </c>
      <c r="DM4" s="1">
        <v>2127539.6394892698</v>
      </c>
      <c r="DN4" s="1">
        <v>294119.49337779701</v>
      </c>
      <c r="DO4" s="1">
        <v>785374.21278017794</v>
      </c>
    </row>
    <row r="5" spans="1:119" x14ac:dyDescent="0.35">
      <c r="A5" s="9">
        <v>21</v>
      </c>
      <c r="B5" s="36" t="s">
        <v>0</v>
      </c>
      <c r="C5" s="1">
        <v>834380.18032721302</v>
      </c>
      <c r="D5" s="1">
        <v>273277.342640483</v>
      </c>
      <c r="E5" s="1">
        <v>439086.97515281697</v>
      </c>
      <c r="F5" s="1">
        <v>752259.710858954</v>
      </c>
      <c r="G5" s="1">
        <v>533701.98990162602</v>
      </c>
      <c r="H5" s="1">
        <v>3368149.6720235599</v>
      </c>
      <c r="I5" s="1">
        <v>229720.853457102</v>
      </c>
      <c r="J5" s="1">
        <v>611355.04458788002</v>
      </c>
      <c r="K5" s="1">
        <v>912934.113345208</v>
      </c>
      <c r="L5" s="1">
        <v>847590.06852885499</v>
      </c>
      <c r="M5" s="1">
        <v>59917.336337722903</v>
      </c>
      <c r="N5" s="1">
        <v>1327989.0721551599</v>
      </c>
      <c r="O5" s="1">
        <v>172853.073320936</v>
      </c>
      <c r="P5" s="1">
        <v>289128.38993533503</v>
      </c>
      <c r="Q5" s="1">
        <v>332373.08304609102</v>
      </c>
      <c r="R5" s="1">
        <v>139906.182148074</v>
      </c>
      <c r="S5" s="1">
        <v>240771.70121465001</v>
      </c>
      <c r="T5" s="1">
        <v>46038.854997012801</v>
      </c>
      <c r="U5" s="1">
        <v>114305.187482732</v>
      </c>
      <c r="V5" s="1">
        <v>348627.25048973999</v>
      </c>
      <c r="W5" s="1">
        <v>32015.790214019002</v>
      </c>
      <c r="X5" s="1">
        <v>2265368.9351821998</v>
      </c>
      <c r="Y5" s="1">
        <v>164558.35366874101</v>
      </c>
      <c r="Z5" s="1">
        <v>126759.12854416099</v>
      </c>
      <c r="AA5" s="1">
        <v>155618.59937378799</v>
      </c>
      <c r="AB5" s="1">
        <v>27392.028013853898</v>
      </c>
      <c r="AC5" s="1">
        <v>75163.051418514195</v>
      </c>
      <c r="AD5" s="1">
        <v>48268.3330615097</v>
      </c>
      <c r="AE5" s="1">
        <v>339078.77419771202</v>
      </c>
      <c r="AF5" s="1">
        <v>4039031.5659853602</v>
      </c>
      <c r="AG5" s="1">
        <v>2538247.54961445</v>
      </c>
      <c r="AH5" s="1">
        <v>2377604.9110412998</v>
      </c>
      <c r="AI5" s="1">
        <v>1022442.84008038</v>
      </c>
      <c r="AJ5" s="1">
        <v>15199710.662969099</v>
      </c>
      <c r="AK5" s="1">
        <v>20277046.9686299</v>
      </c>
      <c r="AL5" s="1">
        <v>80188647.675447702</v>
      </c>
      <c r="AM5" s="1">
        <v>269710.47509291198</v>
      </c>
      <c r="AN5" s="1">
        <v>17690873.176279798</v>
      </c>
      <c r="AO5" s="1">
        <v>7266015.2656516703</v>
      </c>
      <c r="AP5" s="1">
        <v>3697129.76934125</v>
      </c>
      <c r="AQ5" s="1">
        <v>1351818.92992298</v>
      </c>
      <c r="AR5" s="1">
        <v>1787472.39732997</v>
      </c>
      <c r="AS5" s="1">
        <v>53181514.389610901</v>
      </c>
      <c r="AT5" s="1">
        <v>60763759.274754196</v>
      </c>
      <c r="AU5" s="1">
        <v>29162257.725806098</v>
      </c>
      <c r="AV5" s="1">
        <v>2078765.1112283899</v>
      </c>
      <c r="AW5" s="1">
        <v>4723702.2732284199</v>
      </c>
      <c r="AX5" s="1">
        <v>6540330.2632427998</v>
      </c>
      <c r="AY5" s="1">
        <v>6100685.9604422599</v>
      </c>
      <c r="AZ5" s="1">
        <v>3020532.7532050898</v>
      </c>
      <c r="BA5" s="1">
        <v>46515378.0283629</v>
      </c>
      <c r="BB5" s="1">
        <v>9621409.5968548004</v>
      </c>
      <c r="BC5" s="1">
        <v>135191.83482523501</v>
      </c>
      <c r="BD5" s="1">
        <v>898190.41681199102</v>
      </c>
      <c r="BE5" s="1">
        <v>369047.888932765</v>
      </c>
      <c r="BF5" s="1">
        <v>15755901.4093697</v>
      </c>
      <c r="BG5" s="1">
        <v>500191.99889728799</v>
      </c>
      <c r="BH5" s="1">
        <v>6525893.7735794196</v>
      </c>
      <c r="BI5" s="1">
        <v>98371.613471108198</v>
      </c>
      <c r="BJ5" s="1">
        <v>1206722.0453236101</v>
      </c>
      <c r="BK5" s="1">
        <v>776916.78766598797</v>
      </c>
      <c r="BL5" s="1">
        <v>3857084.1071355199</v>
      </c>
      <c r="BM5" s="1">
        <v>3879424.9128189902</v>
      </c>
      <c r="BN5" s="1">
        <v>7612056.0639058799</v>
      </c>
      <c r="BO5" s="1">
        <v>392732.65781874099</v>
      </c>
      <c r="BP5" s="1">
        <v>1663300.4242652999</v>
      </c>
      <c r="BQ5" s="1">
        <v>1455537.3261772301</v>
      </c>
      <c r="BR5" s="1">
        <v>1531182.1387096299</v>
      </c>
      <c r="BS5" s="1">
        <v>158714.645943982</v>
      </c>
      <c r="BT5" s="1">
        <v>38550.4779554099</v>
      </c>
      <c r="BU5" s="1">
        <v>60529.062004589803</v>
      </c>
      <c r="BV5" s="1">
        <v>591108.32124055095</v>
      </c>
      <c r="BW5" s="1">
        <v>72970.745848895705</v>
      </c>
      <c r="BX5" s="1">
        <v>65090.921316608903</v>
      </c>
      <c r="BY5" s="1">
        <v>6980374.2000000002</v>
      </c>
      <c r="BZ5" s="1">
        <v>113095.737226739</v>
      </c>
      <c r="CA5" s="1">
        <v>158772.066415056</v>
      </c>
      <c r="CB5" s="1">
        <v>371100.32811221102</v>
      </c>
      <c r="CC5" s="1">
        <v>44480.736312070003</v>
      </c>
      <c r="CD5" s="1">
        <v>109788.74453375999</v>
      </c>
      <c r="CE5" s="1">
        <v>67141.462452511594</v>
      </c>
      <c r="CF5" s="1">
        <v>1071255.59543696</v>
      </c>
      <c r="CG5" s="1">
        <v>79805.446812566501</v>
      </c>
      <c r="CH5" s="1">
        <v>604300.02271323698</v>
      </c>
      <c r="CI5" s="1">
        <v>9156817.6316998005</v>
      </c>
      <c r="CJ5" s="1">
        <v>313505.56374964601</v>
      </c>
      <c r="CK5" s="1">
        <v>370180.41985799698</v>
      </c>
      <c r="CL5" s="1">
        <v>127593.19540615</v>
      </c>
      <c r="CM5" s="1">
        <v>5649650.4090093803</v>
      </c>
      <c r="CN5" s="1">
        <v>2728253.9746367699</v>
      </c>
      <c r="CO5" s="1">
        <v>28676891.743358001</v>
      </c>
      <c r="CP5" s="1">
        <v>289832.982184719</v>
      </c>
      <c r="CQ5" s="1">
        <v>441983.121137977</v>
      </c>
      <c r="CR5" s="1">
        <v>10307782.850093899</v>
      </c>
      <c r="CS5" s="1">
        <v>3501737.6808477701</v>
      </c>
      <c r="CT5" s="1">
        <v>1940038.31589918</v>
      </c>
      <c r="CU5" s="1">
        <v>11402046.880952699</v>
      </c>
      <c r="CV5" s="1">
        <v>11316927.834647899</v>
      </c>
      <c r="CW5" s="1">
        <v>6198896.2771130698</v>
      </c>
      <c r="CX5" s="1">
        <v>2553254.7166338102</v>
      </c>
      <c r="CY5" s="1">
        <v>1179695.9466895601</v>
      </c>
      <c r="CZ5" s="1">
        <v>3429212.3447393999</v>
      </c>
      <c r="DA5" s="1">
        <v>31657688.614745501</v>
      </c>
      <c r="DB5" s="1">
        <v>154974.80413459899</v>
      </c>
      <c r="DC5" s="1">
        <v>1873644.3399889499</v>
      </c>
      <c r="DD5" s="1">
        <v>101239.09158301201</v>
      </c>
      <c r="DE5" s="1">
        <v>97997.2868441506</v>
      </c>
      <c r="DF5" s="1">
        <v>9781943.5237851292</v>
      </c>
      <c r="DG5" s="1">
        <v>160870.71950804401</v>
      </c>
      <c r="DH5" s="1">
        <v>1240332.1511538101</v>
      </c>
      <c r="DI5" s="1">
        <v>2678274.3968680501</v>
      </c>
      <c r="DJ5" s="1">
        <v>22789988.062784299</v>
      </c>
      <c r="DK5" s="1">
        <v>1210569.2883872101</v>
      </c>
      <c r="DL5" s="1">
        <v>7395423.8131371196</v>
      </c>
      <c r="DM5" s="1">
        <v>2452304.64310495</v>
      </c>
      <c r="DN5" s="1">
        <v>380554.00023095298</v>
      </c>
      <c r="DO5" s="1">
        <v>965314.78369448299</v>
      </c>
    </row>
    <row r="6" spans="1:119" x14ac:dyDescent="0.35">
      <c r="A6" s="9">
        <v>25</v>
      </c>
      <c r="B6" s="36" t="s">
        <v>0</v>
      </c>
      <c r="C6" s="1">
        <v>879951.74666085595</v>
      </c>
      <c r="D6" s="1">
        <v>251927.04855360801</v>
      </c>
      <c r="E6" s="1">
        <v>492546.34627272002</v>
      </c>
      <c r="F6" s="1">
        <v>901433.39412928396</v>
      </c>
      <c r="G6" s="1">
        <v>496127.81353126903</v>
      </c>
      <c r="H6" s="1">
        <v>2524857.23738414</v>
      </c>
      <c r="I6" s="1">
        <v>188326.06408223201</v>
      </c>
      <c r="J6" s="1">
        <v>513020.15589139599</v>
      </c>
      <c r="K6" s="1">
        <v>618757.15362867003</v>
      </c>
      <c r="L6" s="1">
        <v>472817.57981394598</v>
      </c>
      <c r="M6" s="1">
        <v>37779.3545239175</v>
      </c>
      <c r="N6" s="1">
        <v>1162418.71598211</v>
      </c>
      <c r="O6" s="1">
        <v>110697.606715305</v>
      </c>
      <c r="P6" s="1">
        <v>182246.13588192299</v>
      </c>
      <c r="Q6" s="1">
        <v>409623.13937695202</v>
      </c>
      <c r="R6" s="1">
        <v>181309.13906640001</v>
      </c>
      <c r="S6" s="1">
        <v>192892.46415470599</v>
      </c>
      <c r="T6" s="1">
        <v>46276.035622548799</v>
      </c>
      <c r="U6" s="1">
        <v>95584.028301541301</v>
      </c>
      <c r="V6" s="1">
        <v>371371.83306410402</v>
      </c>
      <c r="W6" s="1">
        <v>23321.348316340202</v>
      </c>
      <c r="X6" s="1">
        <v>2407260.3936902401</v>
      </c>
      <c r="Y6" s="1">
        <v>126041.56734664799</v>
      </c>
      <c r="Z6" s="1">
        <v>112776.181877061</v>
      </c>
      <c r="AA6" s="1">
        <v>180592.55052354201</v>
      </c>
      <c r="AB6" s="1">
        <v>37967.0205425436</v>
      </c>
      <c r="AC6" s="1">
        <v>70510.112887505005</v>
      </c>
      <c r="AD6" s="1">
        <v>52261.403359120799</v>
      </c>
      <c r="AE6" s="1">
        <v>354568.79402626801</v>
      </c>
      <c r="AF6" s="1">
        <v>3031633.3383734198</v>
      </c>
      <c r="AG6" s="1">
        <v>2496186.8495670902</v>
      </c>
      <c r="AH6" s="1">
        <v>2900160.0850088401</v>
      </c>
      <c r="AI6" s="1">
        <v>847441.89953780198</v>
      </c>
      <c r="AJ6" s="1">
        <v>13120151.2057746</v>
      </c>
      <c r="AK6" s="1">
        <v>21525720.2154308</v>
      </c>
      <c r="AL6" s="1">
        <v>79966484.291182905</v>
      </c>
      <c r="AM6" s="1">
        <v>291299.31148712803</v>
      </c>
      <c r="AN6" s="1">
        <v>17538427.1474475</v>
      </c>
      <c r="AO6" s="1">
        <v>4774142.3089516498</v>
      </c>
      <c r="AP6" s="1">
        <v>3885685.05029704</v>
      </c>
      <c r="AQ6" s="1">
        <v>976008.34470560402</v>
      </c>
      <c r="AR6" s="1">
        <v>1461282.2840193701</v>
      </c>
      <c r="AS6" s="1">
        <v>43489176.549734801</v>
      </c>
      <c r="AT6" s="1">
        <v>51639074.5022735</v>
      </c>
      <c r="AU6" s="1">
        <v>23174767.062269501</v>
      </c>
      <c r="AV6" s="1">
        <v>1802509.7060417701</v>
      </c>
      <c r="AW6" s="1">
        <v>3243192.4177602902</v>
      </c>
      <c r="AX6" s="1">
        <v>3291811.35671042</v>
      </c>
      <c r="AY6" s="1">
        <v>3768184.9897026499</v>
      </c>
      <c r="AZ6" s="1">
        <v>1727305.15760112</v>
      </c>
      <c r="BA6" s="1">
        <v>35666928.970739096</v>
      </c>
      <c r="BB6" s="1">
        <v>6574014.5539959501</v>
      </c>
      <c r="BC6" s="1">
        <v>99913.763158019094</v>
      </c>
      <c r="BD6" s="1">
        <v>851347.38328123</v>
      </c>
      <c r="BE6" s="1">
        <v>334716.24889494799</v>
      </c>
      <c r="BF6" s="1">
        <v>19347734.198899001</v>
      </c>
      <c r="BG6" s="1">
        <v>526837.24347881798</v>
      </c>
      <c r="BH6" s="1">
        <v>3084617.05214991</v>
      </c>
      <c r="BI6" s="1">
        <v>82672.6105632502</v>
      </c>
      <c r="BJ6" s="1">
        <v>952507.93329051405</v>
      </c>
      <c r="BK6" s="1">
        <v>639637.64326661394</v>
      </c>
      <c r="BL6" s="1">
        <v>2655889.3069058098</v>
      </c>
      <c r="BM6" s="1">
        <v>2700508.1508229598</v>
      </c>
      <c r="BN6" s="1">
        <v>3013452.2182757398</v>
      </c>
      <c r="BO6" s="1">
        <v>270341.67880857998</v>
      </c>
      <c r="BP6" s="1">
        <v>1036303.4898794</v>
      </c>
      <c r="BQ6" s="1">
        <v>1257767.7597701501</v>
      </c>
      <c r="BR6" s="1">
        <v>1055174.7017509199</v>
      </c>
      <c r="BS6" s="1">
        <v>100060.243404083</v>
      </c>
      <c r="BT6" s="1">
        <v>22917.574924197801</v>
      </c>
      <c r="BU6" s="1">
        <v>119630.298309299</v>
      </c>
      <c r="BV6" s="1">
        <v>730388.89844403102</v>
      </c>
      <c r="BW6" s="1">
        <v>121653.582979357</v>
      </c>
      <c r="BX6" s="1">
        <v>60512.826629173702</v>
      </c>
      <c r="BY6" s="1">
        <v>7302364.6016354803</v>
      </c>
      <c r="BZ6" s="1">
        <v>146949.56761498499</v>
      </c>
      <c r="CA6" s="1">
        <v>194337.27359841301</v>
      </c>
      <c r="CB6" s="1">
        <v>424683.344732475</v>
      </c>
      <c r="CC6" s="1">
        <v>55574.954521465697</v>
      </c>
      <c r="CD6" s="1">
        <v>95575.994032470597</v>
      </c>
      <c r="CE6" s="1">
        <v>61617.004487259197</v>
      </c>
      <c r="CF6" s="1">
        <v>1267242.5362773</v>
      </c>
      <c r="CG6" s="1">
        <v>73289.981238096007</v>
      </c>
      <c r="CH6" s="1">
        <v>827144.78145781602</v>
      </c>
      <c r="CI6" s="1">
        <v>4382776.2614189098</v>
      </c>
      <c r="CJ6" s="1">
        <v>157574.393126671</v>
      </c>
      <c r="CK6" s="1">
        <v>354563.38465809799</v>
      </c>
      <c r="CL6" s="1">
        <v>86817.690131581694</v>
      </c>
      <c r="CM6" s="1">
        <v>3928850.8276524302</v>
      </c>
      <c r="CN6" s="1">
        <v>1936864.3434273</v>
      </c>
      <c r="CO6" s="1">
        <v>19231490.539660498</v>
      </c>
      <c r="CP6" s="1">
        <v>184346.444753661</v>
      </c>
      <c r="CQ6" s="1">
        <v>292763.82629012602</v>
      </c>
      <c r="CR6" s="1">
        <v>7638014.3788774898</v>
      </c>
      <c r="CS6" s="1">
        <v>2417361.9714925298</v>
      </c>
      <c r="CT6" s="1">
        <v>1516480.0466513601</v>
      </c>
      <c r="CU6" s="1">
        <v>11962622.9313983</v>
      </c>
      <c r="CV6" s="1">
        <v>7261583.1947988598</v>
      </c>
      <c r="CW6" s="1">
        <v>3834004.9771221802</v>
      </c>
      <c r="CX6" s="1">
        <v>2310868.8371626101</v>
      </c>
      <c r="CY6" s="1">
        <v>661489.16797708499</v>
      </c>
      <c r="CZ6" s="1">
        <v>3324125.5708383499</v>
      </c>
      <c r="DA6" s="1">
        <v>20977478.275640499</v>
      </c>
      <c r="DB6" s="1">
        <v>149668.83822081899</v>
      </c>
      <c r="DC6" s="1">
        <v>1104424.8458038699</v>
      </c>
      <c r="DD6" s="1">
        <v>68683.762834212393</v>
      </c>
      <c r="DE6" s="1">
        <v>57008.318831807002</v>
      </c>
      <c r="DF6" s="1">
        <v>6631799.0386638101</v>
      </c>
      <c r="DG6" s="1">
        <v>120253.59458771499</v>
      </c>
      <c r="DH6" s="1">
        <v>750227.73518429801</v>
      </c>
      <c r="DI6" s="1">
        <v>1788350.7874519799</v>
      </c>
      <c r="DJ6" s="1">
        <v>11529443.4093883</v>
      </c>
      <c r="DK6" s="1">
        <v>686318.41671423696</v>
      </c>
      <c r="DL6" s="1">
        <v>4065062.02831636</v>
      </c>
      <c r="DM6" s="1">
        <v>2432753.0147223002</v>
      </c>
      <c r="DN6" s="1">
        <v>205191.63308298399</v>
      </c>
      <c r="DO6" s="1">
        <v>577096.254841635</v>
      </c>
    </row>
    <row r="7" spans="1:119" x14ac:dyDescent="0.35">
      <c r="A7" s="9">
        <v>43</v>
      </c>
      <c r="B7" s="36" t="s">
        <v>0</v>
      </c>
      <c r="C7" s="1">
        <v>820310.03073627001</v>
      </c>
      <c r="D7" s="1">
        <v>253477.42995437499</v>
      </c>
      <c r="E7" s="1">
        <v>587997.63315333403</v>
      </c>
      <c r="F7" s="1">
        <v>798695.43076265196</v>
      </c>
      <c r="G7" s="1">
        <v>516871.42298832099</v>
      </c>
      <c r="H7" s="1">
        <v>3038664.9249102399</v>
      </c>
      <c r="I7" s="1">
        <v>225160.92354574901</v>
      </c>
      <c r="J7" s="1">
        <v>503892.50343321502</v>
      </c>
      <c r="K7" s="1">
        <v>812379.68107583397</v>
      </c>
      <c r="L7" s="1">
        <v>601747.495774279</v>
      </c>
      <c r="M7" s="1">
        <v>55157.824091952003</v>
      </c>
      <c r="N7" s="1">
        <v>1246452.20613768</v>
      </c>
      <c r="O7" s="1">
        <v>152720.05590000001</v>
      </c>
      <c r="P7" s="1">
        <v>242207.16436039901</v>
      </c>
      <c r="Q7" s="1">
        <v>325042.953774389</v>
      </c>
      <c r="R7" s="1">
        <v>183059.18155725201</v>
      </c>
      <c r="S7" s="1">
        <v>313181.11336260801</v>
      </c>
      <c r="T7" s="1">
        <v>57423.167168963097</v>
      </c>
      <c r="U7" s="1">
        <v>124825.252669696</v>
      </c>
      <c r="V7" s="1">
        <v>277304.68824034103</v>
      </c>
      <c r="W7" s="1">
        <v>25553.770699339599</v>
      </c>
      <c r="X7" s="1">
        <v>1833880.1959263701</v>
      </c>
      <c r="Y7" s="1">
        <v>156689.27287992201</v>
      </c>
      <c r="Z7" s="1">
        <v>125463.89353837501</v>
      </c>
      <c r="AA7" s="1">
        <v>171796.12955273601</v>
      </c>
      <c r="AB7" s="1">
        <v>17706.384554246299</v>
      </c>
      <c r="AC7" s="1">
        <v>61904.8320380679</v>
      </c>
      <c r="AD7" s="1">
        <v>42926.235065020803</v>
      </c>
      <c r="AE7" s="1">
        <v>383751.35808234703</v>
      </c>
      <c r="AF7" s="1">
        <v>1805741.5406230199</v>
      </c>
      <c r="AG7" s="1">
        <v>2473609.4723421801</v>
      </c>
      <c r="AH7" s="1">
        <v>2785370.24866217</v>
      </c>
      <c r="AI7" s="1">
        <v>1007913.88884248</v>
      </c>
      <c r="AJ7" s="1">
        <v>12764362.316220099</v>
      </c>
      <c r="AK7" s="1">
        <v>19526226.545447499</v>
      </c>
      <c r="AL7" s="1">
        <v>60475309.481327496</v>
      </c>
      <c r="AM7" s="1">
        <v>268823.10611287499</v>
      </c>
      <c r="AN7" s="1">
        <v>17023562.823199</v>
      </c>
      <c r="AO7" s="1">
        <v>4937140.5891451295</v>
      </c>
      <c r="AP7" s="1">
        <v>2821631.0247360799</v>
      </c>
      <c r="AQ7" s="1">
        <v>860470.22106034704</v>
      </c>
      <c r="AR7" s="1">
        <v>1769346.70973773</v>
      </c>
      <c r="AS7" s="1">
        <v>51403168.443352103</v>
      </c>
      <c r="AT7" s="1">
        <v>56320265.734973602</v>
      </c>
      <c r="AU7" s="1">
        <v>19767161.328384999</v>
      </c>
      <c r="AV7" s="1">
        <v>1969282.05543163</v>
      </c>
      <c r="AW7" s="1">
        <v>3672558.4864469902</v>
      </c>
      <c r="AX7" s="1">
        <v>5388149.9477065699</v>
      </c>
      <c r="AY7" s="1">
        <v>4744718.6952296402</v>
      </c>
      <c r="AZ7" s="1">
        <v>2127912.4974181298</v>
      </c>
      <c r="BA7" s="1">
        <v>37742827.639456198</v>
      </c>
      <c r="BB7" s="1">
        <v>7083481.9238098301</v>
      </c>
      <c r="BC7" s="1">
        <v>129454.559627972</v>
      </c>
      <c r="BD7" s="1">
        <v>602928.39661721</v>
      </c>
      <c r="BE7" s="1">
        <v>364333.18412536598</v>
      </c>
      <c r="BF7" s="1">
        <v>10248385.5056499</v>
      </c>
      <c r="BG7" s="1">
        <v>453644.44371435803</v>
      </c>
      <c r="BH7" s="1">
        <v>3331424.2570857801</v>
      </c>
      <c r="BI7" s="1">
        <v>73465.521221172996</v>
      </c>
      <c r="BJ7" s="1">
        <v>903595.16205644305</v>
      </c>
      <c r="BK7" s="1">
        <v>882885.49616255495</v>
      </c>
      <c r="BL7" s="1">
        <v>3778470.7723886399</v>
      </c>
      <c r="BM7" s="1">
        <v>4057930.1616804302</v>
      </c>
      <c r="BN7" s="1">
        <v>6005326.1851277798</v>
      </c>
      <c r="BO7" s="1">
        <v>561743.48557383998</v>
      </c>
      <c r="BP7" s="1">
        <v>2112524.7701268499</v>
      </c>
      <c r="BQ7" s="1">
        <v>1891036.56616262</v>
      </c>
      <c r="BR7" s="1">
        <v>1748346.4548619899</v>
      </c>
      <c r="BS7" s="1">
        <v>171168.42116201299</v>
      </c>
      <c r="BT7" s="1">
        <v>30292.8119527995</v>
      </c>
      <c r="BU7" s="1">
        <v>122806.13507093499</v>
      </c>
      <c r="BV7" s="1">
        <v>511714.81160341803</v>
      </c>
      <c r="BW7" s="1">
        <v>39270.198572941103</v>
      </c>
      <c r="BX7" s="1">
        <v>56864.785696854196</v>
      </c>
      <c r="BY7" s="1">
        <v>7348859.41165521</v>
      </c>
      <c r="BZ7" s="1">
        <v>118794.446617307</v>
      </c>
      <c r="CA7" s="1">
        <v>101857.849334895</v>
      </c>
      <c r="CB7" s="1">
        <v>351480.20162546</v>
      </c>
      <c r="CC7" s="1">
        <v>24153.121420179599</v>
      </c>
      <c r="CD7" s="1">
        <v>77855.9821550622</v>
      </c>
      <c r="CE7" s="1">
        <v>71305.973529590105</v>
      </c>
      <c r="CF7" s="1">
        <v>960153.58287905599</v>
      </c>
      <c r="CG7" s="1">
        <v>65265.181746370297</v>
      </c>
      <c r="CH7" s="1">
        <v>502631.11732207</v>
      </c>
      <c r="CI7" s="1">
        <v>6817416.87508759</v>
      </c>
      <c r="CJ7" s="1">
        <v>299680.37750411098</v>
      </c>
      <c r="CK7" s="1">
        <v>596491.18413532805</v>
      </c>
      <c r="CL7" s="1">
        <v>96725.207602604205</v>
      </c>
      <c r="CM7" s="1">
        <v>4871838.6625870299</v>
      </c>
      <c r="CN7" s="1">
        <v>3048275.0370356599</v>
      </c>
      <c r="CO7" s="1">
        <v>27948270.878364898</v>
      </c>
      <c r="CP7" s="1">
        <v>361081.37907143601</v>
      </c>
      <c r="CQ7" s="1">
        <v>411789.18746391899</v>
      </c>
      <c r="CR7" s="1">
        <v>8960305.84640765</v>
      </c>
      <c r="CS7" s="1">
        <v>3891926.7296261401</v>
      </c>
      <c r="CT7" s="1">
        <v>1996778.4449082401</v>
      </c>
      <c r="CU7" s="1">
        <v>11929151.3399827</v>
      </c>
      <c r="CV7" s="1">
        <v>12296382.0653324</v>
      </c>
      <c r="CW7" s="1">
        <v>4824703.8200546904</v>
      </c>
      <c r="CX7" s="1">
        <v>2708823.12974557</v>
      </c>
      <c r="CY7" s="1">
        <v>1032309.11491433</v>
      </c>
      <c r="CZ7" s="1">
        <v>3235398.4969435502</v>
      </c>
      <c r="DA7" s="1">
        <v>26873651.1743837</v>
      </c>
      <c r="DB7" s="1">
        <v>164050.15096957801</v>
      </c>
      <c r="DC7" s="1">
        <v>2041048.5374549399</v>
      </c>
      <c r="DD7" s="1">
        <v>145127.21514443099</v>
      </c>
      <c r="DE7" s="1">
        <v>78384.663049077397</v>
      </c>
      <c r="DF7" s="1">
        <v>11076660.762506099</v>
      </c>
      <c r="DG7" s="1">
        <v>172294.85402780501</v>
      </c>
      <c r="DH7" s="1">
        <v>1086760.7032355799</v>
      </c>
      <c r="DI7" s="1">
        <v>3013356.46701357</v>
      </c>
      <c r="DJ7" s="1">
        <v>19911328.388431899</v>
      </c>
      <c r="DK7" s="1">
        <v>1343003.9227970301</v>
      </c>
      <c r="DL7" s="1">
        <v>8414779.3610005509</v>
      </c>
      <c r="DM7" s="1">
        <v>2488414.7950081201</v>
      </c>
      <c r="DN7" s="1">
        <v>314353.81080500002</v>
      </c>
      <c r="DO7" s="1">
        <v>848233.30537229904</v>
      </c>
    </row>
    <row r="8" spans="1:119" x14ac:dyDescent="0.35">
      <c r="A8" s="9">
        <v>44</v>
      </c>
      <c r="B8" s="36" t="s">
        <v>0</v>
      </c>
      <c r="C8" s="1">
        <v>873470.39294475596</v>
      </c>
      <c r="D8" s="1">
        <v>198630.85128009701</v>
      </c>
      <c r="E8" s="1">
        <v>267079.14416102099</v>
      </c>
      <c r="F8" s="1">
        <v>481050.01232709899</v>
      </c>
      <c r="G8" s="1">
        <v>393517.09573335102</v>
      </c>
      <c r="H8" s="1">
        <v>2041471.9303359501</v>
      </c>
      <c r="I8" s="1">
        <v>210407.80134883401</v>
      </c>
      <c r="J8" s="1">
        <v>546561.92858733295</v>
      </c>
      <c r="K8" s="1">
        <v>912088.09669659403</v>
      </c>
      <c r="L8" s="1">
        <v>602699.73118963803</v>
      </c>
      <c r="M8" s="1">
        <v>45270.8581617077</v>
      </c>
      <c r="N8" s="1">
        <v>873642.42257370101</v>
      </c>
      <c r="O8" s="1">
        <v>132164.11873232099</v>
      </c>
      <c r="P8" s="1">
        <v>204389.759217249</v>
      </c>
      <c r="Q8" s="1">
        <v>329310.95620640001</v>
      </c>
      <c r="R8" s="1">
        <v>230873.20644042399</v>
      </c>
      <c r="S8" s="1">
        <v>362197.76903497201</v>
      </c>
      <c r="T8" s="1">
        <v>57407.295442292401</v>
      </c>
      <c r="U8" s="1">
        <v>97360.469794756995</v>
      </c>
      <c r="V8" s="1">
        <v>279349.33083028498</v>
      </c>
      <c r="W8" s="1">
        <v>28957.278248635401</v>
      </c>
      <c r="X8" s="1">
        <v>1929381.2976557901</v>
      </c>
      <c r="Y8" s="1">
        <v>149132.570727396</v>
      </c>
      <c r="Z8" s="1">
        <v>113553.27900844099</v>
      </c>
      <c r="AA8" s="1">
        <v>83497.037798653095</v>
      </c>
      <c r="AB8" s="1">
        <v>18073.728417756902</v>
      </c>
      <c r="AC8" s="1">
        <v>58297.342855996001</v>
      </c>
      <c r="AD8" s="1">
        <v>61824.1899162728</v>
      </c>
      <c r="AE8" s="1">
        <v>355805.61113391898</v>
      </c>
      <c r="AF8" s="1">
        <v>3361722.7648341898</v>
      </c>
      <c r="AG8" s="1">
        <v>2343497.82856635</v>
      </c>
      <c r="AH8" s="1">
        <v>2373143.33570681</v>
      </c>
      <c r="AI8" s="1">
        <v>966130.96229402197</v>
      </c>
      <c r="AJ8" s="1">
        <v>13635049.9971088</v>
      </c>
      <c r="AK8" s="1">
        <v>17281847.6870584</v>
      </c>
      <c r="AL8" s="1">
        <v>60351329.250463702</v>
      </c>
      <c r="AM8" s="1">
        <v>244368.14161287801</v>
      </c>
      <c r="AN8" s="1">
        <v>14488733.85197</v>
      </c>
      <c r="AO8" s="1">
        <v>5667237.2624488501</v>
      </c>
      <c r="AP8" s="1">
        <v>3277687.3467346602</v>
      </c>
      <c r="AQ8" s="1">
        <v>1218165.53358751</v>
      </c>
      <c r="AR8" s="1">
        <v>1494381.78784308</v>
      </c>
      <c r="AS8" s="1">
        <v>36055907.269247599</v>
      </c>
      <c r="AT8" s="1">
        <v>40326635.258887298</v>
      </c>
      <c r="AU8" s="1">
        <v>18084738.836058699</v>
      </c>
      <c r="AV8" s="1">
        <v>1683254.6309446101</v>
      </c>
      <c r="AW8" s="1">
        <v>3904686.8344324902</v>
      </c>
      <c r="AX8" s="1">
        <v>3918770.3290348202</v>
      </c>
      <c r="AY8" s="1">
        <v>4050033.3504683301</v>
      </c>
      <c r="AZ8" s="1">
        <v>2068753.13792647</v>
      </c>
      <c r="BA8" s="1">
        <v>38530203.175918102</v>
      </c>
      <c r="BB8" s="1">
        <v>6553386.65494808</v>
      </c>
      <c r="BC8" s="1">
        <v>159473.37009367699</v>
      </c>
      <c r="BD8" s="1">
        <v>604872.47462398303</v>
      </c>
      <c r="BE8" s="1">
        <v>420336.85504383699</v>
      </c>
      <c r="BF8" s="1">
        <v>12990572.2504634</v>
      </c>
      <c r="BG8" s="1">
        <v>456225.528802555</v>
      </c>
      <c r="BH8" s="1">
        <v>3142729.5404972299</v>
      </c>
      <c r="BI8" s="1">
        <v>81701.613250896393</v>
      </c>
      <c r="BJ8" s="1">
        <v>939363.91571801598</v>
      </c>
      <c r="BK8" s="1">
        <v>916441.03966711694</v>
      </c>
      <c r="BL8" s="1">
        <v>3417422.27660457</v>
      </c>
      <c r="BM8" s="1">
        <v>3271911.5610219901</v>
      </c>
      <c r="BN8" s="1">
        <v>5367034.7093345299</v>
      </c>
      <c r="BO8" s="1">
        <v>347312.56490619702</v>
      </c>
      <c r="BP8" s="1">
        <v>1279743.3302364899</v>
      </c>
      <c r="BQ8" s="1">
        <v>1310106.5688889001</v>
      </c>
      <c r="BR8" s="1">
        <v>1578175.0290000001</v>
      </c>
      <c r="BS8" s="1">
        <v>148169.47232768399</v>
      </c>
      <c r="BT8" s="1">
        <v>63244.280134375003</v>
      </c>
      <c r="BU8" s="1">
        <v>58495.511759946901</v>
      </c>
      <c r="BV8" s="1">
        <v>760958.50657502096</v>
      </c>
      <c r="BW8" s="1">
        <v>114848.623051474</v>
      </c>
      <c r="BX8" s="1">
        <v>65969.988035206406</v>
      </c>
      <c r="BY8" s="1">
        <v>6382957.0446203202</v>
      </c>
      <c r="BZ8" s="1">
        <v>183562.19909698801</v>
      </c>
      <c r="CA8" s="1">
        <v>157078.52883890501</v>
      </c>
      <c r="CB8" s="1">
        <v>401156.84641109098</v>
      </c>
      <c r="CC8" s="1">
        <v>49107.093135678297</v>
      </c>
      <c r="CD8" s="1">
        <v>100908.574526923</v>
      </c>
      <c r="CE8" s="1">
        <v>70450.732349042097</v>
      </c>
      <c r="CF8" s="1">
        <v>1290955.39099896</v>
      </c>
      <c r="CG8" s="1">
        <v>68295.4525508105</v>
      </c>
      <c r="CH8" s="1">
        <v>508128.71460239601</v>
      </c>
      <c r="CI8" s="1">
        <v>5755125.7408568002</v>
      </c>
      <c r="CJ8" s="1">
        <v>265612.71774147497</v>
      </c>
      <c r="CK8" s="1">
        <v>248901.90881779901</v>
      </c>
      <c r="CL8" s="1">
        <v>117921.721551308</v>
      </c>
      <c r="CM8" s="1">
        <v>4761637.49395609</v>
      </c>
      <c r="CN8" s="1">
        <v>2342812.0135090998</v>
      </c>
      <c r="CO8" s="1">
        <v>23621524.171473902</v>
      </c>
      <c r="CP8" s="1">
        <v>249925.50186989101</v>
      </c>
      <c r="CQ8" s="1">
        <v>325049.185841778</v>
      </c>
      <c r="CR8" s="1">
        <v>6782453.0799168497</v>
      </c>
      <c r="CS8" s="1">
        <v>3383272.92474321</v>
      </c>
      <c r="CT8" s="1">
        <v>2059819.3526050199</v>
      </c>
      <c r="CU8" s="1">
        <v>11066973.518087599</v>
      </c>
      <c r="CV8" s="1">
        <v>10970230.504421899</v>
      </c>
      <c r="CW8" s="1">
        <v>5262606.7840931397</v>
      </c>
      <c r="CX8" s="1">
        <v>3447351.8849975001</v>
      </c>
      <c r="CY8" s="1">
        <v>1160106.99253745</v>
      </c>
      <c r="CZ8" s="1">
        <v>4327785.5908613903</v>
      </c>
      <c r="DA8" s="1">
        <v>30966107.204967599</v>
      </c>
      <c r="DB8" s="1">
        <v>202806.956313464</v>
      </c>
      <c r="DC8" s="1">
        <v>1257738.5569883599</v>
      </c>
      <c r="DD8" s="1">
        <v>81396.258842476906</v>
      </c>
      <c r="DE8" s="1">
        <v>109074.714137503</v>
      </c>
      <c r="DF8" s="1">
        <v>10618256.818095401</v>
      </c>
      <c r="DG8" s="1">
        <v>157318.66848764199</v>
      </c>
      <c r="DH8" s="1">
        <v>1291197.1731026301</v>
      </c>
      <c r="DI8" s="1">
        <v>3663390.32456552</v>
      </c>
      <c r="DJ8" s="1">
        <v>24421517.635317702</v>
      </c>
      <c r="DK8" s="1">
        <v>894525.54765027994</v>
      </c>
      <c r="DL8" s="1">
        <v>5632522.81461599</v>
      </c>
      <c r="DM8" s="1">
        <v>2044710.0920268099</v>
      </c>
      <c r="DN8" s="1">
        <v>349164.386841934</v>
      </c>
      <c r="DO8" s="1">
        <v>980083.83413302701</v>
      </c>
    </row>
    <row r="9" spans="1:119" x14ac:dyDescent="0.35">
      <c r="A9" s="9">
        <v>45</v>
      </c>
      <c r="B9" s="36" t="s">
        <v>0</v>
      </c>
      <c r="C9" s="1">
        <v>1684013.29125778</v>
      </c>
      <c r="D9" s="1">
        <v>273610.19009295799</v>
      </c>
      <c r="E9" s="1">
        <v>461128.85519999999</v>
      </c>
      <c r="F9" s="1">
        <v>667901.64337841596</v>
      </c>
      <c r="G9" s="1">
        <v>388787.100393456</v>
      </c>
      <c r="H9" s="1">
        <v>2718634.1281796601</v>
      </c>
      <c r="I9" s="1">
        <v>204017.03852419899</v>
      </c>
      <c r="J9" s="1">
        <v>651962.14476763003</v>
      </c>
      <c r="K9" s="1">
        <v>437671.66779653198</v>
      </c>
      <c r="L9" s="1">
        <v>351735.79417037702</v>
      </c>
      <c r="M9" s="1">
        <v>63877.034762838601</v>
      </c>
      <c r="N9" s="1">
        <v>1060934.2928301899</v>
      </c>
      <c r="O9" s="1">
        <v>127981.951612002</v>
      </c>
      <c r="P9" s="1">
        <v>272335.93406141503</v>
      </c>
      <c r="Q9" s="1">
        <v>350095.36070073099</v>
      </c>
      <c r="R9" s="1">
        <v>229606.39741785801</v>
      </c>
      <c r="S9" s="1">
        <v>274329.86238531698</v>
      </c>
      <c r="T9" s="1">
        <v>56323.320492271603</v>
      </c>
      <c r="U9" s="1">
        <v>136553.311004669</v>
      </c>
      <c r="V9" s="1">
        <v>332253.16900823801</v>
      </c>
      <c r="W9" s="1">
        <v>27526.192663767299</v>
      </c>
      <c r="X9" s="1">
        <v>2347054.5895280801</v>
      </c>
      <c r="Y9" s="1">
        <v>156313.42000241901</v>
      </c>
      <c r="Z9" s="1">
        <v>125389.68945301</v>
      </c>
      <c r="AA9" s="1">
        <v>128745.30503725</v>
      </c>
      <c r="AB9" s="1">
        <v>23452.934143520699</v>
      </c>
      <c r="AC9" s="1">
        <v>50470.459443925203</v>
      </c>
      <c r="AD9" s="1">
        <v>60494.083963344703</v>
      </c>
      <c r="AE9" s="1">
        <v>356998.74325308099</v>
      </c>
      <c r="AF9" s="1">
        <v>2332974.7385160602</v>
      </c>
      <c r="AG9" s="1">
        <v>2192936.6440910599</v>
      </c>
      <c r="AH9" s="1">
        <v>2065554.4693039299</v>
      </c>
      <c r="AI9" s="1">
        <v>679530.84199050697</v>
      </c>
      <c r="AJ9" s="1">
        <v>14735736.063247601</v>
      </c>
      <c r="AK9" s="1">
        <v>20444774.8935268</v>
      </c>
      <c r="AL9" s="1">
        <v>79496713.332987994</v>
      </c>
      <c r="AM9" s="1">
        <v>251179.221920899</v>
      </c>
      <c r="AN9" s="1">
        <v>17764088.831203099</v>
      </c>
      <c r="AO9" s="1">
        <v>6482545.6226303801</v>
      </c>
      <c r="AP9" s="1">
        <v>4768776.2891526502</v>
      </c>
      <c r="AQ9" s="1">
        <v>1324278.80687894</v>
      </c>
      <c r="AR9" s="1">
        <v>1705418.4447528699</v>
      </c>
      <c r="AS9" s="1">
        <v>48665443.571288504</v>
      </c>
      <c r="AT9" s="1">
        <v>54756064.2569381</v>
      </c>
      <c r="AU9" s="1">
        <v>29804704.307583898</v>
      </c>
      <c r="AV9" s="1">
        <v>1795568.73124987</v>
      </c>
      <c r="AW9" s="1">
        <v>5516697.30334015</v>
      </c>
      <c r="AX9" s="1">
        <v>5118249.3658475801</v>
      </c>
      <c r="AY9" s="1">
        <v>3980743.6298233699</v>
      </c>
      <c r="AZ9" s="1">
        <v>2966717.0965338098</v>
      </c>
      <c r="BA9" s="1">
        <v>38068739.609299302</v>
      </c>
      <c r="BB9" s="1">
        <v>9960845.8432701398</v>
      </c>
      <c r="BC9" s="1">
        <v>159799.55135334699</v>
      </c>
      <c r="BD9" s="1">
        <v>842015.38194275706</v>
      </c>
      <c r="BE9" s="1">
        <v>239742.41789958501</v>
      </c>
      <c r="BF9" s="1">
        <v>15058321.5978851</v>
      </c>
      <c r="BG9" s="1">
        <v>434854.05558999698</v>
      </c>
      <c r="BH9" s="1">
        <v>4425248.7454842497</v>
      </c>
      <c r="BI9" s="1">
        <v>97874.427818361306</v>
      </c>
      <c r="BJ9" s="1">
        <v>1283987.79840674</v>
      </c>
      <c r="BK9" s="1">
        <v>1106324.1728443501</v>
      </c>
      <c r="BL9" s="1">
        <v>4133473.0457598902</v>
      </c>
      <c r="BM9" s="1">
        <v>4248155.1165875401</v>
      </c>
      <c r="BN9" s="1">
        <v>10156792.712270601</v>
      </c>
      <c r="BO9" s="1">
        <v>343486.975200516</v>
      </c>
      <c r="BP9" s="1">
        <v>2094908.56361793</v>
      </c>
      <c r="BQ9" s="1">
        <v>1701810.67332172</v>
      </c>
      <c r="BR9" s="1">
        <v>1558437.5214752599</v>
      </c>
      <c r="BS9" s="1">
        <v>146259.50791811201</v>
      </c>
      <c r="BT9" s="1">
        <v>52531.220332188903</v>
      </c>
      <c r="BU9" s="1">
        <v>74048.974298020403</v>
      </c>
      <c r="BV9" s="1">
        <v>743643.97332132095</v>
      </c>
      <c r="BW9" s="1">
        <v>112178.31270391701</v>
      </c>
      <c r="BX9" s="1">
        <v>56707.340028773098</v>
      </c>
      <c r="BY9" s="1">
        <v>5868652.1768322904</v>
      </c>
      <c r="BZ9" s="1">
        <v>157441.078401637</v>
      </c>
      <c r="CA9" s="1">
        <v>195417.858640283</v>
      </c>
      <c r="CB9" s="1">
        <v>363915.23413318902</v>
      </c>
      <c r="CC9" s="1">
        <v>73879.781166344605</v>
      </c>
      <c r="CD9" s="1">
        <v>124910.713383308</v>
      </c>
      <c r="CE9" s="1">
        <v>71662.689219149805</v>
      </c>
      <c r="CF9" s="1">
        <v>1466847.7012765501</v>
      </c>
      <c r="CG9" s="1">
        <v>51434.587179480703</v>
      </c>
      <c r="CH9" s="1">
        <v>734557.76626255305</v>
      </c>
      <c r="CI9" s="1">
        <v>5434852.6837756904</v>
      </c>
      <c r="CJ9" s="1">
        <v>298331.67635835602</v>
      </c>
      <c r="CK9" s="1">
        <v>438726.83998666098</v>
      </c>
      <c r="CL9" s="1">
        <v>84099.629428328</v>
      </c>
      <c r="CM9" s="1">
        <v>4748324.4048527703</v>
      </c>
      <c r="CN9" s="1">
        <v>1834112.98590197</v>
      </c>
      <c r="CO9" s="1">
        <v>26979785.301768601</v>
      </c>
      <c r="CP9" s="1">
        <v>159791.43523330599</v>
      </c>
      <c r="CQ9" s="1">
        <v>253182.35563055601</v>
      </c>
      <c r="CR9" s="1">
        <v>10082609.426936399</v>
      </c>
      <c r="CS9" s="1">
        <v>3978389.2450564699</v>
      </c>
      <c r="CT9" s="1">
        <v>1660832.02950524</v>
      </c>
      <c r="CU9" s="1">
        <v>12311831.551159</v>
      </c>
      <c r="CV9" s="1">
        <v>11631396.4633097</v>
      </c>
      <c r="CW9" s="1">
        <v>5263605.8296920396</v>
      </c>
      <c r="CX9" s="1">
        <v>2658447.1612887401</v>
      </c>
      <c r="CY9" s="1">
        <v>780073.13478993694</v>
      </c>
      <c r="CZ9" s="1">
        <v>5177675.4067841005</v>
      </c>
      <c r="DA9" s="1">
        <v>30743918.602009501</v>
      </c>
      <c r="DB9" s="1">
        <v>121466.190584229</v>
      </c>
      <c r="DC9" s="1">
        <v>1448664.9166556499</v>
      </c>
      <c r="DD9" s="1">
        <v>55512.434909589902</v>
      </c>
      <c r="DE9" s="1">
        <v>85642.023795231798</v>
      </c>
      <c r="DF9" s="1">
        <v>12058824.2712611</v>
      </c>
      <c r="DG9" s="1">
        <v>146376.549782082</v>
      </c>
      <c r="DH9" s="1">
        <v>1149275.4328134099</v>
      </c>
      <c r="DI9" s="1">
        <v>2630470.9372396902</v>
      </c>
      <c r="DJ9" s="1">
        <v>22352263.566726498</v>
      </c>
      <c r="DK9" s="1">
        <v>851270.73465826898</v>
      </c>
      <c r="DL9" s="1">
        <v>7825406.2739084903</v>
      </c>
      <c r="DM9" s="1">
        <v>2438357.4806634001</v>
      </c>
      <c r="DN9" s="1">
        <v>170522.33218023699</v>
      </c>
      <c r="DO9" s="1">
        <v>569310.98809087998</v>
      </c>
    </row>
    <row r="10" spans="1:119" x14ac:dyDescent="0.35">
      <c r="A10" s="9">
        <v>46</v>
      </c>
      <c r="B10" s="36" t="s">
        <v>0</v>
      </c>
      <c r="C10" s="1">
        <v>849411.48373334098</v>
      </c>
      <c r="D10" s="1">
        <v>325192.66549929901</v>
      </c>
      <c r="E10" s="1">
        <v>633683.20832283795</v>
      </c>
      <c r="F10" s="1">
        <v>718447.24323259701</v>
      </c>
      <c r="G10" s="1">
        <v>439743.84046861099</v>
      </c>
      <c r="H10" s="1">
        <v>2220559.6642513801</v>
      </c>
      <c r="I10" s="1">
        <v>160283.599737665</v>
      </c>
      <c r="J10" s="1">
        <v>381615.30936683097</v>
      </c>
      <c r="K10" s="1">
        <v>408904.63672712102</v>
      </c>
      <c r="L10" s="1">
        <v>392491.47538859502</v>
      </c>
      <c r="M10" s="1">
        <v>80303.355942905095</v>
      </c>
      <c r="N10" s="1">
        <v>1339488.3031113001</v>
      </c>
      <c r="O10" s="1">
        <v>142235.614764036</v>
      </c>
      <c r="P10" s="1">
        <v>343712.05728548899</v>
      </c>
      <c r="Q10" s="1">
        <v>332381.12896073499</v>
      </c>
      <c r="R10" s="1">
        <v>250735.266599222</v>
      </c>
      <c r="S10" s="1">
        <v>366596.956020515</v>
      </c>
      <c r="T10" s="1">
        <v>51834.594994950901</v>
      </c>
      <c r="U10" s="1">
        <v>117400.643230545</v>
      </c>
      <c r="V10" s="1">
        <v>200988.35446143299</v>
      </c>
      <c r="W10" s="1">
        <v>25224.999670769801</v>
      </c>
      <c r="X10" s="1">
        <v>1429759.54950934</v>
      </c>
      <c r="Y10" s="1">
        <v>129229.422941952</v>
      </c>
      <c r="Z10" s="1">
        <v>90078.246737373702</v>
      </c>
      <c r="AA10" s="1">
        <v>121393.86232293199</v>
      </c>
      <c r="AB10" s="1">
        <v>19067.891211910101</v>
      </c>
      <c r="AC10" s="1">
        <v>61188.207914487401</v>
      </c>
      <c r="AD10" s="1">
        <v>48629.185679793402</v>
      </c>
      <c r="AE10" s="1">
        <v>401161.27102156699</v>
      </c>
      <c r="AF10" s="1">
        <v>1432089.3812525601</v>
      </c>
      <c r="AG10" s="1">
        <v>1854336.8347704301</v>
      </c>
      <c r="AH10" s="1">
        <v>1896956.6037763001</v>
      </c>
      <c r="AI10" s="1">
        <v>687515.17163802497</v>
      </c>
      <c r="AJ10" s="1">
        <v>15701388.795581499</v>
      </c>
      <c r="AK10" s="1">
        <v>18384581.918671299</v>
      </c>
      <c r="AL10" s="1">
        <v>47754587.199241601</v>
      </c>
      <c r="AM10" s="1">
        <v>262089.61263261901</v>
      </c>
      <c r="AN10" s="1">
        <v>12884557.277942801</v>
      </c>
      <c r="AO10" s="1">
        <v>4969715.1592753902</v>
      </c>
      <c r="AP10" s="1">
        <v>3829275.1517191399</v>
      </c>
      <c r="AQ10" s="1">
        <v>1234265.7148762499</v>
      </c>
      <c r="AR10" s="1">
        <v>1214526.0852943501</v>
      </c>
      <c r="AS10" s="1">
        <v>30829650.769936401</v>
      </c>
      <c r="AT10" s="1">
        <v>45649888.2685785</v>
      </c>
      <c r="AU10" s="1">
        <v>16535845.028142801</v>
      </c>
      <c r="AV10" s="1">
        <v>1601433.17273656</v>
      </c>
      <c r="AW10" s="1">
        <v>3416448.70530695</v>
      </c>
      <c r="AX10" s="1">
        <v>4643196.47181651</v>
      </c>
      <c r="AY10" s="1">
        <v>4908748.4664861504</v>
      </c>
      <c r="AZ10" s="1">
        <v>2239595.34062798</v>
      </c>
      <c r="BA10" s="1">
        <v>41273863.978520103</v>
      </c>
      <c r="BB10" s="1">
        <v>7289000.3027264299</v>
      </c>
      <c r="BC10" s="1">
        <v>98917.354614692595</v>
      </c>
      <c r="BD10" s="1">
        <v>579613.76051873597</v>
      </c>
      <c r="BE10" s="1">
        <v>335656.854049808</v>
      </c>
      <c r="BF10" s="1">
        <v>10621891.894338399</v>
      </c>
      <c r="BG10" s="1">
        <v>371400.468004608</v>
      </c>
      <c r="BH10" s="1">
        <v>1908846.1131110101</v>
      </c>
      <c r="BI10" s="1">
        <v>73089.508545140794</v>
      </c>
      <c r="BJ10" s="1">
        <v>837275.75184932502</v>
      </c>
      <c r="BK10" s="1">
        <v>941181.42651106603</v>
      </c>
      <c r="BL10" s="1">
        <v>3341392.6639276599</v>
      </c>
      <c r="BM10" s="1">
        <v>3566722.4386715898</v>
      </c>
      <c r="BN10" s="1">
        <v>7587711.8591459896</v>
      </c>
      <c r="BO10" s="1">
        <v>492259.99427540001</v>
      </c>
      <c r="BP10" s="1">
        <v>1539569.2301640899</v>
      </c>
      <c r="BQ10" s="1">
        <v>1919962.5866878601</v>
      </c>
      <c r="BR10" s="1">
        <v>1849897.02218252</v>
      </c>
      <c r="BS10" s="1">
        <v>156827.79500994601</v>
      </c>
      <c r="BT10" s="1">
        <v>61010.6988825195</v>
      </c>
      <c r="BU10" s="1">
        <v>128552.849132437</v>
      </c>
      <c r="BV10" s="1">
        <v>395775.97203485202</v>
      </c>
      <c r="BW10" s="1">
        <v>60399.5125269044</v>
      </c>
      <c r="BX10" s="1">
        <v>69396.783184590997</v>
      </c>
      <c r="BY10" s="1">
        <v>6590097.5822624601</v>
      </c>
      <c r="BZ10" s="1">
        <v>141733.59357708899</v>
      </c>
      <c r="CA10" s="1">
        <v>75581.798872173604</v>
      </c>
      <c r="CB10" s="1">
        <v>183883.99286920601</v>
      </c>
      <c r="CC10" s="1">
        <v>41259.360469933003</v>
      </c>
      <c r="CD10" s="1">
        <v>79670.647103436495</v>
      </c>
      <c r="CE10" s="1">
        <v>27010.571846257801</v>
      </c>
      <c r="CF10" s="1">
        <v>1249938.2740354701</v>
      </c>
      <c r="CG10" s="1">
        <v>51825.6230644303</v>
      </c>
      <c r="CH10" s="1">
        <v>506532.74688284699</v>
      </c>
      <c r="CI10" s="1">
        <v>7279480.5657610502</v>
      </c>
      <c r="CJ10" s="1">
        <v>300609.066880973</v>
      </c>
      <c r="CK10" s="1">
        <v>531041.74842177401</v>
      </c>
      <c r="CL10" s="1">
        <v>109075.233402452</v>
      </c>
      <c r="CM10" s="1">
        <v>4806818.9313980304</v>
      </c>
      <c r="CN10" s="1">
        <v>2608295.9165750402</v>
      </c>
      <c r="CO10" s="1">
        <v>27723120.881696802</v>
      </c>
      <c r="CP10" s="1">
        <v>248200.31835461399</v>
      </c>
      <c r="CQ10" s="1">
        <v>406367.78151879599</v>
      </c>
      <c r="CR10" s="1">
        <v>9384133.5849711392</v>
      </c>
      <c r="CS10" s="1">
        <v>4179862.47970278</v>
      </c>
      <c r="CT10" s="1">
        <v>2041177.2330652999</v>
      </c>
      <c r="CU10" s="1">
        <v>12000660.989836199</v>
      </c>
      <c r="CV10" s="1">
        <v>15326403.588158401</v>
      </c>
      <c r="CW10" s="1">
        <v>6699562.64544948</v>
      </c>
      <c r="CX10" s="1">
        <v>3042579.2418213701</v>
      </c>
      <c r="CY10" s="1">
        <v>1281328.6286420501</v>
      </c>
      <c r="CZ10" s="1">
        <v>4109136.5867902301</v>
      </c>
      <c r="DA10" s="1">
        <v>33894526.406517297</v>
      </c>
      <c r="DB10" s="1">
        <v>150391.124685446</v>
      </c>
      <c r="DC10" s="1">
        <v>2058268.05157905</v>
      </c>
      <c r="DD10" s="1">
        <v>107104.964625975</v>
      </c>
      <c r="DE10" s="1">
        <v>121562.771688332</v>
      </c>
      <c r="DF10" s="1">
        <v>14124556.803828301</v>
      </c>
      <c r="DG10" s="1">
        <v>252676.28287991299</v>
      </c>
      <c r="DH10" s="1">
        <v>2122391.18420775</v>
      </c>
      <c r="DI10" s="1">
        <v>4105478.6888784701</v>
      </c>
      <c r="DJ10" s="1">
        <v>32694047.9255144</v>
      </c>
      <c r="DK10" s="1">
        <v>1306732.15987367</v>
      </c>
      <c r="DL10" s="1">
        <v>10236412.0631238</v>
      </c>
      <c r="DM10" s="1">
        <v>1827404.500058</v>
      </c>
      <c r="DN10" s="1">
        <v>309835.99253059702</v>
      </c>
      <c r="DO10" s="1">
        <v>886212.003834159</v>
      </c>
    </row>
    <row r="11" spans="1:119" x14ac:dyDescent="0.35">
      <c r="A11" s="9">
        <v>47</v>
      </c>
      <c r="B11" s="36" t="s">
        <v>0</v>
      </c>
      <c r="C11" s="1">
        <v>644813.21263431595</v>
      </c>
      <c r="D11" s="1">
        <v>209558.56110531901</v>
      </c>
      <c r="E11" s="1">
        <v>331487.82449794002</v>
      </c>
      <c r="F11" s="1">
        <v>542187.27015341597</v>
      </c>
      <c r="G11" s="1">
        <v>446573.13175069401</v>
      </c>
      <c r="H11" s="1">
        <v>2638249.1871057102</v>
      </c>
      <c r="I11" s="1">
        <v>180867.49471271501</v>
      </c>
      <c r="J11" s="1">
        <v>449025.52200035797</v>
      </c>
      <c r="K11" s="1">
        <v>753472.28885212401</v>
      </c>
      <c r="L11" s="1">
        <v>612535.85621447605</v>
      </c>
      <c r="M11" s="1">
        <v>42283.936027903001</v>
      </c>
      <c r="N11" s="1">
        <v>1141611.1029968599</v>
      </c>
      <c r="O11" s="1">
        <v>162302.52700369101</v>
      </c>
      <c r="P11" s="1">
        <v>277080.50025644602</v>
      </c>
      <c r="Q11" s="1">
        <v>320551.81328523601</v>
      </c>
      <c r="R11" s="1">
        <v>225993.16023549499</v>
      </c>
      <c r="S11" s="1">
        <v>349419.12011510698</v>
      </c>
      <c r="T11" s="1">
        <v>78248.4859241456</v>
      </c>
      <c r="U11" s="1">
        <v>129188.277334504</v>
      </c>
      <c r="V11" s="1">
        <v>220495.53570357899</v>
      </c>
      <c r="W11" s="1">
        <v>25983.453391516399</v>
      </c>
      <c r="X11" s="1">
        <v>1414858.06551345</v>
      </c>
      <c r="Y11" s="1">
        <v>133291.498341803</v>
      </c>
      <c r="Z11" s="1">
        <v>84007.279032719001</v>
      </c>
      <c r="AA11" s="1">
        <v>91370.566640672099</v>
      </c>
      <c r="AB11" s="1">
        <v>21627.113403361702</v>
      </c>
      <c r="AC11" s="1">
        <v>55576.957488409702</v>
      </c>
      <c r="AD11" s="1">
        <v>30144.545205291099</v>
      </c>
      <c r="AE11" s="1">
        <v>205624.035550837</v>
      </c>
      <c r="AF11" s="1">
        <v>2329182.44995589</v>
      </c>
      <c r="AG11" s="1">
        <v>2332975.01357006</v>
      </c>
      <c r="AH11" s="1">
        <v>3019977.2186169401</v>
      </c>
      <c r="AI11" s="1">
        <v>966229.50157615403</v>
      </c>
      <c r="AJ11" s="1">
        <v>11051721.4100534</v>
      </c>
      <c r="AK11" s="1">
        <v>19913221.414361499</v>
      </c>
      <c r="AL11" s="1">
        <v>71110040.592922196</v>
      </c>
      <c r="AM11" s="1">
        <v>208246.250294859</v>
      </c>
      <c r="AN11" s="1">
        <v>15181779.7460295</v>
      </c>
      <c r="AO11" s="1">
        <v>6719569.3393065399</v>
      </c>
      <c r="AP11" s="1">
        <v>3035943.93457318</v>
      </c>
      <c r="AQ11" s="1">
        <v>787741.03017624898</v>
      </c>
      <c r="AR11" s="1">
        <v>1608156.2252378999</v>
      </c>
      <c r="AS11" s="1">
        <v>36788881.7345125</v>
      </c>
      <c r="AT11" s="1">
        <v>53743079.048631899</v>
      </c>
      <c r="AU11" s="1">
        <v>26067147.131793901</v>
      </c>
      <c r="AV11" s="1">
        <v>1843826.0537496801</v>
      </c>
      <c r="AW11" s="1">
        <v>3564120.8712555799</v>
      </c>
      <c r="AX11" s="1">
        <v>4914391.8209147304</v>
      </c>
      <c r="AY11" s="1">
        <v>4284292.3801357998</v>
      </c>
      <c r="AZ11" s="1">
        <v>2849782.50249406</v>
      </c>
      <c r="BA11" s="1">
        <v>35814518.705508299</v>
      </c>
      <c r="BB11" s="1">
        <v>8672355.5176707897</v>
      </c>
      <c r="BC11" s="1">
        <v>112070.64821086101</v>
      </c>
      <c r="BD11" s="1">
        <v>622507.15978972195</v>
      </c>
      <c r="BE11" s="1">
        <v>314078.70226375002</v>
      </c>
      <c r="BF11" s="1">
        <v>10073997.1776802</v>
      </c>
      <c r="BG11" s="1">
        <v>522220.98339560098</v>
      </c>
      <c r="BH11" s="1">
        <v>2648200.79088837</v>
      </c>
      <c r="BI11" s="1">
        <v>87032.904317135894</v>
      </c>
      <c r="BJ11" s="1">
        <v>1216018.00871678</v>
      </c>
      <c r="BK11" s="1">
        <v>1023503.98513056</v>
      </c>
      <c r="BL11" s="1">
        <v>3288192.35183274</v>
      </c>
      <c r="BM11" s="1">
        <v>3404933.7270057499</v>
      </c>
      <c r="BN11" s="1">
        <v>9303737.5903992392</v>
      </c>
      <c r="BO11" s="1">
        <v>502848.50141831598</v>
      </c>
      <c r="BP11" s="1">
        <v>1926776.2717856099</v>
      </c>
      <c r="BQ11" s="1">
        <v>1860433.47448612</v>
      </c>
      <c r="BR11" s="1">
        <v>1671254.69857497</v>
      </c>
      <c r="BS11" s="1">
        <v>223622.10038776201</v>
      </c>
      <c r="BT11" s="1">
        <v>69387.686375507197</v>
      </c>
      <c r="BU11" s="1">
        <v>62395.795758252098</v>
      </c>
      <c r="BV11" s="1">
        <v>421812.35833685502</v>
      </c>
      <c r="BW11" s="1">
        <v>26707.102999236598</v>
      </c>
      <c r="BX11" s="1">
        <v>52702.879012381898</v>
      </c>
      <c r="BY11" s="1">
        <v>6358489.32398785</v>
      </c>
      <c r="BZ11" s="1">
        <v>126913.177339482</v>
      </c>
      <c r="CA11" s="1">
        <v>124216.39250117799</v>
      </c>
      <c r="CB11" s="1">
        <v>323060.55467102799</v>
      </c>
      <c r="CC11" s="1">
        <v>31542.170453011498</v>
      </c>
      <c r="CD11" s="1">
        <v>61086.684926508198</v>
      </c>
      <c r="CE11" s="1">
        <v>55185.902774167997</v>
      </c>
      <c r="CF11" s="1">
        <v>1233170.94998338</v>
      </c>
      <c r="CG11" s="1">
        <v>49890.174941664103</v>
      </c>
      <c r="CH11" s="1">
        <v>754808.03699333302</v>
      </c>
      <c r="CI11" s="1">
        <v>5544438.4257284198</v>
      </c>
      <c r="CJ11" s="1">
        <v>236936.65421836899</v>
      </c>
      <c r="CK11" s="1">
        <v>282987.91058543301</v>
      </c>
      <c r="CL11" s="1">
        <v>85197.2655272259</v>
      </c>
      <c r="CM11" s="1">
        <v>3588329.4092047401</v>
      </c>
      <c r="CN11" s="1">
        <v>2226766.5770986602</v>
      </c>
      <c r="CO11" s="1">
        <v>23766063.4572163</v>
      </c>
      <c r="CP11" s="1">
        <v>260084.686316512</v>
      </c>
      <c r="CQ11" s="1">
        <v>317695.96156074398</v>
      </c>
      <c r="CR11" s="1">
        <v>6962739.5548140798</v>
      </c>
      <c r="CS11" s="1">
        <v>3568685.6360605699</v>
      </c>
      <c r="CT11" s="1">
        <v>1657925.21427267</v>
      </c>
      <c r="CU11" s="1">
        <v>11583234.2210996</v>
      </c>
      <c r="CV11" s="1">
        <v>10706430.1940211</v>
      </c>
      <c r="CW11" s="1">
        <v>3736711.2107213102</v>
      </c>
      <c r="CX11" s="1">
        <v>2437137.9419132001</v>
      </c>
      <c r="CY11" s="1">
        <v>816514.09862341394</v>
      </c>
      <c r="CZ11" s="1">
        <v>3704871.7802212299</v>
      </c>
      <c r="DA11" s="1">
        <v>26344257.933688801</v>
      </c>
      <c r="DB11" s="1">
        <v>183191.20349339</v>
      </c>
      <c r="DC11" s="1">
        <v>1472243.23745225</v>
      </c>
      <c r="DD11" s="1">
        <v>82579.730101313195</v>
      </c>
      <c r="DE11" s="1">
        <v>58982.464786247998</v>
      </c>
      <c r="DF11" s="1">
        <v>8099793.6231384296</v>
      </c>
      <c r="DG11" s="1">
        <v>144499.177553844</v>
      </c>
      <c r="DH11" s="1">
        <v>1030039.1388496</v>
      </c>
      <c r="DI11" s="1">
        <v>2390734.0969999698</v>
      </c>
      <c r="DJ11" s="1">
        <v>18010200.215782098</v>
      </c>
      <c r="DK11" s="1">
        <v>1023665.76051975</v>
      </c>
      <c r="DL11" s="1">
        <v>5815035.0470486796</v>
      </c>
      <c r="DM11" s="1">
        <v>2117396.6106740502</v>
      </c>
      <c r="DN11" s="1">
        <v>263733.26810474502</v>
      </c>
      <c r="DO11" s="1">
        <v>787479.94890997198</v>
      </c>
    </row>
    <row r="12" spans="1:119" x14ac:dyDescent="0.35">
      <c r="A12" s="9">
        <v>50</v>
      </c>
      <c r="B12" s="36" t="s">
        <v>0</v>
      </c>
      <c r="C12" s="1">
        <v>351694.26754050999</v>
      </c>
      <c r="D12" s="1">
        <v>275650.63970222301</v>
      </c>
      <c r="E12" s="1">
        <v>271696.673264321</v>
      </c>
      <c r="F12" s="1">
        <v>506837.30624681403</v>
      </c>
      <c r="G12" s="1">
        <v>413042.56965173897</v>
      </c>
      <c r="H12" s="1">
        <v>2089835.6289067999</v>
      </c>
      <c r="I12" s="1">
        <v>94510.125274502905</v>
      </c>
      <c r="J12" s="1">
        <v>209845.70764392801</v>
      </c>
      <c r="K12" s="1">
        <v>386576.866644394</v>
      </c>
      <c r="L12" s="1">
        <v>260288.88173263901</v>
      </c>
      <c r="M12" s="1">
        <v>39937.236605756203</v>
      </c>
      <c r="N12" s="1">
        <v>954482.60375998705</v>
      </c>
      <c r="O12" s="1">
        <v>93064.520472138</v>
      </c>
      <c r="P12" s="1">
        <v>141303.80405568299</v>
      </c>
      <c r="Q12" s="1">
        <v>295827.075167095</v>
      </c>
      <c r="R12" s="1">
        <v>222875.72441973901</v>
      </c>
      <c r="S12" s="1">
        <v>341268.22288448602</v>
      </c>
      <c r="T12" s="1">
        <v>65428.2026155126</v>
      </c>
      <c r="U12" s="1">
        <v>120225.929625718</v>
      </c>
      <c r="V12" s="1">
        <v>258610.86175884199</v>
      </c>
      <c r="W12" s="1">
        <v>20620.216854191902</v>
      </c>
      <c r="X12" s="1">
        <v>1905036.143866</v>
      </c>
      <c r="Y12" s="1">
        <v>118499.05163368701</v>
      </c>
      <c r="Z12" s="1">
        <v>80897.952322586207</v>
      </c>
      <c r="AA12" s="1">
        <v>83670.303706548904</v>
      </c>
      <c r="AB12" s="1">
        <v>22210.432860689401</v>
      </c>
      <c r="AC12" s="1">
        <v>53616.593927414498</v>
      </c>
      <c r="AD12" s="1">
        <v>39311.9621436792</v>
      </c>
      <c r="AE12" s="1">
        <v>267700.80110017001</v>
      </c>
      <c r="AF12" s="1">
        <v>963837.89589252195</v>
      </c>
      <c r="AG12" s="1">
        <v>1305147.56072919</v>
      </c>
      <c r="AH12" s="1">
        <v>2417528.11075019</v>
      </c>
      <c r="AI12" s="1">
        <v>607014.87261798105</v>
      </c>
      <c r="AJ12" s="1">
        <v>6782704.7621181197</v>
      </c>
      <c r="AK12" s="1">
        <v>18309988.134563699</v>
      </c>
      <c r="AL12" s="1">
        <v>49904732.372505501</v>
      </c>
      <c r="AM12" s="1">
        <v>193442.46216655499</v>
      </c>
      <c r="AN12" s="1">
        <v>9303652.7867818493</v>
      </c>
      <c r="AO12" s="1">
        <v>3324336.8979193098</v>
      </c>
      <c r="AP12" s="1">
        <v>2878726.5967586502</v>
      </c>
      <c r="AQ12" s="1">
        <v>578845.87965222297</v>
      </c>
      <c r="AR12" s="1">
        <v>1003613.86848432</v>
      </c>
      <c r="AS12" s="1">
        <v>30131740.261077002</v>
      </c>
      <c r="AT12" s="1">
        <v>47540182.666429803</v>
      </c>
      <c r="AU12" s="1">
        <v>17579080.060998298</v>
      </c>
      <c r="AV12" s="1">
        <v>1636538.16743427</v>
      </c>
      <c r="AW12" s="1">
        <v>2746658.6070021801</v>
      </c>
      <c r="AX12" s="1">
        <v>3188684.6280809301</v>
      </c>
      <c r="AY12" s="1">
        <v>3280781.8511511302</v>
      </c>
      <c r="AZ12" s="1">
        <v>1437338.1744806799</v>
      </c>
      <c r="BA12" s="1">
        <v>25609547.652823798</v>
      </c>
      <c r="BB12" s="1">
        <v>5394951.7494736901</v>
      </c>
      <c r="BC12" s="1">
        <v>97303.5776705889</v>
      </c>
      <c r="BD12" s="1">
        <v>479899.27939967602</v>
      </c>
      <c r="BE12" s="1">
        <v>225328.367494017</v>
      </c>
      <c r="BF12" s="1">
        <v>4111373.7089998401</v>
      </c>
      <c r="BG12" s="1">
        <v>376180.51395152899</v>
      </c>
      <c r="BH12" s="1">
        <v>1661002.1324541201</v>
      </c>
      <c r="BI12" s="1">
        <v>72515.016284908706</v>
      </c>
      <c r="BJ12" s="1">
        <v>567251.011241436</v>
      </c>
      <c r="BK12" s="1">
        <v>606038.75521974894</v>
      </c>
      <c r="BL12" s="1">
        <v>2782911.0386355501</v>
      </c>
      <c r="BM12" s="1">
        <v>2550436.8050144101</v>
      </c>
      <c r="BN12" s="1">
        <v>4409739.36138607</v>
      </c>
      <c r="BO12" s="1">
        <v>353580.04650107399</v>
      </c>
      <c r="BP12" s="1">
        <v>1312195.5873764299</v>
      </c>
      <c r="BQ12" s="1">
        <v>924311.40735172899</v>
      </c>
      <c r="BR12" s="1">
        <v>1071489.29657594</v>
      </c>
      <c r="BS12" s="1">
        <v>151623.60778273101</v>
      </c>
      <c r="BT12" s="1">
        <v>32140.7306557718</v>
      </c>
      <c r="BU12" s="1">
        <v>56041.006667805203</v>
      </c>
      <c r="BV12" s="1">
        <v>309174.26876096701</v>
      </c>
      <c r="BW12" s="1">
        <v>12926.549509763099</v>
      </c>
      <c r="BX12" s="1">
        <v>40549.853909863501</v>
      </c>
      <c r="BY12" s="1">
        <v>4345307.0230503203</v>
      </c>
      <c r="BZ12" s="1">
        <v>84241.155773963197</v>
      </c>
      <c r="CA12" s="1">
        <v>94757.878819258796</v>
      </c>
      <c r="CB12" s="1">
        <v>281471.871687559</v>
      </c>
      <c r="CC12" s="1">
        <v>30742.474777764401</v>
      </c>
      <c r="CD12" s="1">
        <v>39724.219795689598</v>
      </c>
      <c r="CE12" s="1">
        <v>54540.299054641502</v>
      </c>
      <c r="CF12" s="1">
        <v>978484.591521141</v>
      </c>
      <c r="CG12" s="1">
        <v>37499.308810399401</v>
      </c>
      <c r="CH12" s="1">
        <v>563681.35088851803</v>
      </c>
      <c r="CI12" s="1">
        <v>4485997.0242360197</v>
      </c>
      <c r="CJ12" s="1">
        <v>204856.973000339</v>
      </c>
      <c r="CK12" s="1">
        <v>126578.977758686</v>
      </c>
      <c r="CL12" s="1">
        <v>62105.1227719788</v>
      </c>
      <c r="CM12" s="1">
        <v>2801536.9536110298</v>
      </c>
      <c r="CN12" s="1">
        <v>1704312.7268244999</v>
      </c>
      <c r="CO12" s="1">
        <v>21302797.312514398</v>
      </c>
      <c r="CP12" s="1">
        <v>180816.24363869301</v>
      </c>
      <c r="CQ12" s="1">
        <v>202725.71354373399</v>
      </c>
      <c r="CR12" s="1">
        <v>6056987.3470069701</v>
      </c>
      <c r="CS12" s="1">
        <v>1952073.8680597199</v>
      </c>
      <c r="CT12" s="1">
        <v>1476058.3942299001</v>
      </c>
      <c r="CU12" s="1">
        <v>10294144.783140101</v>
      </c>
      <c r="CV12" s="1">
        <v>8371013.2266507102</v>
      </c>
      <c r="CW12" s="1">
        <v>2858167.9042575001</v>
      </c>
      <c r="CX12" s="1">
        <v>2158262.4036524901</v>
      </c>
      <c r="CY12" s="1">
        <v>441183.68247469299</v>
      </c>
      <c r="CZ12" s="1">
        <v>2820537.48597254</v>
      </c>
      <c r="DA12" s="1">
        <v>20034949.237591401</v>
      </c>
      <c r="DB12" s="1">
        <v>96871.9140126891</v>
      </c>
      <c r="DC12" s="1">
        <v>1189666.2411229799</v>
      </c>
      <c r="DD12" s="1">
        <v>48636.411068134803</v>
      </c>
      <c r="DE12" s="1">
        <v>42811.320429949599</v>
      </c>
      <c r="DF12" s="1">
        <v>5049642.89619275</v>
      </c>
      <c r="DG12" s="1">
        <v>114369.841576166</v>
      </c>
      <c r="DH12" s="1">
        <v>656693.87073642795</v>
      </c>
      <c r="DI12" s="1">
        <v>2041100.3558742299</v>
      </c>
      <c r="DJ12" s="1">
        <v>11964709.407115599</v>
      </c>
      <c r="DK12" s="1">
        <v>894694.84997339197</v>
      </c>
      <c r="DL12" s="1">
        <v>3645263.5364843099</v>
      </c>
      <c r="DM12" s="1">
        <v>1355061.9027208199</v>
      </c>
      <c r="DN12" s="1">
        <v>165326.53209107599</v>
      </c>
      <c r="DO12" s="1">
        <v>435934.86670832901</v>
      </c>
    </row>
    <row r="13" spans="1:119" x14ac:dyDescent="0.35">
      <c r="A13" s="9">
        <v>51</v>
      </c>
      <c r="B13" s="36" t="s">
        <v>0</v>
      </c>
      <c r="C13" s="1">
        <v>550425.49579968199</v>
      </c>
      <c r="D13" s="1">
        <v>225533.18438429199</v>
      </c>
      <c r="E13" s="1">
        <v>435655.699221858</v>
      </c>
      <c r="F13" s="1">
        <v>628195.294870727</v>
      </c>
      <c r="G13" s="1">
        <v>509261.21638099401</v>
      </c>
      <c r="H13" s="1">
        <v>2369279.0573398201</v>
      </c>
      <c r="I13" s="1">
        <v>195544.70734720799</v>
      </c>
      <c r="J13" s="1">
        <v>447911.499168501</v>
      </c>
      <c r="K13" s="1">
        <v>584020.79177600495</v>
      </c>
      <c r="L13" s="1">
        <v>560688.75208285195</v>
      </c>
      <c r="M13" s="1">
        <v>46811.844098626003</v>
      </c>
      <c r="N13" s="1">
        <v>1184512.9555723099</v>
      </c>
      <c r="O13" s="1">
        <v>173624.06221253201</v>
      </c>
      <c r="P13" s="1">
        <v>255735.610180027</v>
      </c>
      <c r="Q13" s="1">
        <v>412500.26773234399</v>
      </c>
      <c r="R13" s="1">
        <v>215487.42683151801</v>
      </c>
      <c r="S13" s="1">
        <v>293461.75588457001</v>
      </c>
      <c r="T13" s="1">
        <v>43750.736511463299</v>
      </c>
      <c r="U13" s="1">
        <v>123071.837310426</v>
      </c>
      <c r="V13" s="1">
        <v>572071.16138336598</v>
      </c>
      <c r="W13" s="1">
        <v>46010.853410206299</v>
      </c>
      <c r="X13" s="1">
        <v>4034828.5477153002</v>
      </c>
      <c r="Y13" s="1">
        <v>270514.41595007997</v>
      </c>
      <c r="Z13" s="1">
        <v>214640.71016467299</v>
      </c>
      <c r="AA13" s="1">
        <v>177897.66905018399</v>
      </c>
      <c r="AB13" s="1">
        <v>47465.472572608902</v>
      </c>
      <c r="AC13" s="1">
        <v>86427.473747265103</v>
      </c>
      <c r="AD13" s="1">
        <v>64117.841162717297</v>
      </c>
      <c r="AE13" s="1">
        <v>424564.78115127003</v>
      </c>
      <c r="AF13" s="1">
        <v>2586655.7043764102</v>
      </c>
      <c r="AG13" s="1">
        <v>2819452.7371640098</v>
      </c>
      <c r="AH13" s="1">
        <v>2870073.4281082498</v>
      </c>
      <c r="AI13" s="1">
        <v>1156544.00370453</v>
      </c>
      <c r="AJ13" s="1">
        <v>9740578.1159997098</v>
      </c>
      <c r="AK13" s="1">
        <v>18716649.831980798</v>
      </c>
      <c r="AL13" s="1">
        <v>89796524.355199501</v>
      </c>
      <c r="AM13" s="1">
        <v>220845.856887962</v>
      </c>
      <c r="AN13" s="1">
        <v>15186530.1921719</v>
      </c>
      <c r="AO13" s="1">
        <v>7880810.2574715596</v>
      </c>
      <c r="AP13" s="1">
        <v>3929464.9817194398</v>
      </c>
      <c r="AQ13" s="1">
        <v>1373703.2741256501</v>
      </c>
      <c r="AR13" s="1">
        <v>1868817.3212747199</v>
      </c>
      <c r="AS13" s="1">
        <v>45257252.0340726</v>
      </c>
      <c r="AT13" s="1">
        <v>55446708.4946547</v>
      </c>
      <c r="AU13" s="1">
        <v>42994709.326801002</v>
      </c>
      <c r="AV13" s="1">
        <v>2055067.7297557299</v>
      </c>
      <c r="AW13" s="1">
        <v>3723441.8945726398</v>
      </c>
      <c r="AX13" s="1">
        <v>5347849.8847194398</v>
      </c>
      <c r="AY13" s="1">
        <v>5659248.2257687403</v>
      </c>
      <c r="AZ13" s="1">
        <v>3469975.8392368201</v>
      </c>
      <c r="BA13" s="1">
        <v>40911886.412410103</v>
      </c>
      <c r="BB13" s="1">
        <v>9099180.9221997205</v>
      </c>
      <c r="BC13" s="1">
        <v>160724.71036615301</v>
      </c>
      <c r="BD13" s="1">
        <v>950182.93087178597</v>
      </c>
      <c r="BE13" s="1">
        <v>362964.45706721098</v>
      </c>
      <c r="BF13" s="1">
        <v>15505816.179464599</v>
      </c>
      <c r="BG13" s="1">
        <v>722224.80060060997</v>
      </c>
      <c r="BH13" s="1">
        <v>5804784.5551910996</v>
      </c>
      <c r="BI13" s="1">
        <v>89831.757157781394</v>
      </c>
      <c r="BJ13" s="1">
        <v>2217602.51875374</v>
      </c>
      <c r="BK13" s="1">
        <v>980496.98351236805</v>
      </c>
      <c r="BL13" s="1">
        <v>3179883.4405845599</v>
      </c>
      <c r="BM13" s="1">
        <v>3210485.31632972</v>
      </c>
      <c r="BN13" s="1">
        <v>4965338.9825535296</v>
      </c>
      <c r="BO13" s="1">
        <v>371941.80494541099</v>
      </c>
      <c r="BP13" s="1">
        <v>1370738.1113142499</v>
      </c>
      <c r="BQ13" s="1">
        <v>1493589.7352863001</v>
      </c>
      <c r="BR13" s="1">
        <v>1612274.5743046801</v>
      </c>
      <c r="BS13" s="1">
        <v>217994.96595024</v>
      </c>
      <c r="BT13" s="1">
        <v>36526.399704324504</v>
      </c>
      <c r="BU13" s="1">
        <v>44417.79948953</v>
      </c>
      <c r="BV13" s="1">
        <v>496140.48650306801</v>
      </c>
      <c r="BW13" s="1">
        <v>63692.091083587598</v>
      </c>
      <c r="BX13" s="1">
        <v>88089.197948216795</v>
      </c>
      <c r="BY13" s="1">
        <v>7277573.66472633</v>
      </c>
      <c r="BZ13" s="1">
        <v>128192.719543969</v>
      </c>
      <c r="CA13" s="1">
        <v>183056.335719233</v>
      </c>
      <c r="CB13" s="1">
        <v>283365.99168723501</v>
      </c>
      <c r="CC13" s="1">
        <v>41047.780862015097</v>
      </c>
      <c r="CD13" s="1">
        <v>117499.846205686</v>
      </c>
      <c r="CE13" s="1">
        <v>49005.156490490299</v>
      </c>
      <c r="CF13" s="1">
        <v>1029797.38441372</v>
      </c>
      <c r="CG13" s="1">
        <v>64657.436000074696</v>
      </c>
      <c r="CH13" s="1">
        <v>876315.27745870198</v>
      </c>
      <c r="CI13" s="1">
        <v>8447100.8616955597</v>
      </c>
      <c r="CJ13" s="1">
        <v>277587.31151491398</v>
      </c>
      <c r="CK13" s="1">
        <v>224592.14392349601</v>
      </c>
      <c r="CL13" s="1">
        <v>146641.11944777801</v>
      </c>
      <c r="CM13" s="1">
        <v>5280092.2781001898</v>
      </c>
      <c r="CN13" s="1">
        <v>2604576.65949958</v>
      </c>
      <c r="CO13" s="1">
        <v>24527999.8113323</v>
      </c>
      <c r="CP13" s="1">
        <v>239122.65211533199</v>
      </c>
      <c r="CQ13" s="1">
        <v>368979.378021118</v>
      </c>
      <c r="CR13" s="1">
        <v>6939387.7849378297</v>
      </c>
      <c r="CS13" s="1">
        <v>3255666.3415162298</v>
      </c>
      <c r="CT13" s="1">
        <v>1848028.8256417201</v>
      </c>
      <c r="CU13" s="1">
        <v>9386110.9042380191</v>
      </c>
      <c r="CV13" s="1">
        <v>10879039.019573901</v>
      </c>
      <c r="CW13" s="1">
        <v>4081629.4391159802</v>
      </c>
      <c r="CX13" s="1">
        <v>2460654.4750262499</v>
      </c>
      <c r="CY13" s="1">
        <v>1018120.8609289899</v>
      </c>
      <c r="CZ13" s="1">
        <v>2718075.9698158498</v>
      </c>
      <c r="DA13" s="1">
        <v>24851548.0543762</v>
      </c>
      <c r="DB13" s="1">
        <v>119536.270528992</v>
      </c>
      <c r="DC13" s="1">
        <v>1713613.42723594</v>
      </c>
      <c r="DD13" s="1">
        <v>87121.472651500502</v>
      </c>
      <c r="DE13" s="1">
        <v>125036.674303269</v>
      </c>
      <c r="DF13" s="1">
        <v>10408692.7014747</v>
      </c>
      <c r="DG13" s="1">
        <v>171603.01545382099</v>
      </c>
      <c r="DH13" s="1">
        <v>1005045.48474581</v>
      </c>
      <c r="DI13" s="1">
        <v>3130447.9698102102</v>
      </c>
      <c r="DJ13" s="1">
        <v>19819531.402316399</v>
      </c>
      <c r="DK13" s="1">
        <v>1112685.7220958299</v>
      </c>
      <c r="DL13" s="1">
        <v>6713105.7994175004</v>
      </c>
      <c r="DM13" s="1">
        <v>2151749.60922661</v>
      </c>
      <c r="DN13" s="1">
        <v>275288.146816194</v>
      </c>
      <c r="DO13" s="1">
        <v>722139.58997418103</v>
      </c>
    </row>
    <row r="14" spans="1:119" x14ac:dyDescent="0.35">
      <c r="A14" s="9">
        <v>52</v>
      </c>
      <c r="B14" s="36" t="s">
        <v>0</v>
      </c>
      <c r="C14" s="1">
        <v>597250.44286281499</v>
      </c>
      <c r="D14" s="1">
        <v>211526.31689717399</v>
      </c>
      <c r="E14" s="1">
        <v>369947.68124597101</v>
      </c>
      <c r="F14" s="1">
        <v>817826.09313759895</v>
      </c>
      <c r="G14" s="1">
        <v>575783.13567675196</v>
      </c>
      <c r="H14" s="1">
        <v>3885044.8914820198</v>
      </c>
      <c r="I14" s="1">
        <v>264224.67090661201</v>
      </c>
      <c r="J14" s="1">
        <v>840127.612223609</v>
      </c>
      <c r="K14" s="1">
        <v>880882.97978237201</v>
      </c>
      <c r="L14" s="1">
        <v>464155.42045764998</v>
      </c>
      <c r="M14" s="1">
        <v>41709.060828657501</v>
      </c>
      <c r="N14" s="1">
        <v>1243540.2554134601</v>
      </c>
      <c r="O14" s="1">
        <v>107666.86483968599</v>
      </c>
      <c r="P14" s="1">
        <v>233973.47895698101</v>
      </c>
      <c r="Q14" s="1">
        <v>316457.34706643299</v>
      </c>
      <c r="R14" s="1">
        <v>259760.97634744699</v>
      </c>
      <c r="S14" s="1">
        <v>259206.616824817</v>
      </c>
      <c r="T14" s="1">
        <v>67920.704307924301</v>
      </c>
      <c r="U14" s="1">
        <v>106950.65277336699</v>
      </c>
      <c r="V14" s="1">
        <v>450545.92423777701</v>
      </c>
      <c r="W14" s="1">
        <v>33031.773643996603</v>
      </c>
      <c r="X14" s="1">
        <v>2912623.5140781198</v>
      </c>
      <c r="Y14" s="1">
        <v>206652.932534789</v>
      </c>
      <c r="Z14" s="1">
        <v>166666.24304788499</v>
      </c>
      <c r="AA14" s="1">
        <v>83662.524450628698</v>
      </c>
      <c r="AB14" s="1">
        <v>39296.493011111503</v>
      </c>
      <c r="AC14" s="1">
        <v>72020.314255146703</v>
      </c>
      <c r="AD14" s="1">
        <v>53315.755989122503</v>
      </c>
      <c r="AE14" s="1">
        <v>345862.45965019701</v>
      </c>
      <c r="AF14" s="1">
        <v>1777460.62743588</v>
      </c>
      <c r="AG14" s="1">
        <v>2369607.6137715601</v>
      </c>
      <c r="AH14" s="1">
        <v>3128760.1363189002</v>
      </c>
      <c r="AI14" s="1">
        <v>944345.366280435</v>
      </c>
      <c r="AJ14" s="1">
        <v>10619825.1333069</v>
      </c>
      <c r="AK14" s="1">
        <v>21058777.114930399</v>
      </c>
      <c r="AL14" s="1">
        <v>74513296.506538004</v>
      </c>
      <c r="AM14" s="1">
        <v>220262.59996990699</v>
      </c>
      <c r="AN14" s="1">
        <v>15555568.6928028</v>
      </c>
      <c r="AO14" s="1">
        <v>5222363.49361677</v>
      </c>
      <c r="AP14" s="1">
        <v>5050381.3924173098</v>
      </c>
      <c r="AQ14" s="1">
        <v>1283554.28507735</v>
      </c>
      <c r="AR14" s="1">
        <v>1614989.62805163</v>
      </c>
      <c r="AS14" s="1">
        <v>40509675.581951402</v>
      </c>
      <c r="AT14" s="1">
        <v>55598403.493624002</v>
      </c>
      <c r="AU14" s="1">
        <v>23570357.445372999</v>
      </c>
      <c r="AV14" s="1">
        <v>1851290.31689323</v>
      </c>
      <c r="AW14" s="1">
        <v>3504766.4639146598</v>
      </c>
      <c r="AX14" s="1">
        <v>3453300.5610228502</v>
      </c>
      <c r="AY14" s="1">
        <v>4818366.0559690502</v>
      </c>
      <c r="AZ14" s="1">
        <v>2287165.15144268</v>
      </c>
      <c r="BA14" s="1">
        <v>40691509.190544501</v>
      </c>
      <c r="BB14" s="1">
        <v>8910763.1477755103</v>
      </c>
      <c r="BC14" s="1">
        <v>109143.883880475</v>
      </c>
      <c r="BD14" s="1">
        <v>697568.71233087103</v>
      </c>
      <c r="BE14" s="1">
        <v>280249.00450252998</v>
      </c>
      <c r="BF14" s="1">
        <v>12639242.7416232</v>
      </c>
      <c r="BG14" s="1">
        <v>559621.06430000404</v>
      </c>
      <c r="BH14" s="1">
        <v>2524522.2348099202</v>
      </c>
      <c r="BI14" s="1">
        <v>73927.404799159194</v>
      </c>
      <c r="BJ14" s="1">
        <v>1046211.96301082</v>
      </c>
      <c r="BK14" s="1">
        <v>761052.32351128303</v>
      </c>
      <c r="BL14" s="1">
        <v>3293184.0246436801</v>
      </c>
      <c r="BM14" s="1">
        <v>3259622.93374157</v>
      </c>
      <c r="BN14" s="1">
        <v>7566791.7003041003</v>
      </c>
      <c r="BO14" s="1">
        <v>341858.56892379699</v>
      </c>
      <c r="BP14" s="1">
        <v>1786661.2753506401</v>
      </c>
      <c r="BQ14" s="1">
        <v>1098960.04973645</v>
      </c>
      <c r="BR14" s="1">
        <v>1123174.3137375601</v>
      </c>
      <c r="BS14" s="1">
        <v>124055.64638900199</v>
      </c>
      <c r="BT14" s="1">
        <v>31562.729524607101</v>
      </c>
      <c r="BU14" s="1">
        <v>44041.008075546299</v>
      </c>
      <c r="BV14" s="1">
        <v>797977.60414642701</v>
      </c>
      <c r="BW14" s="1">
        <v>89639.798920307498</v>
      </c>
      <c r="BX14" s="1">
        <v>63676.268357966001</v>
      </c>
      <c r="BY14" s="1">
        <v>5627815.2666838598</v>
      </c>
      <c r="BZ14" s="1">
        <v>138102.57802418401</v>
      </c>
      <c r="CA14" s="1">
        <v>180289.96599707799</v>
      </c>
      <c r="CB14" s="1">
        <v>533398.17682640499</v>
      </c>
      <c r="CC14" s="1">
        <v>67936.971318330194</v>
      </c>
      <c r="CD14" s="1">
        <v>72899.033032586507</v>
      </c>
      <c r="CE14" s="1">
        <v>86737.388096133305</v>
      </c>
      <c r="CF14" s="1">
        <v>1848710.0471945601</v>
      </c>
      <c r="CG14" s="1">
        <v>66190.333152628096</v>
      </c>
      <c r="CH14" s="1">
        <v>821006.34836622095</v>
      </c>
      <c r="CI14" s="1">
        <v>6909018.3979109498</v>
      </c>
      <c r="CJ14" s="1">
        <v>171133.999306176</v>
      </c>
      <c r="CK14" s="1">
        <v>277985.21007897699</v>
      </c>
      <c r="CL14" s="1">
        <v>114076.400588152</v>
      </c>
      <c r="CM14" s="1">
        <v>5230672.5732966298</v>
      </c>
      <c r="CN14" s="1">
        <v>2394914.8249139502</v>
      </c>
      <c r="CO14" s="1">
        <v>23280623.489273399</v>
      </c>
      <c r="CP14" s="1">
        <v>232057.89524382001</v>
      </c>
      <c r="CQ14" s="1">
        <v>375560.89957918797</v>
      </c>
      <c r="CR14" s="1">
        <v>9746345.2101524994</v>
      </c>
      <c r="CS14" s="1">
        <v>3931502.1491085701</v>
      </c>
      <c r="CT14" s="1">
        <v>2023083.7519199401</v>
      </c>
      <c r="CU14" s="1">
        <v>12626480.8859291</v>
      </c>
      <c r="CV14" s="1">
        <v>12079667.7878509</v>
      </c>
      <c r="CW14" s="1">
        <v>4768858.3869622704</v>
      </c>
      <c r="CX14" s="1">
        <v>2650989.7671469902</v>
      </c>
      <c r="CY14" s="1">
        <v>912539.10479344602</v>
      </c>
      <c r="CZ14" s="1">
        <v>4034211.1905598999</v>
      </c>
      <c r="DA14" s="1">
        <v>24700516.716413099</v>
      </c>
      <c r="DB14" s="1">
        <v>123266.713168396</v>
      </c>
      <c r="DC14" s="1">
        <v>1628491.25681343</v>
      </c>
      <c r="DD14" s="1">
        <v>80403.733870094205</v>
      </c>
      <c r="DE14" s="1">
        <v>91770.945557576793</v>
      </c>
      <c r="DF14" s="1">
        <v>9178600.6202551797</v>
      </c>
      <c r="DG14" s="1">
        <v>175464.68320089599</v>
      </c>
      <c r="DH14" s="1">
        <v>1283402.7087695501</v>
      </c>
      <c r="DI14" s="1">
        <v>2484608.41904548</v>
      </c>
      <c r="DJ14" s="1">
        <v>19163061.1705602</v>
      </c>
      <c r="DK14" s="1">
        <v>1042721.29624595</v>
      </c>
      <c r="DL14" s="1">
        <v>6175543.9923967104</v>
      </c>
      <c r="DM14" s="1">
        <v>2168255.1792322099</v>
      </c>
      <c r="DN14" s="1">
        <v>240663.73176417401</v>
      </c>
      <c r="DO14" s="1">
        <v>637214.01659135404</v>
      </c>
    </row>
    <row r="15" spans="1:119" x14ac:dyDescent="0.35">
      <c r="A15" s="9">
        <v>53</v>
      </c>
      <c r="B15" s="36" t="s">
        <v>0</v>
      </c>
      <c r="C15" s="1">
        <v>596599.67025210196</v>
      </c>
      <c r="D15" s="1">
        <v>317022.67462577199</v>
      </c>
      <c r="E15" s="1">
        <v>660565.38171093899</v>
      </c>
      <c r="F15" s="1">
        <v>729816.15765549405</v>
      </c>
      <c r="G15" s="1">
        <v>433012.98495795601</v>
      </c>
      <c r="H15" s="1">
        <v>2660395.6372920698</v>
      </c>
      <c r="I15" s="1">
        <v>129225.57897069601</v>
      </c>
      <c r="J15" s="1">
        <v>352744.82765459601</v>
      </c>
      <c r="K15" s="1">
        <v>321346.50879428902</v>
      </c>
      <c r="L15" s="1">
        <v>297303.80511133902</v>
      </c>
      <c r="M15" s="1">
        <v>69843.356418997297</v>
      </c>
      <c r="N15" s="1">
        <v>1302897.6488663</v>
      </c>
      <c r="O15" s="1">
        <v>120811.13687517701</v>
      </c>
      <c r="P15" s="1">
        <v>287957.88300091302</v>
      </c>
      <c r="Q15" s="1">
        <v>329794.89314020198</v>
      </c>
      <c r="R15" s="1">
        <v>136869.053683028</v>
      </c>
      <c r="S15" s="1">
        <v>237981.224375241</v>
      </c>
      <c r="T15" s="1">
        <v>34082.988363688601</v>
      </c>
      <c r="U15" s="1">
        <v>103606.357864697</v>
      </c>
      <c r="V15" s="1">
        <v>350021.51019324001</v>
      </c>
      <c r="W15" s="1">
        <v>20299.0174001331</v>
      </c>
      <c r="X15" s="1">
        <v>2428597.10976389</v>
      </c>
      <c r="Y15" s="1">
        <v>137962.387574411</v>
      </c>
      <c r="Z15" s="1">
        <v>104966.61406289101</v>
      </c>
      <c r="AA15" s="1">
        <v>125570.253955315</v>
      </c>
      <c r="AB15" s="1">
        <v>31811.768228485202</v>
      </c>
      <c r="AC15" s="1">
        <v>69226.195109321096</v>
      </c>
      <c r="AD15" s="1">
        <v>46532.2164943444</v>
      </c>
      <c r="AE15" s="1">
        <v>359150.62502503599</v>
      </c>
      <c r="AF15" s="1">
        <v>1425122.4900140001</v>
      </c>
      <c r="AG15" s="1">
        <v>1869628.30814904</v>
      </c>
      <c r="AH15" s="1">
        <v>2761965.8856102801</v>
      </c>
      <c r="AI15" s="1">
        <v>650791.05329600698</v>
      </c>
      <c r="AJ15" s="1">
        <v>11729409.497790899</v>
      </c>
      <c r="AK15" s="1">
        <v>17616699.536134999</v>
      </c>
      <c r="AL15" s="1">
        <v>63566490.422506101</v>
      </c>
      <c r="AM15" s="1">
        <v>263579.00711207697</v>
      </c>
      <c r="AN15" s="1">
        <v>12112041.620347399</v>
      </c>
      <c r="AO15" s="1">
        <v>3950466.9526816099</v>
      </c>
      <c r="AP15" s="1">
        <v>3719190.6049989001</v>
      </c>
      <c r="AQ15" s="1">
        <v>870029.72616533795</v>
      </c>
      <c r="AR15" s="1">
        <v>1350108.1336056399</v>
      </c>
      <c r="AS15" s="1">
        <v>31005873.760954201</v>
      </c>
      <c r="AT15" s="1">
        <v>51039678.486017697</v>
      </c>
      <c r="AU15" s="1">
        <v>24360176.330633599</v>
      </c>
      <c r="AV15" s="1">
        <v>1998568.78409437</v>
      </c>
      <c r="AW15" s="1">
        <v>3243475.3358327299</v>
      </c>
      <c r="AX15" s="1">
        <v>2735209.4286318002</v>
      </c>
      <c r="AY15" s="1">
        <v>4928311.6880563702</v>
      </c>
      <c r="AZ15" s="1">
        <v>1522320.59278175</v>
      </c>
      <c r="BA15" s="1">
        <v>35087597.1049041</v>
      </c>
      <c r="BB15" s="1">
        <v>6166196.2262505097</v>
      </c>
      <c r="BC15" s="1">
        <v>99603.180238883899</v>
      </c>
      <c r="BD15" s="1">
        <v>599496.27662081202</v>
      </c>
      <c r="BE15" s="1">
        <v>301759.33297396603</v>
      </c>
      <c r="BF15" s="1">
        <v>9153359.7733912505</v>
      </c>
      <c r="BG15" s="1">
        <v>504310.21276803297</v>
      </c>
      <c r="BH15" s="1">
        <v>1860027.12054813</v>
      </c>
      <c r="BI15" s="1">
        <v>64430.559161293801</v>
      </c>
      <c r="BJ15" s="1">
        <v>982130.94118879398</v>
      </c>
      <c r="BK15" s="1">
        <v>706298.89971837099</v>
      </c>
      <c r="BL15" s="1">
        <v>2805503.49873746</v>
      </c>
      <c r="BM15" s="1">
        <v>2698353.6062835399</v>
      </c>
      <c r="BN15" s="1">
        <v>3994106.5905764</v>
      </c>
      <c r="BO15" s="1">
        <v>289399.88077783602</v>
      </c>
      <c r="BP15" s="1">
        <v>935702.32109094702</v>
      </c>
      <c r="BQ15" s="1">
        <v>1082101.8585415101</v>
      </c>
      <c r="BR15" s="1">
        <v>1338758.63441778</v>
      </c>
      <c r="BS15" s="1">
        <v>193268.564344554</v>
      </c>
      <c r="BT15" s="1">
        <v>41881.012128617003</v>
      </c>
      <c r="BU15" s="1">
        <v>64651.789025618797</v>
      </c>
      <c r="BV15" s="1">
        <v>561584.24815600796</v>
      </c>
      <c r="BW15" s="1">
        <v>56740.407912574301</v>
      </c>
      <c r="BX15" s="1">
        <v>60763.963629697602</v>
      </c>
      <c r="BY15" s="1">
        <v>6357032.3995033903</v>
      </c>
      <c r="BZ15" s="1">
        <v>171427.72486638499</v>
      </c>
      <c r="CA15" s="1">
        <v>140423.80876614101</v>
      </c>
      <c r="CB15" s="1">
        <v>349484.56829448201</v>
      </c>
      <c r="CC15" s="1">
        <v>41112.432580253699</v>
      </c>
      <c r="CD15" s="1">
        <v>66204.160574730893</v>
      </c>
      <c r="CE15" s="1">
        <v>58714.357032861997</v>
      </c>
      <c r="CF15" s="1">
        <v>1645644.40075474</v>
      </c>
      <c r="CG15" s="1">
        <v>51179.717578232499</v>
      </c>
      <c r="CH15" s="1">
        <v>787667.10357761499</v>
      </c>
      <c r="CI15" s="1">
        <v>6551831.0608425196</v>
      </c>
      <c r="CJ15" s="1">
        <v>242986.01462332901</v>
      </c>
      <c r="CK15" s="1">
        <v>259704.45566273201</v>
      </c>
      <c r="CL15" s="1">
        <v>75881.602910885296</v>
      </c>
      <c r="CM15" s="1">
        <v>3646914.0348804202</v>
      </c>
      <c r="CN15" s="1">
        <v>1915949.5066499901</v>
      </c>
      <c r="CO15" s="1">
        <v>24670545.5274074</v>
      </c>
      <c r="CP15" s="1">
        <v>153191.04678521099</v>
      </c>
      <c r="CQ15" s="1">
        <v>373691.13950249902</v>
      </c>
      <c r="CR15" s="1">
        <v>6547792.3159536403</v>
      </c>
      <c r="CS15" s="1">
        <v>4074399.7314773202</v>
      </c>
      <c r="CT15" s="1">
        <v>1380372.80741946</v>
      </c>
      <c r="CU15" s="1">
        <v>10398071.6922023</v>
      </c>
      <c r="CV15" s="1">
        <v>11330782.112097399</v>
      </c>
      <c r="CW15" s="1">
        <v>3356177.1879902799</v>
      </c>
      <c r="CX15" s="1">
        <v>2178667.5596577199</v>
      </c>
      <c r="CY15" s="1">
        <v>789226.90386551199</v>
      </c>
      <c r="CZ15" s="1">
        <v>3077799.4938559001</v>
      </c>
      <c r="DA15" s="1">
        <v>27415703.451710101</v>
      </c>
      <c r="DB15" s="1">
        <v>87442.647222018801</v>
      </c>
      <c r="DC15" s="1">
        <v>1930485.8155724599</v>
      </c>
      <c r="DD15" s="1">
        <v>59281.719379471098</v>
      </c>
      <c r="DE15" s="1">
        <v>90930.3572871379</v>
      </c>
      <c r="DF15" s="1">
        <v>10592787.2787863</v>
      </c>
      <c r="DG15" s="1">
        <v>163559.94467985199</v>
      </c>
      <c r="DH15" s="1">
        <v>1031383.88131691</v>
      </c>
      <c r="DI15" s="1">
        <v>2713196.7384352498</v>
      </c>
      <c r="DJ15" s="1">
        <v>22082961.345461801</v>
      </c>
      <c r="DK15" s="1">
        <v>908914.31076866901</v>
      </c>
      <c r="DL15" s="1">
        <v>7042673.0179133797</v>
      </c>
      <c r="DM15" s="1">
        <v>1662140.60997861</v>
      </c>
      <c r="DN15" s="1">
        <v>195796.78134669</v>
      </c>
      <c r="DO15" s="1">
        <v>488454.27090987598</v>
      </c>
    </row>
    <row r="16" spans="1:119" x14ac:dyDescent="0.35">
      <c r="A16" s="9">
        <v>54</v>
      </c>
      <c r="B16" s="36" t="s">
        <v>0</v>
      </c>
      <c r="C16" s="1">
        <v>564267.17494588695</v>
      </c>
      <c r="D16" s="1">
        <v>161487.858159236</v>
      </c>
      <c r="E16" s="1">
        <v>228575.022775205</v>
      </c>
      <c r="F16" s="1">
        <v>312670.56498793198</v>
      </c>
      <c r="G16" s="1">
        <v>297371.33354776702</v>
      </c>
      <c r="H16" s="1">
        <v>1326800.2514726201</v>
      </c>
      <c r="I16" s="1">
        <v>88060.898928191207</v>
      </c>
      <c r="J16" s="1">
        <v>292406.76221924502</v>
      </c>
      <c r="K16" s="1">
        <v>310859.80447474</v>
      </c>
      <c r="L16" s="1">
        <v>366118.21257188002</v>
      </c>
      <c r="M16" s="1">
        <v>39991.223927086801</v>
      </c>
      <c r="N16" s="1">
        <v>869300.43095339194</v>
      </c>
      <c r="O16" s="1">
        <v>96986.779453698502</v>
      </c>
      <c r="P16" s="1">
        <v>249159.62263835501</v>
      </c>
      <c r="Q16" s="1">
        <v>378555.18928269</v>
      </c>
      <c r="R16" s="1">
        <v>163386.57096627</v>
      </c>
      <c r="S16" s="1">
        <v>229907.95139573101</v>
      </c>
      <c r="T16" s="1">
        <v>34894.8707445115</v>
      </c>
      <c r="U16" s="1">
        <v>94837.189928444699</v>
      </c>
      <c r="V16" s="1">
        <v>349763.28386124398</v>
      </c>
      <c r="W16" s="1">
        <v>29654.689106988899</v>
      </c>
      <c r="X16" s="1">
        <v>2408429.3609571098</v>
      </c>
      <c r="Y16" s="1">
        <v>165539.787498522</v>
      </c>
      <c r="Z16" s="1">
        <v>143614.95628733901</v>
      </c>
      <c r="AA16" s="1">
        <v>119305.153936688</v>
      </c>
      <c r="AB16" s="1">
        <v>30091.6161638548</v>
      </c>
      <c r="AC16" s="1">
        <v>71413.093384483596</v>
      </c>
      <c r="AD16" s="1">
        <v>57294.0985014486</v>
      </c>
      <c r="AE16" s="1">
        <v>353693.96260684298</v>
      </c>
      <c r="AF16" s="1">
        <v>3178481.9024105002</v>
      </c>
      <c r="AG16" s="1">
        <v>3213952.73587341</v>
      </c>
      <c r="AH16" s="1">
        <v>4210660.1597764697</v>
      </c>
      <c r="AI16" s="1">
        <v>908180.81522303005</v>
      </c>
      <c r="AJ16" s="1">
        <v>12384611.0849493</v>
      </c>
      <c r="AK16" s="1">
        <v>21232858.657408498</v>
      </c>
      <c r="AL16" s="1">
        <v>79833129.182884097</v>
      </c>
      <c r="AM16" s="1">
        <v>185595.39868476399</v>
      </c>
      <c r="AN16" s="1">
        <v>17758515.710609499</v>
      </c>
      <c r="AO16" s="1">
        <v>5420212.9051319696</v>
      </c>
      <c r="AP16" s="1">
        <v>4904332.1217938298</v>
      </c>
      <c r="AQ16" s="1">
        <v>1267282.4264401901</v>
      </c>
      <c r="AR16" s="1">
        <v>1576046.87093562</v>
      </c>
      <c r="AS16" s="1">
        <v>29160899.0996943</v>
      </c>
      <c r="AT16" s="1">
        <v>41250207.9655637</v>
      </c>
      <c r="AU16" s="1">
        <v>16318709.5721568</v>
      </c>
      <c r="AV16" s="1">
        <v>1535208.6267069599</v>
      </c>
      <c r="AW16" s="1">
        <v>3450976.3543975102</v>
      </c>
      <c r="AX16" s="1">
        <v>3088236.9835197502</v>
      </c>
      <c r="AY16" s="1">
        <v>3916402.20395518</v>
      </c>
      <c r="AZ16" s="1">
        <v>1563197.68227792</v>
      </c>
      <c r="BA16" s="1">
        <v>42858873.457098201</v>
      </c>
      <c r="BB16" s="1">
        <v>6885482.0328445099</v>
      </c>
      <c r="BC16" s="1">
        <v>92365.021771929794</v>
      </c>
      <c r="BD16" s="1">
        <v>541403.64295626001</v>
      </c>
      <c r="BE16" s="1">
        <v>443958.67568850599</v>
      </c>
      <c r="BF16" s="1">
        <v>19233708.3054533</v>
      </c>
      <c r="BG16" s="1">
        <v>639391.41382287396</v>
      </c>
      <c r="BH16" s="1">
        <v>2437540.43672645</v>
      </c>
      <c r="BI16" s="1">
        <v>62186.344136833497</v>
      </c>
      <c r="BJ16" s="1">
        <v>849506.41902916494</v>
      </c>
      <c r="BK16" s="1">
        <v>714289.879919342</v>
      </c>
      <c r="BL16" s="1">
        <v>3155534.9589124699</v>
      </c>
      <c r="BM16" s="1">
        <v>2968799.0097583798</v>
      </c>
      <c r="BN16" s="1">
        <v>6151000.0230529103</v>
      </c>
      <c r="BO16" s="1">
        <v>382984.16398312699</v>
      </c>
      <c r="BP16" s="1">
        <v>1486062.8722178901</v>
      </c>
      <c r="BQ16" s="1">
        <v>1227528.5138602301</v>
      </c>
      <c r="BR16" s="1">
        <v>1532793.9006425601</v>
      </c>
      <c r="BS16" s="1">
        <v>222253.65837706401</v>
      </c>
      <c r="BT16" s="1">
        <v>45511.357367057601</v>
      </c>
      <c r="BU16" s="1">
        <v>54959.959234852096</v>
      </c>
      <c r="BV16" s="1">
        <v>790917.28709197498</v>
      </c>
      <c r="BW16" s="1">
        <v>129483.224068847</v>
      </c>
      <c r="BX16" s="1">
        <v>73354.8435732465</v>
      </c>
      <c r="BY16" s="1">
        <v>7117420.7690896802</v>
      </c>
      <c r="BZ16" s="1">
        <v>117714.36126219601</v>
      </c>
      <c r="CA16" s="1">
        <v>195176.16965770299</v>
      </c>
      <c r="CB16" s="1">
        <v>358137.54405450798</v>
      </c>
      <c r="CC16" s="1">
        <v>91721.699904286099</v>
      </c>
      <c r="CD16" s="1">
        <v>125643.10417012</v>
      </c>
      <c r="CE16" s="1">
        <v>59364.175101123103</v>
      </c>
      <c r="CF16" s="1">
        <v>1745756.04305497</v>
      </c>
      <c r="CG16" s="1">
        <v>61773.541904104699</v>
      </c>
      <c r="CH16" s="1">
        <v>873879.63697902404</v>
      </c>
      <c r="CI16" s="1">
        <v>5395994.0271562301</v>
      </c>
      <c r="CJ16" s="1">
        <v>186077.79492373799</v>
      </c>
      <c r="CK16" s="1">
        <v>281832.73963397898</v>
      </c>
      <c r="CL16" s="1">
        <v>81131.912118677603</v>
      </c>
      <c r="CM16" s="1">
        <v>3588802.1556714801</v>
      </c>
      <c r="CN16" s="1">
        <v>2243466.1569085401</v>
      </c>
      <c r="CO16" s="1">
        <v>22964627.444571499</v>
      </c>
      <c r="CP16" s="1">
        <v>165430.84666026701</v>
      </c>
      <c r="CQ16" s="1">
        <v>278290.16060865502</v>
      </c>
      <c r="CR16" s="1">
        <v>5561840.2365673501</v>
      </c>
      <c r="CS16" s="1">
        <v>3162577.0181914102</v>
      </c>
      <c r="CT16" s="1">
        <v>1273130.36771504</v>
      </c>
      <c r="CU16" s="1">
        <v>8433815.1535511091</v>
      </c>
      <c r="CV16" s="1">
        <v>11457361.329129601</v>
      </c>
      <c r="CW16" s="1">
        <v>4148435.6031809701</v>
      </c>
      <c r="CX16" s="1">
        <v>1617309.7434236901</v>
      </c>
      <c r="CY16" s="1">
        <v>1040912.33697361</v>
      </c>
      <c r="CZ16" s="1">
        <v>2471980.7706208099</v>
      </c>
      <c r="DA16" s="1">
        <v>27067355.042042699</v>
      </c>
      <c r="DB16" s="1">
        <v>79984.103987189403</v>
      </c>
      <c r="DC16" s="1">
        <v>1314712.83929553</v>
      </c>
      <c r="DD16" s="1">
        <v>77631.682703576007</v>
      </c>
      <c r="DE16" s="1">
        <v>69804.260369557</v>
      </c>
      <c r="DF16" s="1">
        <v>8994014.6673171092</v>
      </c>
      <c r="DG16" s="1">
        <v>173080.81341112001</v>
      </c>
      <c r="DH16" s="1">
        <v>1455509.0987257501</v>
      </c>
      <c r="DI16" s="1">
        <v>2259751.7951552402</v>
      </c>
      <c r="DJ16" s="1">
        <v>23930909.644244999</v>
      </c>
      <c r="DK16" s="1">
        <v>840163.19928399799</v>
      </c>
      <c r="DL16" s="1">
        <v>5606952.9387998404</v>
      </c>
      <c r="DM16" s="1">
        <v>2450871.43510423</v>
      </c>
      <c r="DN16" s="1">
        <v>204882.91012025799</v>
      </c>
      <c r="DO16" s="1">
        <v>597831.49023384997</v>
      </c>
    </row>
    <row r="17" spans="1:119" x14ac:dyDescent="0.35">
      <c r="A17" s="9">
        <v>56</v>
      </c>
      <c r="B17" s="36" t="s">
        <v>0</v>
      </c>
      <c r="C17" s="1">
        <v>539883.52404207201</v>
      </c>
      <c r="D17" s="1">
        <v>190963.26731572699</v>
      </c>
      <c r="E17" s="1">
        <v>313801.19305422099</v>
      </c>
      <c r="F17" s="1">
        <v>427803.07616657298</v>
      </c>
      <c r="G17" s="1">
        <v>329200.81605284999</v>
      </c>
      <c r="H17" s="1">
        <v>1887221.3078278599</v>
      </c>
      <c r="I17" s="1">
        <v>128914.60927649301</v>
      </c>
      <c r="J17" s="1">
        <v>373992.06424776901</v>
      </c>
      <c r="K17" s="1">
        <v>448116.06404346501</v>
      </c>
      <c r="L17" s="1">
        <v>345790.58831057302</v>
      </c>
      <c r="M17" s="1">
        <v>49082.549255213104</v>
      </c>
      <c r="N17" s="1">
        <v>876318.08982596104</v>
      </c>
      <c r="O17" s="1">
        <v>99451.417139860394</v>
      </c>
      <c r="P17" s="1">
        <v>147703.690368332</v>
      </c>
      <c r="Q17" s="1">
        <v>356070.61999391601</v>
      </c>
      <c r="R17" s="1">
        <v>149659.61924360099</v>
      </c>
      <c r="S17" s="1">
        <v>193292.91061533301</v>
      </c>
      <c r="T17" s="1">
        <v>40531.288934039199</v>
      </c>
      <c r="U17" s="1">
        <v>127571.221746639</v>
      </c>
      <c r="V17" s="1">
        <v>427069.02593117999</v>
      </c>
      <c r="W17" s="1">
        <v>28573.278754585001</v>
      </c>
      <c r="X17" s="1">
        <v>2709861.9348619902</v>
      </c>
      <c r="Y17" s="1">
        <v>136764.76354339599</v>
      </c>
      <c r="Z17" s="1">
        <v>86504.893419460903</v>
      </c>
      <c r="AA17" s="1">
        <v>157223.854739278</v>
      </c>
      <c r="AB17" s="1">
        <v>32887.837406357801</v>
      </c>
      <c r="AC17" s="1">
        <v>73625.493010259102</v>
      </c>
      <c r="AD17" s="1">
        <v>66271.388624886007</v>
      </c>
      <c r="AE17" s="1">
        <v>282992.17176042101</v>
      </c>
      <c r="AF17" s="1">
        <v>2525283.48708722</v>
      </c>
      <c r="AG17" s="1">
        <v>1834773.37489487</v>
      </c>
      <c r="AH17" s="1">
        <v>2736853.64974416</v>
      </c>
      <c r="AI17" s="1">
        <v>669227.36489565903</v>
      </c>
      <c r="AJ17" s="1">
        <v>9176115.0891692694</v>
      </c>
      <c r="AK17" s="1">
        <v>21421627.300067101</v>
      </c>
      <c r="AL17" s="1">
        <v>70850566.334968999</v>
      </c>
      <c r="AM17" s="1">
        <v>165765.27853629601</v>
      </c>
      <c r="AN17" s="1">
        <v>12804027.786907399</v>
      </c>
      <c r="AO17" s="1">
        <v>4243133.6114630802</v>
      </c>
      <c r="AP17" s="1">
        <v>3243343.57781942</v>
      </c>
      <c r="AQ17" s="1">
        <v>784089.17382647097</v>
      </c>
      <c r="AR17" s="1">
        <v>1162933.7726986499</v>
      </c>
      <c r="AS17" s="1">
        <v>33813563.530484803</v>
      </c>
      <c r="AT17" s="1">
        <v>56800387.109337397</v>
      </c>
      <c r="AU17" s="1">
        <v>25513009.324309401</v>
      </c>
      <c r="AV17" s="1">
        <v>1829136.67591024</v>
      </c>
      <c r="AW17" s="1">
        <v>2624455.3890260002</v>
      </c>
      <c r="AX17" s="1">
        <v>3115307.9199763001</v>
      </c>
      <c r="AY17" s="1">
        <v>3618043.0094797499</v>
      </c>
      <c r="AZ17" s="1">
        <v>1888043.77020722</v>
      </c>
      <c r="BA17" s="1">
        <v>31546046.013486501</v>
      </c>
      <c r="BB17" s="1">
        <v>5366348.7592045302</v>
      </c>
      <c r="BC17" s="1">
        <v>83833.997769771493</v>
      </c>
      <c r="BD17" s="1">
        <v>567505.09966935602</v>
      </c>
      <c r="BE17" s="1">
        <v>273935.28118655598</v>
      </c>
      <c r="BF17" s="1">
        <v>14011530.3020746</v>
      </c>
      <c r="BG17" s="1">
        <v>467430.32128999702</v>
      </c>
      <c r="BH17" s="1">
        <v>2713200.6541758599</v>
      </c>
      <c r="BI17" s="1">
        <v>62841.5488578843</v>
      </c>
      <c r="BJ17" s="1">
        <v>922821.95813885005</v>
      </c>
      <c r="BK17" s="1">
        <v>718131.18735013099</v>
      </c>
      <c r="BL17" s="1">
        <v>2644750.6592955799</v>
      </c>
      <c r="BM17" s="1">
        <v>2562212.37031384</v>
      </c>
      <c r="BN17" s="1">
        <v>4226068.25916602</v>
      </c>
      <c r="BO17" s="1">
        <v>273477.09974303201</v>
      </c>
      <c r="BP17" s="1">
        <v>1092724.66882969</v>
      </c>
      <c r="BQ17" s="1">
        <v>1019255.75966347</v>
      </c>
      <c r="BR17" s="1">
        <v>1154247.2750653001</v>
      </c>
      <c r="BS17" s="1">
        <v>128047.79941164301</v>
      </c>
      <c r="BT17" s="1">
        <v>36167.548802216901</v>
      </c>
      <c r="BU17" s="1">
        <v>64254.972856776498</v>
      </c>
      <c r="BV17" s="1">
        <v>555382.568341568</v>
      </c>
      <c r="BW17" s="1">
        <v>118727.139250219</v>
      </c>
      <c r="BX17" s="1">
        <v>43728.773641047199</v>
      </c>
      <c r="BY17" s="1">
        <v>4795185.88568056</v>
      </c>
      <c r="BZ17" s="1">
        <v>180560.11983565401</v>
      </c>
      <c r="CA17" s="1">
        <v>168880.16981794301</v>
      </c>
      <c r="CB17" s="1">
        <v>270449.36089469201</v>
      </c>
      <c r="CC17" s="1">
        <v>93547.769507822406</v>
      </c>
      <c r="CD17" s="1">
        <v>87861.681130045006</v>
      </c>
      <c r="CE17" s="1">
        <v>45661.751016829803</v>
      </c>
      <c r="CF17" s="1">
        <v>1484869.2143599</v>
      </c>
      <c r="CG17" s="1">
        <v>47543.959813716203</v>
      </c>
      <c r="CH17" s="1">
        <v>522177.94131301699</v>
      </c>
      <c r="CI17" s="1">
        <v>5168457.96346696</v>
      </c>
      <c r="CJ17" s="1">
        <v>216780.86058544501</v>
      </c>
      <c r="CK17" s="1">
        <v>442130.70295844099</v>
      </c>
      <c r="CL17" s="1">
        <v>99753.197355403507</v>
      </c>
      <c r="CM17" s="1">
        <v>4066061.1120261601</v>
      </c>
      <c r="CN17" s="1">
        <v>1847826.60772184</v>
      </c>
      <c r="CO17" s="1">
        <v>20834566.2386485</v>
      </c>
      <c r="CP17" s="1">
        <v>193227.58824849501</v>
      </c>
      <c r="CQ17" s="1">
        <v>263655.09497652599</v>
      </c>
      <c r="CR17" s="1">
        <v>5752281.3308047</v>
      </c>
      <c r="CS17" s="1">
        <v>2373028.6348002399</v>
      </c>
      <c r="CT17" s="1">
        <v>1224520.1880675801</v>
      </c>
      <c r="CU17" s="1">
        <v>10041889.489630399</v>
      </c>
      <c r="CV17" s="1">
        <v>9697066.6832128298</v>
      </c>
      <c r="CW17" s="1">
        <v>3106909.78769866</v>
      </c>
      <c r="CX17" s="1">
        <v>1924326.2755760499</v>
      </c>
      <c r="CY17" s="1">
        <v>588840.65596422402</v>
      </c>
      <c r="CZ17" s="1">
        <v>2910641.8990613199</v>
      </c>
      <c r="DA17" s="1">
        <v>21155540.9454077</v>
      </c>
      <c r="DB17" s="1">
        <v>108023.126178354</v>
      </c>
      <c r="DC17" s="1">
        <v>1274571.1984187099</v>
      </c>
      <c r="DD17" s="1">
        <v>79932.763531951903</v>
      </c>
      <c r="DE17" s="1">
        <v>97922.065392472796</v>
      </c>
      <c r="DF17" s="1">
        <v>9512796.8328080904</v>
      </c>
      <c r="DG17" s="1">
        <v>151412.466188069</v>
      </c>
      <c r="DH17" s="1">
        <v>851066.066327804</v>
      </c>
      <c r="DI17" s="1">
        <v>1927629.3733644499</v>
      </c>
      <c r="DJ17" s="1">
        <v>15187394.0410644</v>
      </c>
      <c r="DK17" s="1">
        <v>747775.15231883596</v>
      </c>
      <c r="DL17" s="1">
        <v>5997933.2273492003</v>
      </c>
      <c r="DM17" s="1">
        <v>1861409.20308287</v>
      </c>
      <c r="DN17" s="1">
        <v>182512.412571283</v>
      </c>
      <c r="DO17" s="1">
        <v>735708.33435216895</v>
      </c>
    </row>
    <row r="18" spans="1:119" x14ac:dyDescent="0.35">
      <c r="A18" s="9">
        <v>57</v>
      </c>
      <c r="B18" s="36" t="s">
        <v>0</v>
      </c>
      <c r="C18" s="1">
        <v>712956.59238335502</v>
      </c>
      <c r="D18" s="1">
        <v>214827.43724846299</v>
      </c>
      <c r="E18" s="1">
        <v>511122.48275036499</v>
      </c>
      <c r="F18" s="1">
        <v>676097.18261907797</v>
      </c>
      <c r="G18" s="1">
        <v>456980.16651435499</v>
      </c>
      <c r="H18" s="1">
        <v>2256450.4617976299</v>
      </c>
      <c r="I18" s="1">
        <v>167145.39364070201</v>
      </c>
      <c r="J18" s="1">
        <v>443141.04677988298</v>
      </c>
      <c r="K18" s="1">
        <v>597259.33527095499</v>
      </c>
      <c r="L18" s="1">
        <v>462871.50265051401</v>
      </c>
      <c r="M18" s="1">
        <v>52249.199050948999</v>
      </c>
      <c r="N18" s="1">
        <v>1248080.89000845</v>
      </c>
      <c r="O18" s="1">
        <v>143814.49498959299</v>
      </c>
      <c r="P18" s="1">
        <v>226927.98479566901</v>
      </c>
      <c r="Q18" s="1">
        <v>250903.93899489599</v>
      </c>
      <c r="R18" s="1">
        <v>167783.84756714999</v>
      </c>
      <c r="S18" s="1">
        <v>255938.01682721899</v>
      </c>
      <c r="T18" s="1">
        <v>51423.332838470997</v>
      </c>
      <c r="U18" s="1">
        <v>101838.443632289</v>
      </c>
      <c r="V18" s="1">
        <v>272367.57356658502</v>
      </c>
      <c r="W18" s="1">
        <v>16411.6107661612</v>
      </c>
      <c r="X18" s="1">
        <v>1820557.6040000001</v>
      </c>
      <c r="Y18" s="1">
        <v>75570.767858536594</v>
      </c>
      <c r="Z18" s="1">
        <v>68709.64327</v>
      </c>
      <c r="AA18" s="1">
        <v>105973.07001240901</v>
      </c>
      <c r="AB18" s="1">
        <v>23268.023839458499</v>
      </c>
      <c r="AC18" s="1">
        <v>55454.052737988401</v>
      </c>
      <c r="AD18" s="1">
        <v>23368.193305363799</v>
      </c>
      <c r="AE18" s="1">
        <v>216920.218627366</v>
      </c>
      <c r="AF18" s="1">
        <v>1658268.4968668099</v>
      </c>
      <c r="AG18" s="1">
        <v>1729946.4796227899</v>
      </c>
      <c r="AH18" s="1">
        <v>2179870.6908124802</v>
      </c>
      <c r="AI18" s="1">
        <v>605611.74382252805</v>
      </c>
      <c r="AJ18" s="1">
        <v>9990119.7890049294</v>
      </c>
      <c r="AK18" s="1">
        <v>16170683.8861739</v>
      </c>
      <c r="AL18" s="1">
        <v>74177869.213091299</v>
      </c>
      <c r="AM18" s="1">
        <v>204306.98128880101</v>
      </c>
      <c r="AN18" s="1">
        <v>12199843.5193616</v>
      </c>
      <c r="AO18" s="1">
        <v>4146379.7354946402</v>
      </c>
      <c r="AP18" s="1">
        <v>2547205.8871776802</v>
      </c>
      <c r="AQ18" s="1">
        <v>732598.04223844199</v>
      </c>
      <c r="AR18" s="1">
        <v>1323343.77078964</v>
      </c>
      <c r="AS18" s="1">
        <v>32920578.923762999</v>
      </c>
      <c r="AT18" s="1">
        <v>42703058.380240299</v>
      </c>
      <c r="AU18" s="1">
        <v>30383592.608289</v>
      </c>
      <c r="AV18" s="1">
        <v>1597113.9670194399</v>
      </c>
      <c r="AW18" s="1">
        <v>3143406.3008093699</v>
      </c>
      <c r="AX18" s="1">
        <v>3320750.94541346</v>
      </c>
      <c r="AY18" s="1">
        <v>4036861.90041178</v>
      </c>
      <c r="AZ18" s="1">
        <v>1867054.7447518399</v>
      </c>
      <c r="BA18" s="1">
        <v>33229761.504428301</v>
      </c>
      <c r="BB18" s="1">
        <v>6693478.9765326204</v>
      </c>
      <c r="BC18" s="1">
        <v>98174.490771924597</v>
      </c>
      <c r="BD18" s="1">
        <v>600370.68410632096</v>
      </c>
      <c r="BE18" s="1">
        <v>273343.25900670397</v>
      </c>
      <c r="BF18" s="1">
        <v>9513549.8271048106</v>
      </c>
      <c r="BG18" s="1">
        <v>498405.99268150103</v>
      </c>
      <c r="BH18" s="1">
        <v>2255735.1320963898</v>
      </c>
      <c r="BI18" s="1">
        <v>74800.339110114597</v>
      </c>
      <c r="BJ18" s="1">
        <v>1123707.6437920099</v>
      </c>
      <c r="BK18" s="1">
        <v>676931.12603219994</v>
      </c>
      <c r="BL18" s="1">
        <v>2804765.5974019901</v>
      </c>
      <c r="BM18" s="1">
        <v>2728012.62649264</v>
      </c>
      <c r="BN18" s="1">
        <v>3844388.8268776</v>
      </c>
      <c r="BO18" s="1">
        <v>322112.94064629503</v>
      </c>
      <c r="BP18" s="1">
        <v>944146.70359306096</v>
      </c>
      <c r="BQ18" s="1">
        <v>1130880.30587549</v>
      </c>
      <c r="BR18" s="1">
        <v>1342680.88532309</v>
      </c>
      <c r="BS18" s="1">
        <v>157724.87886694499</v>
      </c>
      <c r="BT18" s="1">
        <v>33790.021608965602</v>
      </c>
      <c r="BU18" s="1">
        <v>82402.538341466003</v>
      </c>
      <c r="BV18" s="1">
        <v>397890.15496005298</v>
      </c>
      <c r="BW18" s="1">
        <v>30823.116231965701</v>
      </c>
      <c r="BX18" s="1">
        <v>45183.823210800998</v>
      </c>
      <c r="BY18" s="1">
        <v>6008877.6152032996</v>
      </c>
      <c r="BZ18" s="1">
        <v>133869.49605768899</v>
      </c>
      <c r="CA18" s="1">
        <v>118016.42350899499</v>
      </c>
      <c r="CB18" s="1">
        <v>299542.553016447</v>
      </c>
      <c r="CC18" s="1">
        <v>32152.0974388629</v>
      </c>
      <c r="CD18" s="1">
        <v>57078.695403666403</v>
      </c>
      <c r="CE18" s="1">
        <v>34056.827034866998</v>
      </c>
      <c r="CF18" s="1">
        <v>1155253.0507877599</v>
      </c>
      <c r="CG18" s="1">
        <v>46493.394044660301</v>
      </c>
      <c r="CH18" s="1">
        <v>775505.45094070095</v>
      </c>
      <c r="CI18" s="1">
        <v>5631146.6049621198</v>
      </c>
      <c r="CJ18" s="1">
        <v>216275.886618057</v>
      </c>
      <c r="CK18" s="1">
        <v>480497.34126611601</v>
      </c>
      <c r="CL18" s="1">
        <v>73341.757559350997</v>
      </c>
      <c r="CM18" s="1">
        <v>3526748.6419955902</v>
      </c>
      <c r="CN18" s="1">
        <v>2100324.0903125601</v>
      </c>
      <c r="CO18" s="1">
        <v>21642959.051647998</v>
      </c>
      <c r="CP18" s="1">
        <v>207583.86278802599</v>
      </c>
      <c r="CQ18" s="1">
        <v>412576.33290858899</v>
      </c>
      <c r="CR18" s="1">
        <v>8472907.9036974795</v>
      </c>
      <c r="CS18" s="1">
        <v>2778516.4988634498</v>
      </c>
      <c r="CT18" s="1">
        <v>1882292.2555760101</v>
      </c>
      <c r="CU18" s="1">
        <v>12131103.9459606</v>
      </c>
      <c r="CV18" s="1">
        <v>11210695.423004599</v>
      </c>
      <c r="CW18" s="1">
        <v>4260564.57344322</v>
      </c>
      <c r="CX18" s="1">
        <v>2773668.00746337</v>
      </c>
      <c r="CY18" s="1">
        <v>922911.41024368606</v>
      </c>
      <c r="CZ18" s="1">
        <v>3549439.9985470101</v>
      </c>
      <c r="DA18" s="1">
        <v>26294802.9313563</v>
      </c>
      <c r="DB18" s="1">
        <v>164128.29511149001</v>
      </c>
      <c r="DC18" s="1">
        <v>1914272.1393206101</v>
      </c>
      <c r="DD18" s="1">
        <v>104686.96536164801</v>
      </c>
      <c r="DE18" s="1">
        <v>61753.951343512599</v>
      </c>
      <c r="DF18" s="1">
        <v>7672255.7980318498</v>
      </c>
      <c r="DG18" s="1">
        <v>138940.62883827399</v>
      </c>
      <c r="DH18" s="1">
        <v>990143.31657966797</v>
      </c>
      <c r="DI18" s="1">
        <v>2522291.8710528198</v>
      </c>
      <c r="DJ18" s="1">
        <v>17628281.497940701</v>
      </c>
      <c r="DK18" s="1">
        <v>1170809.6448639501</v>
      </c>
      <c r="DL18" s="1">
        <v>6922068.89133377</v>
      </c>
      <c r="DM18" s="1">
        <v>1806100.3351324</v>
      </c>
      <c r="DN18" s="1">
        <v>273584.875287448</v>
      </c>
      <c r="DO18" s="1">
        <v>551429.04083851899</v>
      </c>
    </row>
    <row r="19" spans="1:119" x14ac:dyDescent="0.35">
      <c r="A19" s="9">
        <v>58</v>
      </c>
      <c r="B19" s="36" t="s">
        <v>0</v>
      </c>
      <c r="C19" s="1">
        <v>385686.08264025103</v>
      </c>
      <c r="D19" s="1">
        <v>177473.248328293</v>
      </c>
      <c r="E19" s="1">
        <v>313470.75139803899</v>
      </c>
      <c r="F19" s="1">
        <v>415418.78486249398</v>
      </c>
      <c r="G19" s="1">
        <v>353812.29224064498</v>
      </c>
      <c r="H19" s="1">
        <v>1476033.6228593001</v>
      </c>
      <c r="I19" s="1">
        <v>104498.26225497</v>
      </c>
      <c r="J19" s="1">
        <v>273216.856339238</v>
      </c>
      <c r="K19" s="1">
        <v>494559.242679758</v>
      </c>
      <c r="L19" s="1">
        <v>435957.66263033799</v>
      </c>
      <c r="M19" s="1">
        <v>42089.141505236999</v>
      </c>
      <c r="N19" s="1">
        <v>734457.47098971996</v>
      </c>
      <c r="O19" s="1">
        <v>111960.760888509</v>
      </c>
      <c r="P19" s="1">
        <v>169502.56209371399</v>
      </c>
      <c r="Q19" s="1">
        <v>309328.56488422002</v>
      </c>
      <c r="R19" s="1">
        <v>147511.909464792</v>
      </c>
      <c r="S19" s="1">
        <v>207484.77654998499</v>
      </c>
      <c r="T19" s="1">
        <v>36925.8035487788</v>
      </c>
      <c r="U19" s="1">
        <v>108089.20146284001</v>
      </c>
      <c r="V19" s="1">
        <v>300135.21843830298</v>
      </c>
      <c r="W19" s="1">
        <v>20420.921069300901</v>
      </c>
      <c r="X19" s="1">
        <v>1992425.4018646199</v>
      </c>
      <c r="Y19" s="1">
        <v>109827.217876714</v>
      </c>
      <c r="Z19" s="1">
        <v>91853.543833652802</v>
      </c>
      <c r="AA19" s="1">
        <v>96379.351146571295</v>
      </c>
      <c r="AB19" s="1">
        <v>29581.220215536501</v>
      </c>
      <c r="AC19" s="1">
        <v>48589.451321378503</v>
      </c>
      <c r="AD19" s="1">
        <v>33549.5698900754</v>
      </c>
      <c r="AE19" s="1">
        <v>231409.49175553699</v>
      </c>
      <c r="AF19" s="1">
        <v>1838764.7725238299</v>
      </c>
      <c r="AG19" s="1">
        <v>1947927.8040167601</v>
      </c>
      <c r="AH19" s="1">
        <v>2339580.8916513599</v>
      </c>
      <c r="AI19" s="1">
        <v>679041.46370540897</v>
      </c>
      <c r="AJ19" s="1">
        <v>8561175.3108654805</v>
      </c>
      <c r="AK19" s="1">
        <v>19366235.4063919</v>
      </c>
      <c r="AL19" s="1">
        <v>83348867.352926806</v>
      </c>
      <c r="AM19" s="1">
        <v>157351.594588198</v>
      </c>
      <c r="AN19" s="1">
        <v>13704368.177776299</v>
      </c>
      <c r="AO19" s="1">
        <v>5305990.4656811599</v>
      </c>
      <c r="AP19" s="1">
        <v>3060136.8825511602</v>
      </c>
      <c r="AQ19" s="1">
        <v>814023.23931582796</v>
      </c>
      <c r="AR19" s="1">
        <v>1343212.47171637</v>
      </c>
      <c r="AS19" s="1">
        <v>34934433.702496402</v>
      </c>
      <c r="AT19" s="1">
        <v>51264561.704994299</v>
      </c>
      <c r="AU19" s="1">
        <v>35050419.474531502</v>
      </c>
      <c r="AV19" s="1">
        <v>1702888.5206599799</v>
      </c>
      <c r="AW19" s="1">
        <v>3050143.6628213101</v>
      </c>
      <c r="AX19" s="1">
        <v>3417637.4744442101</v>
      </c>
      <c r="AY19" s="1">
        <v>3919117.18250148</v>
      </c>
      <c r="AZ19" s="1">
        <v>2286849.7500755498</v>
      </c>
      <c r="BA19" s="1">
        <v>34076175.814870298</v>
      </c>
      <c r="BB19" s="1">
        <v>7452050.6556200897</v>
      </c>
      <c r="BC19" s="1">
        <v>99916.180060384606</v>
      </c>
      <c r="BD19" s="1">
        <v>791569.498167824</v>
      </c>
      <c r="BE19" s="1">
        <v>269248.97857992997</v>
      </c>
      <c r="BF19" s="1">
        <v>12857044.571387401</v>
      </c>
      <c r="BG19" s="1">
        <v>575886.70945763099</v>
      </c>
      <c r="BH19" s="1">
        <v>2528041.4139621402</v>
      </c>
      <c r="BI19" s="1">
        <v>81574.408418375693</v>
      </c>
      <c r="BJ19" s="1">
        <v>1430393.6339870701</v>
      </c>
      <c r="BK19" s="1">
        <v>755996.03821059305</v>
      </c>
      <c r="BL19" s="1">
        <v>3103026.25673615</v>
      </c>
      <c r="BM19" s="1">
        <v>3041307.45042744</v>
      </c>
      <c r="BN19" s="1">
        <v>4417315.0726370998</v>
      </c>
      <c r="BO19" s="1">
        <v>320349.96071617701</v>
      </c>
      <c r="BP19" s="1">
        <v>1216123.1692377401</v>
      </c>
      <c r="BQ19" s="1">
        <v>1124966.56829273</v>
      </c>
      <c r="BR19" s="1">
        <v>1218141.6795079701</v>
      </c>
      <c r="BS19" s="1">
        <v>124182.199127328</v>
      </c>
      <c r="BT19" s="1">
        <v>31106.131896426501</v>
      </c>
      <c r="BU19" s="1">
        <v>74970.870939839006</v>
      </c>
      <c r="BV19" s="1">
        <v>341002.17420769198</v>
      </c>
      <c r="BW19" s="1">
        <v>59529.491042100897</v>
      </c>
      <c r="BX19" s="1">
        <v>48739.077935475099</v>
      </c>
      <c r="BY19" s="1">
        <v>5130783.3631180804</v>
      </c>
      <c r="BZ19" s="1">
        <v>99402.713939191293</v>
      </c>
      <c r="CA19" s="1">
        <v>145305.58924823001</v>
      </c>
      <c r="CB19" s="1">
        <v>169126.13721333901</v>
      </c>
      <c r="CC19" s="1">
        <v>32842.172925444902</v>
      </c>
      <c r="CD19" s="1">
        <v>68449.074300506501</v>
      </c>
      <c r="CE19" s="1">
        <v>33585.555139719501</v>
      </c>
      <c r="CF19" s="1">
        <v>790366.90449402202</v>
      </c>
      <c r="CG19" s="1">
        <v>43414.870618760302</v>
      </c>
      <c r="CH19" s="1">
        <v>739543.19590893795</v>
      </c>
      <c r="CI19" s="1">
        <v>5485323.1795243202</v>
      </c>
      <c r="CJ19" s="1">
        <v>157463.076913183</v>
      </c>
      <c r="CK19" s="1">
        <v>225613.99548004399</v>
      </c>
      <c r="CL19" s="1">
        <v>99493.299747427402</v>
      </c>
      <c r="CM19" s="1">
        <v>3794048.34533162</v>
      </c>
      <c r="CN19" s="1">
        <v>2232348.4790459499</v>
      </c>
      <c r="CO19" s="1">
        <v>21452416.023876902</v>
      </c>
      <c r="CP19" s="1">
        <v>259685.56245707101</v>
      </c>
      <c r="CQ19" s="1">
        <v>326499.43621001899</v>
      </c>
      <c r="CR19" s="1">
        <v>6178257.8577159801</v>
      </c>
      <c r="CS19" s="1">
        <v>3452173.1602527802</v>
      </c>
      <c r="CT19" s="1">
        <v>1510502.4097011201</v>
      </c>
      <c r="CU19" s="1">
        <v>8045561.9673571503</v>
      </c>
      <c r="CV19" s="1">
        <v>8885490.7811064199</v>
      </c>
      <c r="CW19" s="1">
        <v>4058981.05846992</v>
      </c>
      <c r="CX19" s="1">
        <v>1859169.0577887299</v>
      </c>
      <c r="CY19" s="1">
        <v>953595.93829659105</v>
      </c>
      <c r="CZ19" s="1">
        <v>2260657.69193123</v>
      </c>
      <c r="DA19" s="1">
        <v>22496550.288396802</v>
      </c>
      <c r="DB19" s="1">
        <v>126387.97752725901</v>
      </c>
      <c r="DC19" s="1">
        <v>1355468.3746255599</v>
      </c>
      <c r="DD19" s="1">
        <v>94648.5197120917</v>
      </c>
      <c r="DE19" s="1">
        <v>72523.928362240404</v>
      </c>
      <c r="DF19" s="1">
        <v>7040558.9640926803</v>
      </c>
      <c r="DG19" s="1">
        <v>126705.959030165</v>
      </c>
      <c r="DH19" s="1">
        <v>995794.91524984699</v>
      </c>
      <c r="DI19" s="1">
        <v>2155056.6872189501</v>
      </c>
      <c r="DJ19" s="1">
        <v>16383227.500555901</v>
      </c>
      <c r="DK19" s="1">
        <v>1019489.16140935</v>
      </c>
      <c r="DL19" s="1">
        <v>5328790.2375673698</v>
      </c>
      <c r="DM19" s="1">
        <v>1962703.8146392701</v>
      </c>
      <c r="DN19" s="1">
        <v>277167.47458599502</v>
      </c>
      <c r="DO19" s="1">
        <v>733296.37634584005</v>
      </c>
    </row>
    <row r="20" spans="1:119" x14ac:dyDescent="0.35">
      <c r="A20" s="9">
        <v>60</v>
      </c>
      <c r="B20" s="36" t="s">
        <v>0</v>
      </c>
      <c r="C20" s="1">
        <v>520246.462549983</v>
      </c>
      <c r="D20" s="1">
        <v>208100.068398073</v>
      </c>
      <c r="E20" s="1">
        <v>325105.82865242998</v>
      </c>
      <c r="F20" s="1">
        <v>569213.44341991597</v>
      </c>
      <c r="G20" s="1">
        <v>528042.07043406402</v>
      </c>
      <c r="H20" s="1">
        <v>2019723.3798350401</v>
      </c>
      <c r="I20" s="1">
        <v>190446.060403435</v>
      </c>
      <c r="J20" s="1">
        <v>369890.64040559501</v>
      </c>
      <c r="K20" s="1">
        <v>730510.58734725497</v>
      </c>
      <c r="L20" s="1">
        <v>541558.34674637904</v>
      </c>
      <c r="M20" s="1">
        <v>41578.746550870499</v>
      </c>
      <c r="N20" s="1">
        <v>1058542.9705264301</v>
      </c>
      <c r="O20" s="1">
        <v>144087.54641117601</v>
      </c>
      <c r="P20" s="1">
        <v>167539.56429783301</v>
      </c>
      <c r="Q20" s="1">
        <v>246504.54603489101</v>
      </c>
      <c r="R20" s="1">
        <v>168655.01698687</v>
      </c>
      <c r="S20" s="1">
        <v>227942.769039273</v>
      </c>
      <c r="T20" s="1">
        <v>49763.526555177501</v>
      </c>
      <c r="U20" s="1">
        <v>103030.558801323</v>
      </c>
      <c r="V20" s="1">
        <v>240454.01217322701</v>
      </c>
      <c r="W20" s="1">
        <v>15316.3284613252</v>
      </c>
      <c r="X20" s="1">
        <v>1709106.6716990501</v>
      </c>
      <c r="Y20" s="1">
        <v>95707.134322866797</v>
      </c>
      <c r="Z20" s="1">
        <v>61024.443033566997</v>
      </c>
      <c r="AA20" s="1">
        <v>74120.749453283206</v>
      </c>
      <c r="AB20" s="1">
        <v>18428.501712109399</v>
      </c>
      <c r="AC20" s="1">
        <v>51094.031546809703</v>
      </c>
      <c r="AD20" s="1">
        <v>33866.3506656463</v>
      </c>
      <c r="AE20" s="1">
        <v>285429.59970325802</v>
      </c>
      <c r="AF20" s="1">
        <v>2096328.49179426</v>
      </c>
      <c r="AG20" s="1">
        <v>2354581.8118152898</v>
      </c>
      <c r="AH20" s="1">
        <v>3861670.4334448301</v>
      </c>
      <c r="AI20" s="1">
        <v>837966.847899165</v>
      </c>
      <c r="AJ20" s="1">
        <v>9227111.7634514403</v>
      </c>
      <c r="AK20" s="1">
        <v>19384769.993707601</v>
      </c>
      <c r="AL20" s="1">
        <v>57093014.6937977</v>
      </c>
      <c r="AM20" s="1">
        <v>194130.24962285001</v>
      </c>
      <c r="AN20" s="1">
        <v>11868346.3426116</v>
      </c>
      <c r="AO20" s="1">
        <v>2998011.91016956</v>
      </c>
      <c r="AP20" s="1">
        <v>3389724.2844741899</v>
      </c>
      <c r="AQ20" s="1">
        <v>772425.96938841406</v>
      </c>
      <c r="AR20" s="1">
        <v>1360930.5920611401</v>
      </c>
      <c r="AS20" s="1">
        <v>32155670.3283806</v>
      </c>
      <c r="AT20" s="1">
        <v>49289276.758883096</v>
      </c>
      <c r="AU20" s="1">
        <v>16368629.273201101</v>
      </c>
      <c r="AV20" s="1">
        <v>1755084.28902101</v>
      </c>
      <c r="AW20" s="1">
        <v>2489095.2227046899</v>
      </c>
      <c r="AX20" s="1">
        <v>2990492.85034406</v>
      </c>
      <c r="AY20" s="1">
        <v>3333603.70111157</v>
      </c>
      <c r="AZ20" s="1">
        <v>930937.78194203798</v>
      </c>
      <c r="BA20" s="1">
        <v>27617805.043898899</v>
      </c>
      <c r="BB20" s="1">
        <v>5782604.7795763398</v>
      </c>
      <c r="BC20" s="1">
        <v>119398.93473564999</v>
      </c>
      <c r="BD20" s="1">
        <v>476367.69856655702</v>
      </c>
      <c r="BE20" s="1">
        <v>397476.33472430502</v>
      </c>
      <c r="BF20" s="1">
        <v>9029070.5726616103</v>
      </c>
      <c r="BG20" s="1">
        <v>557415.27765159903</v>
      </c>
      <c r="BH20" s="1">
        <v>1811347.38804151</v>
      </c>
      <c r="BI20" s="1">
        <v>68878.768654226602</v>
      </c>
      <c r="BJ20" s="1">
        <v>510925.657605018</v>
      </c>
      <c r="BK20" s="1">
        <v>745190.24100279005</v>
      </c>
      <c r="BL20" s="1">
        <v>3212059.79527723</v>
      </c>
      <c r="BM20" s="1">
        <v>2927587.4916659002</v>
      </c>
      <c r="BN20" s="1">
        <v>4450444.9666900402</v>
      </c>
      <c r="BO20" s="1">
        <v>382819.37328267598</v>
      </c>
      <c r="BP20" s="1">
        <v>1389435.86164141</v>
      </c>
      <c r="BQ20" s="1">
        <v>1315966.5614458199</v>
      </c>
      <c r="BR20" s="1">
        <v>1307229.52012275</v>
      </c>
      <c r="BS20" s="1">
        <v>173861.981625343</v>
      </c>
      <c r="BT20" s="1">
        <v>37287.316935034702</v>
      </c>
      <c r="BU20" s="1">
        <v>54884.766545402803</v>
      </c>
      <c r="BV20" s="1">
        <v>403711.16515184502</v>
      </c>
      <c r="BW20" s="1">
        <v>28639.573986142201</v>
      </c>
      <c r="BX20" s="1">
        <v>52643.184547164601</v>
      </c>
      <c r="BY20" s="1">
        <v>5669356.8105258401</v>
      </c>
      <c r="BZ20" s="1">
        <v>105273.995410123</v>
      </c>
      <c r="CA20" s="1">
        <v>119199.03632566</v>
      </c>
      <c r="CB20" s="1">
        <v>343849.962897135</v>
      </c>
      <c r="CC20" s="1">
        <v>21747.448313077901</v>
      </c>
      <c r="CD20" s="1">
        <v>51008.292804971599</v>
      </c>
      <c r="CE20" s="1">
        <v>46803.538733136404</v>
      </c>
      <c r="CF20" s="1">
        <v>1078829.50797604</v>
      </c>
      <c r="CG20" s="1">
        <v>56024.010600524598</v>
      </c>
      <c r="CH20" s="1">
        <v>734340.50032544695</v>
      </c>
      <c r="CI20" s="1">
        <v>3725214.8619985199</v>
      </c>
      <c r="CJ20" s="1">
        <v>191705.68033055501</v>
      </c>
      <c r="CK20" s="1">
        <v>196325.98955462599</v>
      </c>
      <c r="CL20" s="1">
        <v>122641.58133968701</v>
      </c>
      <c r="CM20" s="1">
        <v>4863227.5460056299</v>
      </c>
      <c r="CN20" s="1">
        <v>2632556.5089304</v>
      </c>
      <c r="CO20" s="1">
        <v>20680994.891102299</v>
      </c>
      <c r="CP20" s="1">
        <v>259836.392015216</v>
      </c>
      <c r="CQ20" s="1">
        <v>425150.719596993</v>
      </c>
      <c r="CR20" s="1">
        <v>7175663.8721203497</v>
      </c>
      <c r="CS20" s="1">
        <v>2279258.0341101899</v>
      </c>
      <c r="CT20" s="1">
        <v>2260963.00613386</v>
      </c>
      <c r="CU20" s="1">
        <v>10528248.6590467</v>
      </c>
      <c r="CV20" s="1">
        <v>9380671.2696320303</v>
      </c>
      <c r="CW20" s="1">
        <v>4072092.1544423499</v>
      </c>
      <c r="CX20" s="1">
        <v>2727247.4732997702</v>
      </c>
      <c r="CY20" s="1">
        <v>1022654.3492787</v>
      </c>
      <c r="CZ20" s="1">
        <v>2833314.2255612002</v>
      </c>
      <c r="DA20" s="1">
        <v>21420134.879890501</v>
      </c>
      <c r="DB20" s="1">
        <v>178872.482645098</v>
      </c>
      <c r="DC20" s="1">
        <v>1323115.43232585</v>
      </c>
      <c r="DD20" s="1">
        <v>81867.436282342096</v>
      </c>
      <c r="DE20" s="1">
        <v>79510.426010067298</v>
      </c>
      <c r="DF20" s="1">
        <v>7464655.7381450199</v>
      </c>
      <c r="DG20" s="1">
        <v>160715.03119816401</v>
      </c>
      <c r="DH20" s="1">
        <v>879387.65886722005</v>
      </c>
      <c r="DI20" s="1">
        <v>2903627.7588922698</v>
      </c>
      <c r="DJ20" s="1">
        <v>13662222.6286225</v>
      </c>
      <c r="DK20" s="1">
        <v>967687.05681159301</v>
      </c>
      <c r="DL20" s="1">
        <v>4695812.9753483199</v>
      </c>
      <c r="DM20" s="1">
        <v>1726902.44283767</v>
      </c>
      <c r="DN20" s="1">
        <v>275530.53241174301</v>
      </c>
      <c r="DO20" s="1">
        <v>722994.28972981102</v>
      </c>
    </row>
    <row r="21" spans="1:119" x14ac:dyDescent="0.35">
      <c r="A21" s="9">
        <v>62</v>
      </c>
      <c r="B21" s="36" t="s">
        <v>0</v>
      </c>
      <c r="C21" s="1">
        <v>781382.53428115998</v>
      </c>
      <c r="D21" s="1">
        <v>182786.85515044801</v>
      </c>
      <c r="E21" s="1">
        <v>329093.77199730999</v>
      </c>
      <c r="F21" s="1">
        <v>561998.97660876601</v>
      </c>
      <c r="G21" s="1">
        <v>431468.5543134</v>
      </c>
      <c r="H21" s="1">
        <v>2741086.5827193498</v>
      </c>
      <c r="I21" s="1">
        <v>235868.08994160799</v>
      </c>
      <c r="J21" s="1">
        <v>625834.01292268594</v>
      </c>
      <c r="K21" s="1">
        <v>762861.83850589104</v>
      </c>
      <c r="L21" s="1">
        <v>476192.70508804597</v>
      </c>
      <c r="M21" s="1">
        <v>40331.056071919003</v>
      </c>
      <c r="N21" s="1">
        <v>920275.29162488005</v>
      </c>
      <c r="O21" s="1">
        <v>125943.587749389</v>
      </c>
      <c r="P21" s="1">
        <v>185254.19411352501</v>
      </c>
      <c r="Q21" s="1">
        <v>262637.83949909598</v>
      </c>
      <c r="R21" s="1">
        <v>249973.34279123001</v>
      </c>
      <c r="S21" s="1">
        <v>350424.342698163</v>
      </c>
      <c r="T21" s="1">
        <v>55197.005690569502</v>
      </c>
      <c r="U21" s="1">
        <v>98216.880943632597</v>
      </c>
      <c r="V21" s="1">
        <v>360619.71773497202</v>
      </c>
      <c r="W21" s="1">
        <v>17539.3187866281</v>
      </c>
      <c r="X21" s="1">
        <v>2309530.9999339799</v>
      </c>
      <c r="Y21" s="1">
        <v>106153.785227117</v>
      </c>
      <c r="Z21" s="1">
        <v>66178.923375526996</v>
      </c>
      <c r="AA21" s="1">
        <v>163362.333510898</v>
      </c>
      <c r="AB21" s="1">
        <v>25482.014390701799</v>
      </c>
      <c r="AC21" s="1">
        <v>66839.120357788197</v>
      </c>
      <c r="AD21" s="1">
        <v>42163.126909635997</v>
      </c>
      <c r="AE21" s="1">
        <v>301611.79778498202</v>
      </c>
      <c r="AF21" s="1">
        <v>1643293.3418242701</v>
      </c>
      <c r="AG21" s="1">
        <v>1830436.0904294299</v>
      </c>
      <c r="AH21" s="1">
        <v>3104516.85576797</v>
      </c>
      <c r="AI21" s="1">
        <v>724255.74656646699</v>
      </c>
      <c r="AJ21" s="1">
        <v>9590877.3771970402</v>
      </c>
      <c r="AK21" s="1">
        <v>20403211.106775399</v>
      </c>
      <c r="AL21" s="1">
        <v>67015398.982812501</v>
      </c>
      <c r="AM21" s="1">
        <v>202053.72826857099</v>
      </c>
      <c r="AN21" s="1">
        <v>11159998.4155432</v>
      </c>
      <c r="AO21" s="1">
        <v>3948748.44597694</v>
      </c>
      <c r="AP21" s="1">
        <v>4077967.21697661</v>
      </c>
      <c r="AQ21" s="1">
        <v>878836.92484014702</v>
      </c>
      <c r="AR21" s="1">
        <v>1281754.5644453301</v>
      </c>
      <c r="AS21" s="1">
        <v>37538095.060906701</v>
      </c>
      <c r="AT21" s="1">
        <v>57480448.656923197</v>
      </c>
      <c r="AU21" s="1">
        <v>23403851.035123002</v>
      </c>
      <c r="AV21" s="1">
        <v>1876000.2825402501</v>
      </c>
      <c r="AW21" s="1">
        <v>3190917.24889267</v>
      </c>
      <c r="AX21" s="1">
        <v>3317277.3072897298</v>
      </c>
      <c r="AY21" s="1">
        <v>3913080.3828664101</v>
      </c>
      <c r="AZ21" s="1">
        <v>1415527.46580721</v>
      </c>
      <c r="BA21" s="1">
        <v>30699616.8157042</v>
      </c>
      <c r="BB21" s="1">
        <v>6842063.0045452202</v>
      </c>
      <c r="BC21" s="1">
        <v>103515.72039988299</v>
      </c>
      <c r="BD21" s="1">
        <v>591168.22400951805</v>
      </c>
      <c r="BE21" s="1">
        <v>285648.61220467102</v>
      </c>
      <c r="BF21" s="1">
        <v>8501862.3566409107</v>
      </c>
      <c r="BG21" s="1">
        <v>534733.45199963602</v>
      </c>
      <c r="BH21" s="1">
        <v>2063557.7370118699</v>
      </c>
      <c r="BI21" s="1">
        <v>73675.4099427123</v>
      </c>
      <c r="BJ21" s="1">
        <v>752721.55739029497</v>
      </c>
      <c r="BK21" s="1">
        <v>933448.30243850499</v>
      </c>
      <c r="BL21" s="1">
        <v>3474566.88750342</v>
      </c>
      <c r="BM21" s="1">
        <v>3439277.3896043198</v>
      </c>
      <c r="BN21" s="1">
        <v>5459481.24431137</v>
      </c>
      <c r="BO21" s="1">
        <v>391366.09499355202</v>
      </c>
      <c r="BP21" s="1">
        <v>1738167.0029495801</v>
      </c>
      <c r="BQ21" s="1">
        <v>1283032.9268652</v>
      </c>
      <c r="BR21" s="1">
        <v>1595433.3898221699</v>
      </c>
      <c r="BS21" s="1">
        <v>180425.37932214001</v>
      </c>
      <c r="BT21" s="1">
        <v>53505.185278139601</v>
      </c>
      <c r="BU21" s="1">
        <v>72182.424338102093</v>
      </c>
      <c r="BV21" s="1">
        <v>515635.31767879502</v>
      </c>
      <c r="BW21" s="1">
        <v>42786.530215299797</v>
      </c>
      <c r="BX21" s="1">
        <v>48110.3778066101</v>
      </c>
      <c r="BY21" s="1">
        <v>4874036.0171218598</v>
      </c>
      <c r="BZ21" s="1">
        <v>101089.51581776</v>
      </c>
      <c r="CA21" s="1">
        <v>178211.04909664101</v>
      </c>
      <c r="CB21" s="1">
        <v>420707.28968832397</v>
      </c>
      <c r="CC21" s="1">
        <v>45722.320761247902</v>
      </c>
      <c r="CD21" s="1">
        <v>70155.225836889702</v>
      </c>
      <c r="CE21" s="1">
        <v>68851.800015031593</v>
      </c>
      <c r="CF21" s="1">
        <v>1259793.9419644601</v>
      </c>
      <c r="CG21" s="1">
        <v>50847.799445687102</v>
      </c>
      <c r="CH21" s="1">
        <v>641325.03318621998</v>
      </c>
      <c r="CI21" s="1">
        <v>5245463.5111053605</v>
      </c>
      <c r="CJ21" s="1">
        <v>247638.19007870799</v>
      </c>
      <c r="CK21" s="1">
        <v>245070.92462956</v>
      </c>
      <c r="CL21" s="1">
        <v>98098.922532911703</v>
      </c>
      <c r="CM21" s="1">
        <v>3793811.83809178</v>
      </c>
      <c r="CN21" s="1">
        <v>1888719.56059423</v>
      </c>
      <c r="CO21" s="1">
        <v>20937277.098478701</v>
      </c>
      <c r="CP21" s="1">
        <v>187971.54423373999</v>
      </c>
      <c r="CQ21" s="1">
        <v>309592.070195493</v>
      </c>
      <c r="CR21" s="1">
        <v>6636367.7849520203</v>
      </c>
      <c r="CS21" s="1">
        <v>2675968.5434749299</v>
      </c>
      <c r="CT21" s="1">
        <v>1647111.46648581</v>
      </c>
      <c r="CU21" s="1">
        <v>11222495.378127201</v>
      </c>
      <c r="CV21" s="1">
        <v>9363582.2839254793</v>
      </c>
      <c r="CW21" s="1">
        <v>4124920.2607877702</v>
      </c>
      <c r="CX21" s="1">
        <v>3064538.1987168002</v>
      </c>
      <c r="CY21" s="1">
        <v>846383.01940030302</v>
      </c>
      <c r="CZ21" s="1">
        <v>3855278.3928576</v>
      </c>
      <c r="DA21" s="1">
        <v>26996727.293846499</v>
      </c>
      <c r="DB21" s="1">
        <v>151009.58123282599</v>
      </c>
      <c r="DC21" s="1">
        <v>1240147.6916660201</v>
      </c>
      <c r="DD21" s="1">
        <v>67733.119648456297</v>
      </c>
      <c r="DE21" s="1">
        <v>92008.823321719799</v>
      </c>
      <c r="DF21" s="1">
        <v>8166095.0526246596</v>
      </c>
      <c r="DG21" s="1">
        <v>155875.76801638701</v>
      </c>
      <c r="DH21" s="1">
        <v>1037227.27805866</v>
      </c>
      <c r="DI21" s="1">
        <v>2711170.98304608</v>
      </c>
      <c r="DJ21" s="1">
        <v>19558563.793554001</v>
      </c>
      <c r="DK21" s="1">
        <v>758554.64950753096</v>
      </c>
      <c r="DL21" s="1">
        <v>5145959.6684070304</v>
      </c>
      <c r="DM21" s="1">
        <v>1611510.13530123</v>
      </c>
      <c r="DN21" s="1">
        <v>277265.60883899301</v>
      </c>
      <c r="DO21" s="1">
        <v>751198.185613279</v>
      </c>
    </row>
    <row r="22" spans="1:119" x14ac:dyDescent="0.35">
      <c r="A22" s="9">
        <v>63</v>
      </c>
      <c r="B22" s="36" t="s">
        <v>0</v>
      </c>
      <c r="C22" s="1">
        <v>442485.89149958902</v>
      </c>
      <c r="D22" s="1">
        <v>206832.44007146399</v>
      </c>
      <c r="E22" s="1">
        <v>294470.27446315601</v>
      </c>
      <c r="F22" s="1">
        <v>444267.42498671799</v>
      </c>
      <c r="G22" s="1">
        <v>390924.99708061502</v>
      </c>
      <c r="H22" s="1">
        <v>1969734.0402877301</v>
      </c>
      <c r="I22" s="1">
        <v>135111.768740364</v>
      </c>
      <c r="J22" s="1">
        <v>367195.80220040702</v>
      </c>
      <c r="K22" s="1">
        <v>516954.86340282898</v>
      </c>
      <c r="L22" s="1">
        <v>357632.06833380501</v>
      </c>
      <c r="M22" s="1">
        <v>55055.253920902098</v>
      </c>
      <c r="N22" s="1">
        <v>1262224.58296079</v>
      </c>
      <c r="O22" s="1">
        <v>131253.44919614101</v>
      </c>
      <c r="P22" s="1">
        <v>199460.68411901299</v>
      </c>
      <c r="Q22" s="1">
        <v>339786.095889972</v>
      </c>
      <c r="R22" s="1">
        <v>145434.10270652699</v>
      </c>
      <c r="S22" s="1">
        <v>233290.95635283401</v>
      </c>
      <c r="T22" s="1">
        <v>50262.297491283898</v>
      </c>
      <c r="U22" s="1">
        <v>155787.000727796</v>
      </c>
      <c r="V22" s="1">
        <v>346922.34045133798</v>
      </c>
      <c r="W22" s="1">
        <v>26597.9080550117</v>
      </c>
      <c r="X22" s="1">
        <v>2349749.58782095</v>
      </c>
      <c r="Y22" s="1">
        <v>150981.441025023</v>
      </c>
      <c r="Z22" s="1">
        <v>126599.78681342999</v>
      </c>
      <c r="AA22" s="1">
        <v>221137.47872370901</v>
      </c>
      <c r="AB22" s="1">
        <v>31974.119563901</v>
      </c>
      <c r="AC22" s="1">
        <v>66333.692230213695</v>
      </c>
      <c r="AD22" s="1">
        <v>52951.353370334698</v>
      </c>
      <c r="AE22" s="1">
        <v>376157.452185829</v>
      </c>
      <c r="AF22" s="1">
        <v>1693060.50086218</v>
      </c>
      <c r="AG22" s="1">
        <v>1613014.4888957699</v>
      </c>
      <c r="AH22" s="1">
        <v>2845273.9048354598</v>
      </c>
      <c r="AI22" s="1">
        <v>644501.90008000901</v>
      </c>
      <c r="AJ22" s="1">
        <v>8897259.1302997693</v>
      </c>
      <c r="AK22" s="1">
        <v>21264856.417980399</v>
      </c>
      <c r="AL22" s="1">
        <v>56392556.808607101</v>
      </c>
      <c r="AM22" s="1">
        <v>210215.846025298</v>
      </c>
      <c r="AN22" s="1">
        <v>11895652.4917235</v>
      </c>
      <c r="AO22" s="1">
        <v>4236198.5727972202</v>
      </c>
      <c r="AP22" s="1">
        <v>3922261.2177740801</v>
      </c>
      <c r="AQ22" s="1">
        <v>781072.74488766398</v>
      </c>
      <c r="AR22" s="1">
        <v>1250569.47767268</v>
      </c>
      <c r="AS22" s="1">
        <v>36050672.956028998</v>
      </c>
      <c r="AT22" s="1">
        <v>59212432.6626155</v>
      </c>
      <c r="AU22" s="1">
        <v>20675931.394276202</v>
      </c>
      <c r="AV22" s="1">
        <v>2026844.13630149</v>
      </c>
      <c r="AW22" s="1">
        <v>3426073.2000505002</v>
      </c>
      <c r="AX22" s="1">
        <v>2775329.3065124601</v>
      </c>
      <c r="AY22" s="1">
        <v>4064938.8534894702</v>
      </c>
      <c r="AZ22" s="1">
        <v>1480020.14409407</v>
      </c>
      <c r="BA22" s="1">
        <v>29332383.459097601</v>
      </c>
      <c r="BB22" s="1">
        <v>6921673.8186625</v>
      </c>
      <c r="BC22" s="1">
        <v>102318.82300132699</v>
      </c>
      <c r="BD22" s="1">
        <v>594352.08510311705</v>
      </c>
      <c r="BE22" s="1">
        <v>249972.398304109</v>
      </c>
      <c r="BF22" s="1">
        <v>9227412.1609603204</v>
      </c>
      <c r="BG22" s="1">
        <v>463734.28409999999</v>
      </c>
      <c r="BH22" s="1">
        <v>2180149.7457075799</v>
      </c>
      <c r="BI22" s="1">
        <v>68416.109608358005</v>
      </c>
      <c r="BJ22" s="1">
        <v>898903.36863187305</v>
      </c>
      <c r="BK22" s="1">
        <v>693231.82938151201</v>
      </c>
      <c r="BL22" s="1">
        <v>2723677.9149520602</v>
      </c>
      <c r="BM22" s="1">
        <v>2596060.22711511</v>
      </c>
      <c r="BN22" s="1">
        <v>7494075.1140200598</v>
      </c>
      <c r="BO22" s="1">
        <v>294310.009768555</v>
      </c>
      <c r="BP22" s="1">
        <v>1619689.9958516499</v>
      </c>
      <c r="BQ22" s="1">
        <v>663950.62372087105</v>
      </c>
      <c r="BR22" s="1">
        <v>1097530.69428143</v>
      </c>
      <c r="BS22" s="1">
        <v>66989.720009586294</v>
      </c>
      <c r="BT22" s="1">
        <v>35687.884812542201</v>
      </c>
      <c r="BU22" s="1">
        <v>66267.3418651744</v>
      </c>
      <c r="BV22" s="1">
        <v>550290.63014596002</v>
      </c>
      <c r="BW22" s="1">
        <v>42768.232524467501</v>
      </c>
      <c r="BX22" s="1">
        <v>50385.755837444798</v>
      </c>
      <c r="BY22" s="1">
        <v>6095478.2145443596</v>
      </c>
      <c r="BZ22" s="1">
        <v>109452.49404969699</v>
      </c>
      <c r="CA22" s="1">
        <v>192542.66209786001</v>
      </c>
      <c r="CB22" s="1">
        <v>403570.15180104697</v>
      </c>
      <c r="CC22" s="1">
        <v>60373.250481439703</v>
      </c>
      <c r="CD22" s="1">
        <v>78559.7998718913</v>
      </c>
      <c r="CE22" s="1">
        <v>61913.989170000001</v>
      </c>
      <c r="CF22" s="1">
        <v>1697794.0953385199</v>
      </c>
      <c r="CG22" s="1">
        <v>62216.900808933999</v>
      </c>
      <c r="CH22" s="1">
        <v>662757.27702315804</v>
      </c>
      <c r="CI22" s="1">
        <v>5439183.9921973404</v>
      </c>
      <c r="CJ22" s="1">
        <v>225551.50802517001</v>
      </c>
      <c r="CK22" s="1">
        <v>278837.71209903801</v>
      </c>
      <c r="CL22" s="1">
        <v>86472.456145032003</v>
      </c>
      <c r="CM22" s="1">
        <v>4200795.3229890103</v>
      </c>
      <c r="CN22" s="1">
        <v>2265540.00012438</v>
      </c>
      <c r="CO22" s="1">
        <v>23611511.643079299</v>
      </c>
      <c r="CP22" s="1">
        <v>226386.84665215699</v>
      </c>
      <c r="CQ22" s="1">
        <v>376153.36483298702</v>
      </c>
      <c r="CR22" s="1">
        <v>6747900.4515769696</v>
      </c>
      <c r="CS22" s="1">
        <v>4009481.5637007002</v>
      </c>
      <c r="CT22" s="1">
        <v>1674662.4185371399</v>
      </c>
      <c r="CU22" s="1">
        <v>11622958.3356084</v>
      </c>
      <c r="CV22" s="1">
        <v>13951618.4603358</v>
      </c>
      <c r="CW22" s="1">
        <v>3112274.43654403</v>
      </c>
      <c r="CX22" s="1">
        <v>2321429.4853335698</v>
      </c>
      <c r="CY22" s="1">
        <v>749012.72957979899</v>
      </c>
      <c r="CZ22" s="1">
        <v>3102192.3189272499</v>
      </c>
      <c r="DA22" s="1">
        <v>17570060.353574801</v>
      </c>
      <c r="DB22" s="1">
        <v>122493.54104632299</v>
      </c>
      <c r="DC22" s="1">
        <v>1482927.34600225</v>
      </c>
      <c r="DD22" s="1">
        <v>90700.538138659598</v>
      </c>
      <c r="DE22" s="1">
        <v>79362.205835224493</v>
      </c>
      <c r="DF22" s="1">
        <v>9794213.2144703697</v>
      </c>
      <c r="DG22" s="1">
        <v>247450.336504843</v>
      </c>
      <c r="DH22" s="1">
        <v>1067650.72951323</v>
      </c>
      <c r="DI22" s="1">
        <v>3124686.0419750302</v>
      </c>
      <c r="DJ22" s="1">
        <v>18776858.765347902</v>
      </c>
      <c r="DK22" s="1">
        <v>1044655.5341093499</v>
      </c>
      <c r="DL22" s="1">
        <v>7163858.0448717801</v>
      </c>
      <c r="DM22" s="1">
        <v>1846361.98597888</v>
      </c>
      <c r="DN22" s="1">
        <v>237130.376392659</v>
      </c>
      <c r="DO22" s="1">
        <v>637353.74709379801</v>
      </c>
    </row>
    <row r="23" spans="1:119" x14ac:dyDescent="0.35">
      <c r="A23" s="9">
        <v>64</v>
      </c>
      <c r="B23" s="36" t="s">
        <v>0</v>
      </c>
      <c r="C23" s="1">
        <v>459566.21309141902</v>
      </c>
      <c r="D23" s="1">
        <v>196107.85827610799</v>
      </c>
      <c r="E23" s="1">
        <v>289707.47301243799</v>
      </c>
      <c r="F23" s="1">
        <v>587237.99235305702</v>
      </c>
      <c r="G23" s="1">
        <v>518298.08508322499</v>
      </c>
      <c r="H23" s="1">
        <v>2301317.59755769</v>
      </c>
      <c r="I23" s="1">
        <v>169507.92756422699</v>
      </c>
      <c r="J23" s="1">
        <v>400835.99783539202</v>
      </c>
      <c r="K23" s="1">
        <v>541377.39252241503</v>
      </c>
      <c r="L23" s="1">
        <v>440947.58861037402</v>
      </c>
      <c r="M23" s="1">
        <v>42086.432491976899</v>
      </c>
      <c r="N23" s="1">
        <v>1178854.5851207899</v>
      </c>
      <c r="O23" s="1">
        <v>160745.59447238801</v>
      </c>
      <c r="P23" s="1">
        <v>204154.89069629501</v>
      </c>
      <c r="Q23" s="1">
        <v>405541.03844207799</v>
      </c>
      <c r="R23" s="1">
        <v>193270.21558100099</v>
      </c>
      <c r="S23" s="1">
        <v>233311.06148998599</v>
      </c>
      <c r="T23" s="1">
        <v>45521.2624447567</v>
      </c>
      <c r="U23" s="1">
        <v>110687.39039412</v>
      </c>
      <c r="V23" s="1">
        <v>417390.82387818699</v>
      </c>
      <c r="W23" s="1">
        <v>29364.603332319999</v>
      </c>
      <c r="X23" s="1">
        <v>3060973.7324457201</v>
      </c>
      <c r="Y23" s="1">
        <v>168146.80013174401</v>
      </c>
      <c r="Z23" s="1">
        <v>127848.704904889</v>
      </c>
      <c r="AA23" s="1">
        <v>90056.315148095106</v>
      </c>
      <c r="AB23" s="1">
        <v>29231.729347821802</v>
      </c>
      <c r="AC23" s="1">
        <v>51046.2209775835</v>
      </c>
      <c r="AD23" s="1">
        <v>51350.580404071101</v>
      </c>
      <c r="AE23" s="1">
        <v>300656.54890841001</v>
      </c>
      <c r="AF23" s="1">
        <v>2887835.3486945499</v>
      </c>
      <c r="AG23" s="1">
        <v>2994288.1812574798</v>
      </c>
      <c r="AH23" s="1">
        <v>3434533.8989753602</v>
      </c>
      <c r="AI23" s="1">
        <v>1036024.73435054</v>
      </c>
      <c r="AJ23" s="1">
        <v>10508876.282013901</v>
      </c>
      <c r="AK23" s="1">
        <v>19373507.817806099</v>
      </c>
      <c r="AL23" s="1">
        <v>82013042.700449497</v>
      </c>
      <c r="AM23" s="1">
        <v>218309.53209949701</v>
      </c>
      <c r="AN23" s="1">
        <v>14590361.449983399</v>
      </c>
      <c r="AO23" s="1">
        <v>6645386.1945435796</v>
      </c>
      <c r="AP23" s="1">
        <v>4254298.8965991503</v>
      </c>
      <c r="AQ23" s="1">
        <v>1216579.3105667301</v>
      </c>
      <c r="AR23" s="1">
        <v>1677755.56165413</v>
      </c>
      <c r="AS23" s="1">
        <v>47621402.666415103</v>
      </c>
      <c r="AT23" s="1">
        <v>57362016.8717383</v>
      </c>
      <c r="AU23" s="1">
        <v>40686778.379314497</v>
      </c>
      <c r="AV23" s="1">
        <v>2015367.73925365</v>
      </c>
      <c r="AW23" s="1">
        <v>4596139.2327987701</v>
      </c>
      <c r="AX23" s="1">
        <v>4281757.5953836199</v>
      </c>
      <c r="AY23" s="1">
        <v>4195911.9803813295</v>
      </c>
      <c r="AZ23" s="1">
        <v>2419490.29886859</v>
      </c>
      <c r="BA23" s="1">
        <v>31979364.334277298</v>
      </c>
      <c r="BB23" s="1">
        <v>9384593.3926112801</v>
      </c>
      <c r="BC23" s="1">
        <v>150088.88359543899</v>
      </c>
      <c r="BD23" s="1">
        <v>893828.70403726399</v>
      </c>
      <c r="BE23" s="1">
        <v>384833.27991533501</v>
      </c>
      <c r="BF23" s="1">
        <v>18905093.929373302</v>
      </c>
      <c r="BG23" s="1">
        <v>771411.74779276398</v>
      </c>
      <c r="BH23" s="1">
        <v>3430569.52463526</v>
      </c>
      <c r="BI23" s="1">
        <v>101442.043180265</v>
      </c>
      <c r="BJ23" s="1">
        <v>1502235.7108660601</v>
      </c>
      <c r="BK23" s="1">
        <v>905159.55496750597</v>
      </c>
      <c r="BL23" s="1">
        <v>3839783.4490278498</v>
      </c>
      <c r="BM23" s="1">
        <v>3636102.3338480098</v>
      </c>
      <c r="BN23" s="1">
        <v>6945139.8251139401</v>
      </c>
      <c r="BO23" s="1">
        <v>353292.21991877898</v>
      </c>
      <c r="BP23" s="1">
        <v>1588269.63862075</v>
      </c>
      <c r="BQ23" s="1">
        <v>1439781.4624155699</v>
      </c>
      <c r="BR23" s="1">
        <v>1449114.2414506599</v>
      </c>
      <c r="BS23" s="1">
        <v>187641.92566372</v>
      </c>
      <c r="BT23" s="1">
        <v>32172.829168685799</v>
      </c>
      <c r="BU23" s="1">
        <v>73870.158681619301</v>
      </c>
      <c r="BV23" s="1">
        <v>438758.32399939297</v>
      </c>
      <c r="BW23" s="1">
        <v>78202.797411488296</v>
      </c>
      <c r="BX23" s="1">
        <v>54803.521502591597</v>
      </c>
      <c r="BY23" s="1">
        <v>4616976.5048357798</v>
      </c>
      <c r="BZ23" s="1">
        <v>86291.773527085301</v>
      </c>
      <c r="CA23" s="1">
        <v>169695.90608989299</v>
      </c>
      <c r="CB23" s="1">
        <v>271595.91697908199</v>
      </c>
      <c r="CC23" s="1">
        <v>36580.293779760803</v>
      </c>
      <c r="CD23" s="1">
        <v>85025.611586691695</v>
      </c>
      <c r="CE23" s="1">
        <v>45380.387693596997</v>
      </c>
      <c r="CF23" s="1">
        <v>767187.38810225204</v>
      </c>
      <c r="CG23" s="1">
        <v>65391.435234193697</v>
      </c>
      <c r="CH23" s="1">
        <v>743553.04148520797</v>
      </c>
      <c r="CI23" s="1">
        <v>5681597.5938849002</v>
      </c>
      <c r="CJ23" s="1">
        <v>223542.19070399299</v>
      </c>
      <c r="CK23" s="1">
        <v>174947.78952490399</v>
      </c>
      <c r="CL23" s="1">
        <v>152717.39976879899</v>
      </c>
      <c r="CM23" s="1">
        <v>6170589.6288676001</v>
      </c>
      <c r="CN23" s="1">
        <v>2782076.1766485102</v>
      </c>
      <c r="CO23" s="1">
        <v>22031305.048295699</v>
      </c>
      <c r="CP23" s="1">
        <v>273764.29073589703</v>
      </c>
      <c r="CQ23" s="1">
        <v>335686.82562842697</v>
      </c>
      <c r="CR23" s="1">
        <v>9020914.0844384506</v>
      </c>
      <c r="CS23" s="1">
        <v>2181454.8026623302</v>
      </c>
      <c r="CT23" s="1">
        <v>2509966.2817607298</v>
      </c>
      <c r="CU23" s="1">
        <v>11707777.6165211</v>
      </c>
      <c r="CV23" s="1">
        <v>10602992.5561837</v>
      </c>
      <c r="CW23" s="1">
        <v>5730117.4540445805</v>
      </c>
      <c r="CX23" s="1">
        <v>2845362.3785093301</v>
      </c>
      <c r="CY23" s="1">
        <v>991667.77294137701</v>
      </c>
      <c r="CZ23" s="1">
        <v>3230629.0987023399</v>
      </c>
      <c r="DA23" s="1">
        <v>23396586.194379501</v>
      </c>
      <c r="DB23" s="1">
        <v>159044.51837240701</v>
      </c>
      <c r="DC23" s="1">
        <v>1217870.94788252</v>
      </c>
      <c r="DD23" s="1">
        <v>81377.808836116194</v>
      </c>
      <c r="DE23" s="1">
        <v>99797.799228177493</v>
      </c>
      <c r="DF23" s="1">
        <v>7833518.1452614097</v>
      </c>
      <c r="DG23" s="1">
        <v>184227.82530878001</v>
      </c>
      <c r="DH23" s="1">
        <v>1062834.2628939401</v>
      </c>
      <c r="DI23" s="1">
        <v>2983010.4256557999</v>
      </c>
      <c r="DJ23" s="1">
        <v>16274456.964072499</v>
      </c>
      <c r="DK23" s="1">
        <v>899508.09272260196</v>
      </c>
      <c r="DL23" s="1">
        <v>4616663.0922981398</v>
      </c>
      <c r="DM23" s="1">
        <v>2065759.69209411</v>
      </c>
      <c r="DN23" s="1">
        <v>254695.73939925499</v>
      </c>
      <c r="DO23" s="1">
        <v>726762.36812790902</v>
      </c>
    </row>
    <row r="24" spans="1:119" x14ac:dyDescent="0.35">
      <c r="A24" s="9">
        <v>66</v>
      </c>
      <c r="B24" s="36" t="s">
        <v>0</v>
      </c>
      <c r="C24" s="1">
        <v>380381.22131700697</v>
      </c>
      <c r="D24" s="1">
        <v>152687.698763639</v>
      </c>
      <c r="E24" s="1">
        <v>170464.915899324</v>
      </c>
      <c r="F24" s="1">
        <v>305086.40408958698</v>
      </c>
      <c r="G24" s="1">
        <v>323782.22129189398</v>
      </c>
      <c r="H24" s="1">
        <v>1392001.4356718599</v>
      </c>
      <c r="I24" s="1">
        <v>66604.146566681695</v>
      </c>
      <c r="J24" s="1">
        <v>181529.34575712401</v>
      </c>
      <c r="K24" s="1">
        <v>450729.07996618998</v>
      </c>
      <c r="L24" s="1">
        <v>340255.60408483201</v>
      </c>
      <c r="M24" s="1">
        <v>37076.610979944198</v>
      </c>
      <c r="N24" s="1">
        <v>704452.30350390601</v>
      </c>
      <c r="O24" s="1">
        <v>136885.013379268</v>
      </c>
      <c r="P24" s="1">
        <v>126443.590543035</v>
      </c>
      <c r="Q24" s="1">
        <v>224761.16233904299</v>
      </c>
      <c r="R24" s="1">
        <v>208049.72983732601</v>
      </c>
      <c r="S24" s="1">
        <v>282638.98197561398</v>
      </c>
      <c r="T24" s="1">
        <v>48199.2803991529</v>
      </c>
      <c r="U24" s="1">
        <v>87051.456113353604</v>
      </c>
      <c r="V24" s="1">
        <v>372454.04321209498</v>
      </c>
      <c r="W24" s="1">
        <v>23600.1858849124</v>
      </c>
      <c r="X24" s="1">
        <v>2608583.6049660901</v>
      </c>
      <c r="Y24" s="1">
        <v>145258.12890102199</v>
      </c>
      <c r="Z24" s="1">
        <v>115051.429124699</v>
      </c>
      <c r="AA24" s="1">
        <v>77660.126601231503</v>
      </c>
      <c r="AB24" s="1">
        <v>18101.4667432313</v>
      </c>
      <c r="AC24" s="1">
        <v>51306.8825135191</v>
      </c>
      <c r="AD24" s="1">
        <v>54261.583809999996</v>
      </c>
      <c r="AE24" s="1">
        <v>381765.74391967501</v>
      </c>
      <c r="AF24" s="1">
        <v>1779059.5609324099</v>
      </c>
      <c r="AG24" s="1">
        <v>1951157.7935103599</v>
      </c>
      <c r="AH24" s="1">
        <v>3027281.0017044102</v>
      </c>
      <c r="AI24" s="1">
        <v>818418.61310101196</v>
      </c>
      <c r="AJ24" s="1">
        <v>8893572.8716797791</v>
      </c>
      <c r="AK24" s="1">
        <v>18933135.586047601</v>
      </c>
      <c r="AL24" s="1">
        <v>60389322.022047102</v>
      </c>
      <c r="AM24" s="1">
        <v>190553.11492918199</v>
      </c>
      <c r="AN24" s="1">
        <v>11904834.196190501</v>
      </c>
      <c r="AO24" s="1">
        <v>3919105.70802574</v>
      </c>
      <c r="AP24" s="1">
        <v>3151100.8959995699</v>
      </c>
      <c r="AQ24" s="1">
        <v>889804.61311657797</v>
      </c>
      <c r="AR24" s="1">
        <v>1537403.5515272501</v>
      </c>
      <c r="AS24" s="1">
        <v>42633670.5650324</v>
      </c>
      <c r="AT24" s="1">
        <v>56494742.090865403</v>
      </c>
      <c r="AU24" s="1">
        <v>26477921.3009707</v>
      </c>
      <c r="AV24" s="1">
        <v>2027187.7571169899</v>
      </c>
      <c r="AW24" s="1">
        <v>3865077.36007657</v>
      </c>
      <c r="AX24" s="1">
        <v>4406439.8566754097</v>
      </c>
      <c r="AY24" s="1">
        <v>4452213.9065245697</v>
      </c>
      <c r="AZ24" s="1">
        <v>1485925.87213677</v>
      </c>
      <c r="BA24" s="1">
        <v>32587801.432224698</v>
      </c>
      <c r="BB24" s="1">
        <v>9703335.3273879308</v>
      </c>
      <c r="BC24" s="1">
        <v>160845.006513959</v>
      </c>
      <c r="BD24" s="1">
        <v>649565.07392673194</v>
      </c>
      <c r="BE24" s="1">
        <v>326233.76558128401</v>
      </c>
      <c r="BF24" s="1">
        <v>6273439.6827292498</v>
      </c>
      <c r="BG24" s="1">
        <v>537487.29165895097</v>
      </c>
      <c r="BH24" s="1">
        <v>2759271.5345963701</v>
      </c>
      <c r="BI24" s="1">
        <v>108697.122093932</v>
      </c>
      <c r="BJ24" s="1">
        <v>836801.59669593896</v>
      </c>
      <c r="BK24" s="1">
        <v>818557.35602492897</v>
      </c>
      <c r="BL24" s="1">
        <v>4206038.2041924102</v>
      </c>
      <c r="BM24" s="1">
        <v>4212174.3209273098</v>
      </c>
      <c r="BN24" s="1">
        <v>7688906.0766794998</v>
      </c>
      <c r="BO24" s="1">
        <v>369810.73117796198</v>
      </c>
      <c r="BP24" s="1">
        <v>1594746.2017523299</v>
      </c>
      <c r="BQ24" s="1">
        <v>1452289.2141396001</v>
      </c>
      <c r="BR24" s="1">
        <v>1574553.9299178</v>
      </c>
      <c r="BS24" s="1">
        <v>190027.49418842801</v>
      </c>
      <c r="BT24" s="1">
        <v>44569.257581892802</v>
      </c>
      <c r="BU24" s="1">
        <v>31093.493070894201</v>
      </c>
      <c r="BV24" s="1">
        <v>491907.62172349199</v>
      </c>
      <c r="BW24" s="1">
        <v>27736.707981230102</v>
      </c>
      <c r="BX24" s="1">
        <v>55183.915377309699</v>
      </c>
      <c r="BY24" s="1">
        <v>5249050.4325262103</v>
      </c>
      <c r="BZ24" s="1">
        <v>94283.1230708597</v>
      </c>
      <c r="CA24" s="1">
        <v>150810.47269369301</v>
      </c>
      <c r="CB24" s="1">
        <v>425637.446804584</v>
      </c>
      <c r="CC24" s="1">
        <v>36839.745743575397</v>
      </c>
      <c r="CD24" s="1">
        <v>63438.027812539098</v>
      </c>
      <c r="CE24" s="1">
        <v>64854.0695882379</v>
      </c>
      <c r="CF24" s="1">
        <v>1241965.1776439799</v>
      </c>
      <c r="CG24" s="1">
        <v>56803.897922169701</v>
      </c>
      <c r="CH24" s="1">
        <v>722316.92674015299</v>
      </c>
      <c r="CI24" s="1">
        <v>6055958.0387402298</v>
      </c>
      <c r="CJ24" s="1">
        <v>218832.58984947001</v>
      </c>
      <c r="CK24" s="1">
        <v>99946.530313651499</v>
      </c>
      <c r="CL24" s="1">
        <v>82714.937435500702</v>
      </c>
      <c r="CM24" s="1">
        <v>3622634.8622581</v>
      </c>
      <c r="CN24" s="1">
        <v>2079747.4943751399</v>
      </c>
      <c r="CO24" s="1">
        <v>21645593.305180199</v>
      </c>
      <c r="CP24" s="1">
        <v>197523.403732771</v>
      </c>
      <c r="CQ24" s="1">
        <v>302469.51090059598</v>
      </c>
      <c r="CR24" s="1">
        <v>5600389.2561138999</v>
      </c>
      <c r="CS24" s="1">
        <v>2937085.29207857</v>
      </c>
      <c r="CT24" s="1">
        <v>1666828.05160244</v>
      </c>
      <c r="CU24" s="1">
        <v>9465100.5295382906</v>
      </c>
      <c r="CV24" s="1">
        <v>10504099.2476661</v>
      </c>
      <c r="CW24" s="1">
        <v>3404944.9086292302</v>
      </c>
      <c r="CX24" s="1">
        <v>2229242.9943635999</v>
      </c>
      <c r="CY24" s="1">
        <v>667770.99067815498</v>
      </c>
      <c r="CZ24" s="1">
        <v>3026513.3503489802</v>
      </c>
      <c r="DA24" s="1">
        <v>14947136.952336499</v>
      </c>
      <c r="DB24" s="1">
        <v>137881.74814433599</v>
      </c>
      <c r="DC24" s="1">
        <v>989834.660200438</v>
      </c>
      <c r="DD24" s="1">
        <v>47970.1362421222</v>
      </c>
      <c r="DE24" s="1">
        <v>69473.610707781903</v>
      </c>
      <c r="DF24" s="1">
        <v>7750135.89570852</v>
      </c>
      <c r="DG24" s="1">
        <v>136659.643429107</v>
      </c>
      <c r="DH24" s="1">
        <v>742091.54874328396</v>
      </c>
      <c r="DI24" s="1">
        <v>2815928.3905842099</v>
      </c>
      <c r="DJ24" s="1">
        <v>15202986.142268701</v>
      </c>
      <c r="DK24" s="1">
        <v>924931.79733995604</v>
      </c>
      <c r="DL24" s="1">
        <v>4069111.2809012402</v>
      </c>
      <c r="DM24" s="1">
        <v>1705596.73535761</v>
      </c>
      <c r="DN24" s="1">
        <v>220522.104668432</v>
      </c>
      <c r="DO24" s="1">
        <v>633262.25662600098</v>
      </c>
    </row>
    <row r="25" spans="1:119" x14ac:dyDescent="0.35">
      <c r="A25" s="9">
        <v>69</v>
      </c>
      <c r="B25" s="36" t="s">
        <v>0</v>
      </c>
      <c r="C25" s="1">
        <v>401665.53923578002</v>
      </c>
      <c r="D25" s="1">
        <v>198513.64913455601</v>
      </c>
      <c r="E25" s="1">
        <v>342989.01378389099</v>
      </c>
      <c r="F25" s="1">
        <v>441037.37361544301</v>
      </c>
      <c r="G25" s="1">
        <v>373964.92988313601</v>
      </c>
      <c r="H25" s="1">
        <v>1627986.97951898</v>
      </c>
      <c r="I25" s="1">
        <v>141999.649974309</v>
      </c>
      <c r="J25" s="1">
        <v>389670.16109961999</v>
      </c>
      <c r="K25" s="1">
        <v>461661.807268103</v>
      </c>
      <c r="L25" s="1">
        <v>416135.96032308898</v>
      </c>
      <c r="M25" s="1">
        <v>53462.753580773802</v>
      </c>
      <c r="N25" s="1">
        <v>944992.51529599598</v>
      </c>
      <c r="O25" s="1">
        <v>124341.22267034301</v>
      </c>
      <c r="P25" s="1">
        <v>215083.13896948801</v>
      </c>
      <c r="Q25" s="1">
        <v>324800.75543138501</v>
      </c>
      <c r="R25" s="1">
        <v>236510.52354581101</v>
      </c>
      <c r="S25" s="1">
        <v>380614.29775677802</v>
      </c>
      <c r="T25" s="1">
        <v>61901.918464565802</v>
      </c>
      <c r="U25" s="1">
        <v>139163.31553478699</v>
      </c>
      <c r="V25" s="1">
        <v>301104.73245960701</v>
      </c>
      <c r="W25" s="1">
        <v>29012.922969301901</v>
      </c>
      <c r="X25" s="1">
        <v>1962366.9400869899</v>
      </c>
      <c r="Y25" s="1">
        <v>152725.571776914</v>
      </c>
      <c r="Z25" s="1">
        <v>121715.354792161</v>
      </c>
      <c r="AA25" s="1">
        <v>67286.497468923102</v>
      </c>
      <c r="AB25" s="1">
        <v>21961.460694113801</v>
      </c>
      <c r="AC25" s="1">
        <v>54747.312925524799</v>
      </c>
      <c r="AD25" s="1">
        <v>38894.492745030497</v>
      </c>
      <c r="AE25" s="1">
        <v>274237.19536885899</v>
      </c>
      <c r="AF25" s="1">
        <v>1582593.3291676</v>
      </c>
      <c r="AG25" s="1">
        <v>1940928.3511797599</v>
      </c>
      <c r="AH25" s="1">
        <v>2287166.7208523499</v>
      </c>
      <c r="AI25" s="1">
        <v>907266.09068564896</v>
      </c>
      <c r="AJ25" s="1">
        <v>9605890.3698942997</v>
      </c>
      <c r="AK25" s="1">
        <v>19125034.242051601</v>
      </c>
      <c r="AL25" s="1">
        <v>57134033.861444198</v>
      </c>
      <c r="AM25" s="1">
        <v>162435.23118016301</v>
      </c>
      <c r="AN25" s="1">
        <v>14324955.806822799</v>
      </c>
      <c r="AO25" s="1">
        <v>4560140.7888636896</v>
      </c>
      <c r="AP25" s="1">
        <v>2842415.8295911299</v>
      </c>
      <c r="AQ25" s="1">
        <v>817615.22839809698</v>
      </c>
      <c r="AR25" s="1">
        <v>1423871.7935155199</v>
      </c>
      <c r="AS25" s="1">
        <v>33595512.702546701</v>
      </c>
      <c r="AT25" s="1">
        <v>44879626.956069902</v>
      </c>
      <c r="AU25" s="1">
        <v>19037118.363922901</v>
      </c>
      <c r="AV25" s="1">
        <v>1570870.9741968601</v>
      </c>
      <c r="AW25" s="1">
        <v>2765626.8383444902</v>
      </c>
      <c r="AX25" s="1">
        <v>3581453.6854752498</v>
      </c>
      <c r="AY25" s="1">
        <v>3973114.6171619599</v>
      </c>
      <c r="AZ25" s="1">
        <v>1782758.7344408501</v>
      </c>
      <c r="BA25" s="1">
        <v>37477936.580160402</v>
      </c>
      <c r="BB25" s="1">
        <v>5888873.2799741495</v>
      </c>
      <c r="BC25" s="1">
        <v>104340.13220337901</v>
      </c>
      <c r="BD25" s="1">
        <v>504169.07150818</v>
      </c>
      <c r="BE25" s="1">
        <v>307316.77025361703</v>
      </c>
      <c r="BF25" s="1">
        <v>9886960.8571900092</v>
      </c>
      <c r="BG25" s="1">
        <v>416216.23179285799</v>
      </c>
      <c r="BH25" s="1">
        <v>2641960.48367857</v>
      </c>
      <c r="BI25" s="1">
        <v>61687.486482590801</v>
      </c>
      <c r="BJ25" s="1">
        <v>866236.43841536203</v>
      </c>
      <c r="BK25" s="1">
        <v>752765.112211723</v>
      </c>
      <c r="BL25" s="1">
        <v>2955120.0632868898</v>
      </c>
      <c r="BM25" s="1">
        <v>3047456.0234242999</v>
      </c>
      <c r="BN25" s="1">
        <v>5344816.7060240097</v>
      </c>
      <c r="BO25" s="1">
        <v>340580.71148941002</v>
      </c>
      <c r="BP25" s="1">
        <v>1242614.6192435899</v>
      </c>
      <c r="BQ25" s="1">
        <v>1040964.12523673</v>
      </c>
      <c r="BR25" s="1">
        <v>1452684.3771482201</v>
      </c>
      <c r="BS25" s="1">
        <v>129145.14524664699</v>
      </c>
      <c r="BT25" s="1">
        <v>42312.188074014099</v>
      </c>
      <c r="BU25" s="1">
        <v>39865.463074225903</v>
      </c>
      <c r="BV25" s="1">
        <v>368695.10275318299</v>
      </c>
      <c r="BW25" s="1">
        <v>37610.871351683403</v>
      </c>
      <c r="BX25" s="1">
        <v>44463.747512011898</v>
      </c>
      <c r="BY25" s="1">
        <v>4824148.8767769597</v>
      </c>
      <c r="BZ25" s="1">
        <v>93772.487824771306</v>
      </c>
      <c r="CA25" s="1">
        <v>98977.171095824306</v>
      </c>
      <c r="CB25" s="1">
        <v>267456.75949649198</v>
      </c>
      <c r="CC25" s="1">
        <v>25714.803467674101</v>
      </c>
      <c r="CD25" s="1">
        <v>55405.769748731</v>
      </c>
      <c r="CE25" s="1">
        <v>41897.397756298</v>
      </c>
      <c r="CF25" s="1">
        <v>871177.46055930201</v>
      </c>
      <c r="CG25" s="1">
        <v>42196.275187189698</v>
      </c>
      <c r="CH25" s="1">
        <v>440739.00665028399</v>
      </c>
      <c r="CI25" s="1">
        <v>5856852.8737266902</v>
      </c>
      <c r="CJ25" s="1">
        <v>169490.06156627301</v>
      </c>
      <c r="CK25" s="1">
        <v>247779.75282284201</v>
      </c>
      <c r="CL25" s="1">
        <v>84404.433870420893</v>
      </c>
      <c r="CM25" s="1">
        <v>4442867.7433867399</v>
      </c>
      <c r="CN25" s="1">
        <v>2244307.88504289</v>
      </c>
      <c r="CO25" s="1">
        <v>23150407.0954923</v>
      </c>
      <c r="CP25" s="1">
        <v>255980.60118059401</v>
      </c>
      <c r="CQ25" s="1">
        <v>310189.48361036403</v>
      </c>
      <c r="CR25" s="1">
        <v>6663786.8445539996</v>
      </c>
      <c r="CS25" s="1">
        <v>2611502.19971711</v>
      </c>
      <c r="CT25" s="1">
        <v>1661274.5009011501</v>
      </c>
      <c r="CU25" s="1">
        <v>10281648.7787403</v>
      </c>
      <c r="CV25" s="1">
        <v>11212260.462243101</v>
      </c>
      <c r="CW25" s="1">
        <v>4318059.5691742897</v>
      </c>
      <c r="CX25" s="1">
        <v>2433188.6165153901</v>
      </c>
      <c r="CY25" s="1">
        <v>917803.24142888002</v>
      </c>
      <c r="CZ25" s="1">
        <v>3299853.6764421901</v>
      </c>
      <c r="DA25" s="1">
        <v>27223042.237238999</v>
      </c>
      <c r="DB25" s="1">
        <v>135573.53986513399</v>
      </c>
      <c r="DC25" s="1">
        <v>1419789.9060708799</v>
      </c>
      <c r="DD25" s="1">
        <v>80277.302759833299</v>
      </c>
      <c r="DE25" s="1">
        <v>79936.642736074704</v>
      </c>
      <c r="DF25" s="1">
        <v>9904197.5078154709</v>
      </c>
      <c r="DG25" s="1">
        <v>167553.35843287699</v>
      </c>
      <c r="DH25" s="1">
        <v>1189223.70003919</v>
      </c>
      <c r="DI25" s="1">
        <v>2776908.9374578898</v>
      </c>
      <c r="DJ25" s="1">
        <v>21788667.148940701</v>
      </c>
      <c r="DK25" s="1">
        <v>1011618.47740893</v>
      </c>
      <c r="DL25" s="1">
        <v>6644631.2139513604</v>
      </c>
      <c r="DM25" s="1">
        <v>2058377.9590270401</v>
      </c>
      <c r="DN25" s="1">
        <v>261819.726627784</v>
      </c>
      <c r="DO25" s="1">
        <v>744958.27133515396</v>
      </c>
    </row>
    <row r="26" spans="1:119" x14ac:dyDescent="0.35">
      <c r="A26" s="9">
        <v>70</v>
      </c>
      <c r="B26" s="36" t="s">
        <v>0</v>
      </c>
      <c r="C26" s="1">
        <v>576289.78863798198</v>
      </c>
      <c r="D26" s="1">
        <v>203739.61921026799</v>
      </c>
      <c r="E26" s="1">
        <v>304563.23961147398</v>
      </c>
      <c r="F26" s="1">
        <v>695093.57807979395</v>
      </c>
      <c r="G26" s="1">
        <v>507411.59991807299</v>
      </c>
      <c r="H26" s="1">
        <v>2959157.84578508</v>
      </c>
      <c r="I26" s="1">
        <v>172189.08449762501</v>
      </c>
      <c r="J26" s="1">
        <v>508960.34587094502</v>
      </c>
      <c r="K26" s="1">
        <v>498315.929919318</v>
      </c>
      <c r="L26" s="1">
        <v>357834.12979311403</v>
      </c>
      <c r="M26" s="1">
        <v>40058.028103362398</v>
      </c>
      <c r="N26" s="1">
        <v>1847765.9774936601</v>
      </c>
      <c r="O26" s="1">
        <v>198025.52345217101</v>
      </c>
      <c r="P26" s="1">
        <v>282638.00526016502</v>
      </c>
      <c r="Q26" s="1">
        <v>289365.02787326602</v>
      </c>
      <c r="R26" s="1">
        <v>197369.502371877</v>
      </c>
      <c r="S26" s="1">
        <v>286583.754654944</v>
      </c>
      <c r="T26" s="1">
        <v>58696.719878546297</v>
      </c>
      <c r="U26" s="1">
        <v>104037.62598182401</v>
      </c>
      <c r="V26" s="1">
        <v>340665.011601771</v>
      </c>
      <c r="W26" s="1">
        <v>29802.834116146401</v>
      </c>
      <c r="X26" s="1">
        <v>2370776.0796360299</v>
      </c>
      <c r="Y26" s="1">
        <v>160524.236943136</v>
      </c>
      <c r="Z26" s="1">
        <v>157638.758556157</v>
      </c>
      <c r="AA26" s="1">
        <v>125220.639833783</v>
      </c>
      <c r="AB26" s="1">
        <v>31152.595349265899</v>
      </c>
      <c r="AC26" s="1">
        <v>70622.224197974196</v>
      </c>
      <c r="AD26" s="1">
        <v>56285.397509583599</v>
      </c>
      <c r="AE26" s="1">
        <v>375683.577389349</v>
      </c>
      <c r="AF26" s="1">
        <v>2152371.91140727</v>
      </c>
      <c r="AG26" s="1">
        <v>1555441.8753315699</v>
      </c>
      <c r="AH26" s="1">
        <v>2678129.4306434402</v>
      </c>
      <c r="AI26" s="1">
        <v>515884.72224722698</v>
      </c>
      <c r="AJ26" s="1">
        <v>8636568.2275966592</v>
      </c>
      <c r="AK26" s="1">
        <v>19763879.5486908</v>
      </c>
      <c r="AL26" s="1">
        <v>58967544.462823503</v>
      </c>
      <c r="AM26" s="1">
        <v>213628.29693539301</v>
      </c>
      <c r="AN26" s="1">
        <v>9887737.1616991796</v>
      </c>
      <c r="AO26" s="1">
        <v>4333176.7872933298</v>
      </c>
      <c r="AP26" s="1">
        <v>2797297.9249841399</v>
      </c>
      <c r="AQ26" s="1">
        <v>742890.83628967195</v>
      </c>
      <c r="AR26" s="1">
        <v>1094764.03732406</v>
      </c>
      <c r="AS26" s="1">
        <v>34755843.055303603</v>
      </c>
      <c r="AT26" s="1">
        <v>60183937.466344103</v>
      </c>
      <c r="AU26" s="1">
        <v>27709780.875532199</v>
      </c>
      <c r="AV26" s="1">
        <v>2068012.66383363</v>
      </c>
      <c r="AW26" s="1">
        <v>3753464.99554272</v>
      </c>
      <c r="AX26" s="1">
        <v>3425642.56431991</v>
      </c>
      <c r="AY26" s="1">
        <v>4649576.5069939904</v>
      </c>
      <c r="AZ26" s="1">
        <v>2295185.0542732798</v>
      </c>
      <c r="BA26" s="1">
        <v>31209383.620988399</v>
      </c>
      <c r="BB26" s="1">
        <v>6364951.0656149201</v>
      </c>
      <c r="BC26" s="1">
        <v>92976.791220379499</v>
      </c>
      <c r="BD26" s="1">
        <v>608206.89416789694</v>
      </c>
      <c r="BE26" s="1">
        <v>268660.39265884098</v>
      </c>
      <c r="BF26" s="1">
        <v>8672807.0353339501</v>
      </c>
      <c r="BG26" s="1">
        <v>450222.90459782002</v>
      </c>
      <c r="BH26" s="1">
        <v>1846523.9376703701</v>
      </c>
      <c r="BI26" s="1">
        <v>78717.548513200702</v>
      </c>
      <c r="BJ26" s="1">
        <v>1476937.17875524</v>
      </c>
      <c r="BK26" s="1">
        <v>899449.75543302996</v>
      </c>
      <c r="BL26" s="1">
        <v>3032537.9090204602</v>
      </c>
      <c r="BM26" s="1">
        <v>3080496.7277109702</v>
      </c>
      <c r="BN26" s="1">
        <v>7186202.7117078397</v>
      </c>
      <c r="BO26" s="1">
        <v>407265.62582918402</v>
      </c>
      <c r="BP26" s="1">
        <v>2163905.7678476502</v>
      </c>
      <c r="BQ26" s="1">
        <v>996196.66867725004</v>
      </c>
      <c r="BR26" s="1">
        <v>1342235.2275207201</v>
      </c>
      <c r="BS26" s="1">
        <v>168059.168088545</v>
      </c>
      <c r="BT26" s="1">
        <v>48987.980263370402</v>
      </c>
      <c r="BU26" s="1">
        <v>65907.954733676495</v>
      </c>
      <c r="BV26" s="1">
        <v>689890.92676978</v>
      </c>
      <c r="BW26" s="1">
        <v>55272.023931175798</v>
      </c>
      <c r="BX26" s="1">
        <v>62272.387014663997</v>
      </c>
      <c r="BY26" s="1">
        <v>5572870.0050052404</v>
      </c>
      <c r="BZ26" s="1">
        <v>161554.84300238799</v>
      </c>
      <c r="CA26" s="1">
        <v>212596.89266059801</v>
      </c>
      <c r="CB26" s="1">
        <v>484185.99026645097</v>
      </c>
      <c r="CC26" s="1">
        <v>83273.187128524907</v>
      </c>
      <c r="CD26" s="1">
        <v>84448.193631108501</v>
      </c>
      <c r="CE26" s="1">
        <v>86701.333305528693</v>
      </c>
      <c r="CF26" s="1">
        <v>1984825.47863353</v>
      </c>
      <c r="CG26" s="1">
        <v>48402.1809202894</v>
      </c>
      <c r="CH26" s="1">
        <v>866072.09156084503</v>
      </c>
      <c r="CI26" s="1">
        <v>6512071.1785891904</v>
      </c>
      <c r="CJ26" s="1">
        <v>271957.87470967602</v>
      </c>
      <c r="CK26" s="1">
        <v>137077.70028904601</v>
      </c>
      <c r="CL26" s="1">
        <v>83352.908166017703</v>
      </c>
      <c r="CM26" s="1">
        <v>3203526.1663941299</v>
      </c>
      <c r="CN26" s="1">
        <v>1816095.2818241301</v>
      </c>
      <c r="CO26" s="1">
        <v>22645501.822035398</v>
      </c>
      <c r="CP26" s="1">
        <v>157084.38890545201</v>
      </c>
      <c r="CQ26" s="1">
        <v>298496.07618910301</v>
      </c>
      <c r="CR26" s="1">
        <v>8165259.1459552096</v>
      </c>
      <c r="CS26" s="1">
        <v>3067167.4260450001</v>
      </c>
      <c r="CT26" s="1">
        <v>1714247.4132968399</v>
      </c>
      <c r="CU26" s="1">
        <v>13192589.768715501</v>
      </c>
      <c r="CV26" s="1">
        <v>13854064.785526199</v>
      </c>
      <c r="CW26" s="1">
        <v>2954244.50051327</v>
      </c>
      <c r="CX26" s="1">
        <v>2383814.3307996802</v>
      </c>
      <c r="CY26" s="1">
        <v>709976.09776022495</v>
      </c>
      <c r="CZ26" s="1">
        <v>4085813.2018200899</v>
      </c>
      <c r="DA26" s="1">
        <v>25255932.163457301</v>
      </c>
      <c r="DB26" s="1">
        <v>117687.17942760199</v>
      </c>
      <c r="DC26" s="1">
        <v>1511448.8760066</v>
      </c>
      <c r="DD26" s="1">
        <v>51464.156287676597</v>
      </c>
      <c r="DE26" s="1">
        <v>73878.793109301405</v>
      </c>
      <c r="DF26" s="1">
        <v>7092606.0001973901</v>
      </c>
      <c r="DG26" s="1">
        <v>125907.58846796901</v>
      </c>
      <c r="DH26" s="1">
        <v>963878.05667639698</v>
      </c>
      <c r="DI26" s="1">
        <v>2516660.4283081102</v>
      </c>
      <c r="DJ26" s="1">
        <v>18031332.774150901</v>
      </c>
      <c r="DK26" s="1">
        <v>897467.32187381701</v>
      </c>
      <c r="DL26" s="1">
        <v>4907660.4546708297</v>
      </c>
      <c r="DM26" s="1">
        <v>1453573.0646418701</v>
      </c>
      <c r="DN26" s="1">
        <v>175164.06197757099</v>
      </c>
      <c r="DO26" s="1">
        <v>503949.84979094501</v>
      </c>
    </row>
    <row r="27" spans="1:119" x14ac:dyDescent="0.35">
      <c r="A27" s="9">
        <v>71</v>
      </c>
      <c r="B27" s="36" t="s">
        <v>0</v>
      </c>
      <c r="C27" s="1">
        <v>467589.90695718298</v>
      </c>
      <c r="D27" s="1">
        <v>126490.33310126601</v>
      </c>
      <c r="E27" s="1">
        <v>179466.48247497901</v>
      </c>
      <c r="F27" s="1">
        <v>358876.29230987001</v>
      </c>
      <c r="G27" s="1">
        <v>300858.436805946</v>
      </c>
      <c r="H27" s="1">
        <v>1240228.66185775</v>
      </c>
      <c r="I27" s="1">
        <v>98868.382504563298</v>
      </c>
      <c r="J27" s="1">
        <v>288314.94170347502</v>
      </c>
      <c r="K27" s="1">
        <v>346656.83090934798</v>
      </c>
      <c r="L27" s="1">
        <v>320677.24102227099</v>
      </c>
      <c r="M27" s="1">
        <v>26997.6298613775</v>
      </c>
      <c r="N27" s="1">
        <v>707259.83668058703</v>
      </c>
      <c r="O27" s="1">
        <v>74823.528027109103</v>
      </c>
      <c r="P27" s="1">
        <v>118367.145527026</v>
      </c>
      <c r="Q27" s="1">
        <v>313484.951044271</v>
      </c>
      <c r="R27" s="1">
        <v>187480.48997756001</v>
      </c>
      <c r="S27" s="1">
        <v>364389.284396409</v>
      </c>
      <c r="T27" s="1">
        <v>58315.909383252503</v>
      </c>
      <c r="U27" s="1">
        <v>111816.354823667</v>
      </c>
      <c r="V27" s="1">
        <v>172166.72782254501</v>
      </c>
      <c r="W27" s="1">
        <v>16368.307150455599</v>
      </c>
      <c r="X27" s="1">
        <v>1154254.41537411</v>
      </c>
      <c r="Y27" s="1">
        <v>97520.648526599703</v>
      </c>
      <c r="Z27" s="1">
        <v>72968.813228475599</v>
      </c>
      <c r="AA27" s="1">
        <v>64733.7454559502</v>
      </c>
      <c r="AB27" s="1">
        <v>13870.6090857954</v>
      </c>
      <c r="AC27" s="1">
        <v>48403.608285995797</v>
      </c>
      <c r="AD27" s="1">
        <v>29288.4708705183</v>
      </c>
      <c r="AE27" s="1">
        <v>208259.36372972699</v>
      </c>
      <c r="AF27" s="1">
        <v>2152987.6268178602</v>
      </c>
      <c r="AG27" s="1">
        <v>1976503.0177611799</v>
      </c>
      <c r="AH27" s="1">
        <v>2142502.9992213999</v>
      </c>
      <c r="AI27" s="1">
        <v>862820.91187921294</v>
      </c>
      <c r="AJ27" s="1">
        <v>9971179.7607862409</v>
      </c>
      <c r="AK27" s="1">
        <v>17746735.702400099</v>
      </c>
      <c r="AL27" s="1">
        <v>44255808.1900893</v>
      </c>
      <c r="AM27" s="1">
        <v>183011.214495808</v>
      </c>
      <c r="AN27" s="1">
        <v>13543879.8256437</v>
      </c>
      <c r="AO27" s="1">
        <v>3636779.5401292602</v>
      </c>
      <c r="AP27" s="1">
        <v>2603347.2930473601</v>
      </c>
      <c r="AQ27" s="1">
        <v>824327.78646511305</v>
      </c>
      <c r="AR27" s="1">
        <v>1332448.17358582</v>
      </c>
      <c r="AS27" s="1">
        <v>38696185.952156499</v>
      </c>
      <c r="AT27" s="1">
        <v>47170306.532568499</v>
      </c>
      <c r="AU27" s="1">
        <v>14965722.3226717</v>
      </c>
      <c r="AV27" s="1">
        <v>1751044.8529946699</v>
      </c>
      <c r="AW27" s="1">
        <v>2849483.5875246199</v>
      </c>
      <c r="AX27" s="1">
        <v>3369924.3035219898</v>
      </c>
      <c r="AY27" s="1">
        <v>4105007.7712156698</v>
      </c>
      <c r="AZ27" s="1">
        <v>1326769.6593525901</v>
      </c>
      <c r="BA27" s="1">
        <v>35439632.105929904</v>
      </c>
      <c r="BB27" s="1">
        <v>5968963.4505709996</v>
      </c>
      <c r="BC27" s="1">
        <v>107813.26361186701</v>
      </c>
      <c r="BD27" s="1">
        <v>482282.52191850002</v>
      </c>
      <c r="BE27" s="1">
        <v>311845.81816268899</v>
      </c>
      <c r="BF27" s="1">
        <v>10473149.2195126</v>
      </c>
      <c r="BG27" s="1">
        <v>333970.66334112402</v>
      </c>
      <c r="BH27" s="1">
        <v>2355501.4163299398</v>
      </c>
      <c r="BI27" s="1">
        <v>54477.7014810865</v>
      </c>
      <c r="BJ27" s="1">
        <v>694165.10303595604</v>
      </c>
      <c r="BK27" s="1">
        <v>753896.82487788401</v>
      </c>
      <c r="BL27" s="1">
        <v>3327690.9129528799</v>
      </c>
      <c r="BM27" s="1">
        <v>3437508.7081241598</v>
      </c>
      <c r="BN27" s="1">
        <v>5962349.9484983403</v>
      </c>
      <c r="BO27" s="1">
        <v>396193.14836020098</v>
      </c>
      <c r="BP27" s="1">
        <v>1236214.28656228</v>
      </c>
      <c r="BQ27" s="1">
        <v>1579121.6798431301</v>
      </c>
      <c r="BR27" s="1">
        <v>1677679.7469945401</v>
      </c>
      <c r="BS27" s="1">
        <v>223848.264093345</v>
      </c>
      <c r="BT27" s="1">
        <v>51762.069739442901</v>
      </c>
      <c r="BU27" s="1">
        <v>33870.1455107121</v>
      </c>
      <c r="BV27" s="1">
        <v>518555.42198198801</v>
      </c>
      <c r="BW27" s="1">
        <v>45893.875496099201</v>
      </c>
      <c r="BX27" s="1">
        <v>41223.400262091403</v>
      </c>
      <c r="BY27" s="1">
        <v>3818589.8522346201</v>
      </c>
      <c r="BZ27" s="1">
        <v>103146.870306285</v>
      </c>
      <c r="CA27" s="1">
        <v>87988.574713488502</v>
      </c>
      <c r="CB27" s="1">
        <v>353855.62659944501</v>
      </c>
      <c r="CC27" s="1">
        <v>28265.399067381299</v>
      </c>
      <c r="CD27" s="1">
        <v>50957.164932207801</v>
      </c>
      <c r="CE27" s="1">
        <v>59367.463060846603</v>
      </c>
      <c r="CF27" s="1">
        <v>993384.08988045005</v>
      </c>
      <c r="CG27" s="1">
        <v>34940.278022155602</v>
      </c>
      <c r="CH27" s="1">
        <v>351689.44940591202</v>
      </c>
      <c r="CI27" s="1">
        <v>5777922.8542174799</v>
      </c>
      <c r="CJ27" s="1">
        <v>247935.29261115601</v>
      </c>
      <c r="CK27" s="1">
        <v>316400.48395609</v>
      </c>
      <c r="CL27" s="1">
        <v>86469.397938154405</v>
      </c>
      <c r="CM27" s="1">
        <v>3938291.92005848</v>
      </c>
      <c r="CN27" s="1">
        <v>1952745.5296060899</v>
      </c>
      <c r="CO27" s="1">
        <v>22437355.756794401</v>
      </c>
      <c r="CP27" s="1">
        <v>255804.180182513</v>
      </c>
      <c r="CQ27" s="1">
        <v>177402.06977026499</v>
      </c>
      <c r="CR27" s="1">
        <v>5402372.9363540597</v>
      </c>
      <c r="CS27" s="1">
        <v>2585972.6000201502</v>
      </c>
      <c r="CT27" s="1">
        <v>1407038.37930011</v>
      </c>
      <c r="CU27" s="1">
        <v>9145555.8354298603</v>
      </c>
      <c r="CV27" s="1">
        <v>8148732.3703019898</v>
      </c>
      <c r="CW27" s="1">
        <v>3420726.4600264402</v>
      </c>
      <c r="CX27" s="1">
        <v>2105355.1571361399</v>
      </c>
      <c r="CY27" s="1">
        <v>706848.39990620199</v>
      </c>
      <c r="CZ27" s="1">
        <v>2961259.7511104499</v>
      </c>
      <c r="DA27" s="1">
        <v>22471446.4204791</v>
      </c>
      <c r="DB27" s="1">
        <v>115776.32652141601</v>
      </c>
      <c r="DC27" s="1">
        <v>1220939.25171535</v>
      </c>
      <c r="DD27" s="1">
        <v>67123.380126372096</v>
      </c>
      <c r="DE27" s="1">
        <v>60282.967975678897</v>
      </c>
      <c r="DF27" s="1">
        <v>7449651.5137005402</v>
      </c>
      <c r="DG27" s="1">
        <v>141253.36958616899</v>
      </c>
      <c r="DH27" s="1">
        <v>958112.93055002496</v>
      </c>
      <c r="DI27" s="1">
        <v>2088917.47462557</v>
      </c>
      <c r="DJ27" s="1">
        <v>15109456.0560374</v>
      </c>
      <c r="DK27" s="1">
        <v>884739.82364230801</v>
      </c>
      <c r="DL27" s="1">
        <v>4646990.4650175404</v>
      </c>
      <c r="DM27" s="1">
        <v>1905053.5613152401</v>
      </c>
      <c r="DN27" s="1">
        <v>234155.221530137</v>
      </c>
      <c r="DO27" s="1">
        <v>645326.44690693298</v>
      </c>
    </row>
    <row r="28" spans="1:119" x14ac:dyDescent="0.35">
      <c r="A28" s="9">
        <v>16</v>
      </c>
      <c r="B28" s="36" t="s">
        <v>1</v>
      </c>
      <c r="C28" s="1">
        <v>305558.57707720599</v>
      </c>
      <c r="D28" s="1">
        <v>71147.824909201197</v>
      </c>
      <c r="E28" s="1">
        <v>75369.0682225653</v>
      </c>
      <c r="F28" s="1">
        <v>160580.64253251901</v>
      </c>
      <c r="G28" s="1">
        <v>257935.07675629901</v>
      </c>
      <c r="H28" s="1">
        <v>652512.55246671604</v>
      </c>
      <c r="I28" s="1">
        <v>44147.405849554802</v>
      </c>
      <c r="J28" s="1">
        <v>125502.765981965</v>
      </c>
      <c r="K28" s="1">
        <v>255552.50418776801</v>
      </c>
      <c r="L28" s="1">
        <v>168992.75980456499</v>
      </c>
      <c r="M28" s="1">
        <v>17575.063669793501</v>
      </c>
      <c r="N28" s="1">
        <v>360633.83133304102</v>
      </c>
      <c r="O28" s="1">
        <v>70785.670551158197</v>
      </c>
      <c r="P28" s="1">
        <v>57155.904684315901</v>
      </c>
      <c r="Q28" s="1">
        <v>195475.39758599599</v>
      </c>
      <c r="R28" s="1">
        <v>151798.75417858601</v>
      </c>
      <c r="S28" s="1">
        <v>171631.38390146301</v>
      </c>
      <c r="T28" s="1">
        <v>18536.4120386303</v>
      </c>
      <c r="U28" s="1">
        <v>41455.354632822004</v>
      </c>
      <c r="V28" s="1">
        <v>275867.66105944401</v>
      </c>
      <c r="W28" s="1">
        <v>22007.566488781798</v>
      </c>
      <c r="X28" s="1">
        <v>1879518.67937357</v>
      </c>
      <c r="Y28" s="1">
        <v>121944.005921241</v>
      </c>
      <c r="Z28" s="1">
        <v>99115.822886175898</v>
      </c>
      <c r="AA28" s="1">
        <v>64022.8458078326</v>
      </c>
      <c r="AB28" s="1">
        <v>15762.150084998901</v>
      </c>
      <c r="AC28" s="1">
        <v>57899.850398434799</v>
      </c>
      <c r="AD28" s="1">
        <v>46010.697945856802</v>
      </c>
      <c r="AE28" s="1">
        <v>251835.81747826401</v>
      </c>
      <c r="AF28" s="1">
        <v>546149.56568694499</v>
      </c>
      <c r="AG28" s="1">
        <v>1474050.6760901399</v>
      </c>
      <c r="AH28" s="1">
        <v>2467226.1075797598</v>
      </c>
      <c r="AI28" s="1">
        <v>659942.73265632999</v>
      </c>
      <c r="AJ28" s="1">
        <v>3049516.1766314898</v>
      </c>
      <c r="AK28" s="1">
        <v>17012260.79259</v>
      </c>
      <c r="AL28" s="1">
        <v>45854339.492059402</v>
      </c>
      <c r="AM28" s="1">
        <v>72988.683229724295</v>
      </c>
      <c r="AN28" s="1">
        <v>7722251.5146593601</v>
      </c>
      <c r="AO28" s="1">
        <v>2676744.19718508</v>
      </c>
      <c r="AP28" s="1">
        <v>3317388.83381001</v>
      </c>
      <c r="AQ28" s="1">
        <v>794788.78261141502</v>
      </c>
      <c r="AR28" s="1">
        <v>882865.020649096</v>
      </c>
      <c r="AS28" s="1">
        <v>13515963.873363599</v>
      </c>
      <c r="AT28" s="1">
        <v>36947592.540177502</v>
      </c>
      <c r="AU28" s="1">
        <v>10814402.1348492</v>
      </c>
      <c r="AV28" s="1">
        <v>1257747.3738560199</v>
      </c>
      <c r="AW28" s="1">
        <v>1144575.00136544</v>
      </c>
      <c r="AX28" s="1">
        <v>1845834.0619612599</v>
      </c>
      <c r="AY28" s="1">
        <v>3475801.4919243501</v>
      </c>
      <c r="AZ28" s="1">
        <v>644566.68960720894</v>
      </c>
      <c r="BA28" s="1">
        <v>32118425.4447258</v>
      </c>
      <c r="BB28" s="1">
        <v>4583976.5438107103</v>
      </c>
      <c r="BC28" s="1">
        <v>50566.161364420703</v>
      </c>
      <c r="BD28" s="1">
        <v>384567.31183549197</v>
      </c>
      <c r="BE28" s="1">
        <v>131381.49991946301</v>
      </c>
      <c r="BF28" s="1">
        <v>4915434.7538636904</v>
      </c>
      <c r="BG28" s="1">
        <v>459977.00747019303</v>
      </c>
      <c r="BH28" s="1">
        <v>1629474.5774803101</v>
      </c>
      <c r="BI28" s="1">
        <v>32577.726466915599</v>
      </c>
      <c r="BJ28" s="1">
        <v>519280.32022191898</v>
      </c>
      <c r="BK28" s="1">
        <v>263363.95792642399</v>
      </c>
      <c r="BL28" s="1">
        <v>1868164.5426121801</v>
      </c>
      <c r="BM28" s="1">
        <v>1561073.63342333</v>
      </c>
      <c r="BN28" s="1">
        <v>3775056.81646231</v>
      </c>
      <c r="BO28" s="1">
        <v>266470.14338452002</v>
      </c>
      <c r="BP28" s="1">
        <v>615120.54610178201</v>
      </c>
      <c r="BQ28" s="1">
        <v>732603.79359603103</v>
      </c>
      <c r="BR28" s="1">
        <v>504162.34842655499</v>
      </c>
      <c r="BS28" s="1">
        <v>133088.790830374</v>
      </c>
      <c r="BT28" s="1">
        <v>15838.058130173</v>
      </c>
      <c r="BU28" s="1">
        <v>10991.274782999801</v>
      </c>
      <c r="BV28" s="1">
        <v>402863.33208284702</v>
      </c>
      <c r="BW28" s="1">
        <v>29992.246953649901</v>
      </c>
      <c r="BX28" s="1">
        <v>42731.605224811203</v>
      </c>
      <c r="BY28" s="1">
        <v>3798381.0712910201</v>
      </c>
      <c r="BZ28" s="1">
        <v>102174.76450272099</v>
      </c>
      <c r="CA28" s="1">
        <v>157921.769963876</v>
      </c>
      <c r="CB28" s="1">
        <v>239000.467477186</v>
      </c>
      <c r="CC28" s="1">
        <v>10879.417303312101</v>
      </c>
      <c r="CD28" s="1">
        <v>34008.493300323702</v>
      </c>
      <c r="CE28" s="1">
        <v>12994.8115579849</v>
      </c>
      <c r="CF28" s="1">
        <v>381599.14051200898</v>
      </c>
      <c r="CG28" s="1">
        <v>25973.7763043554</v>
      </c>
      <c r="CH28" s="1">
        <v>379530.30390166602</v>
      </c>
      <c r="CI28" s="1">
        <v>4590546.4757480202</v>
      </c>
      <c r="CJ28" s="1">
        <v>73260.830341695706</v>
      </c>
      <c r="CK28" s="1">
        <v>45619.969840307298</v>
      </c>
      <c r="CL28" s="1">
        <v>74064.330029499106</v>
      </c>
      <c r="CM28" s="1">
        <v>2306549.6272102701</v>
      </c>
      <c r="CN28" s="1">
        <v>1048009.73611017</v>
      </c>
      <c r="CO28" s="1">
        <v>7678114.2937022299</v>
      </c>
      <c r="CP28" s="1">
        <v>130023.109616659</v>
      </c>
      <c r="CQ28" s="1">
        <v>168778.66397991701</v>
      </c>
      <c r="CR28" s="1">
        <v>1465961.43577452</v>
      </c>
      <c r="CS28" s="1">
        <v>1184217.6459460601</v>
      </c>
      <c r="CT28" s="1">
        <v>551443.06738706306</v>
      </c>
      <c r="CU28" s="1">
        <v>2422667.33991072</v>
      </c>
      <c r="CV28" s="1">
        <v>2803850.08219198</v>
      </c>
      <c r="CW28" s="1">
        <v>1174068.3277636601</v>
      </c>
      <c r="CX28" s="1">
        <v>657605.38890950195</v>
      </c>
      <c r="CY28" s="1">
        <v>338069.973453185</v>
      </c>
      <c r="CZ28" s="1">
        <v>746434.44683121995</v>
      </c>
      <c r="DA28" s="1">
        <v>5761137.7236975003</v>
      </c>
      <c r="DB28" s="1">
        <v>45467.1983264183</v>
      </c>
      <c r="DC28" s="1">
        <v>455996.32850108203</v>
      </c>
      <c r="DD28" s="1">
        <v>40673.786254245097</v>
      </c>
      <c r="DE28" s="1">
        <v>56111.114739219003</v>
      </c>
      <c r="DF28" s="1">
        <v>4563133.8658466404</v>
      </c>
      <c r="DG28" s="1">
        <v>123837.294534192</v>
      </c>
      <c r="DH28" s="1">
        <v>502863.10863522399</v>
      </c>
      <c r="DI28" s="1">
        <v>833789.64832856494</v>
      </c>
      <c r="DJ28" s="1">
        <v>5087635.6349946298</v>
      </c>
      <c r="DK28" s="1">
        <v>370698.69345960498</v>
      </c>
      <c r="DL28" s="1">
        <v>3544159.2383410102</v>
      </c>
      <c r="DM28" s="1">
        <v>1048333.0059507</v>
      </c>
      <c r="DN28" s="1">
        <v>102773.90249334399</v>
      </c>
      <c r="DO28" s="1">
        <v>284711.31312435598</v>
      </c>
    </row>
    <row r="29" spans="1:119" x14ac:dyDescent="0.35">
      <c r="A29" s="9">
        <v>22</v>
      </c>
      <c r="B29" s="36" t="s">
        <v>1</v>
      </c>
      <c r="C29" s="1">
        <v>282047.87702477298</v>
      </c>
      <c r="D29" s="1">
        <v>94437.528818664607</v>
      </c>
      <c r="E29" s="1">
        <v>119527.006335299</v>
      </c>
      <c r="F29" s="1">
        <v>209878.56277697199</v>
      </c>
      <c r="G29" s="1">
        <v>308032.31479313102</v>
      </c>
      <c r="H29" s="1">
        <v>1121536.50568663</v>
      </c>
      <c r="I29" s="1">
        <v>62727.693426531601</v>
      </c>
      <c r="J29" s="1">
        <v>204485.16845200199</v>
      </c>
      <c r="K29" s="1">
        <v>247965.11857256899</v>
      </c>
      <c r="L29" s="1">
        <v>226117.79722431299</v>
      </c>
      <c r="M29" s="1">
        <v>27231.1266891878</v>
      </c>
      <c r="N29" s="1">
        <v>545575.43273375998</v>
      </c>
      <c r="O29" s="1">
        <v>57244.465706153198</v>
      </c>
      <c r="P29" s="1">
        <v>93585.623760849106</v>
      </c>
      <c r="Q29" s="1">
        <v>241010.35824957199</v>
      </c>
      <c r="R29" s="1">
        <v>123312.80239650801</v>
      </c>
      <c r="S29" s="1">
        <v>118256.16956548</v>
      </c>
      <c r="T29" s="1">
        <v>29971.786105818799</v>
      </c>
      <c r="U29" s="1">
        <v>81018.068908810994</v>
      </c>
      <c r="V29" s="1">
        <v>210994.89466748299</v>
      </c>
      <c r="W29" s="1">
        <v>17582.5735514767</v>
      </c>
      <c r="X29" s="1">
        <v>1441682.6803526799</v>
      </c>
      <c r="Y29" s="1">
        <v>95143.320455492605</v>
      </c>
      <c r="Z29" s="1">
        <v>72143.303573098397</v>
      </c>
      <c r="AA29" s="1">
        <v>82944.552047995894</v>
      </c>
      <c r="AB29" s="1">
        <v>23794.309856713899</v>
      </c>
      <c r="AC29" s="1">
        <v>41874.144576676503</v>
      </c>
      <c r="AD29" s="1">
        <v>46955.430190859697</v>
      </c>
      <c r="AE29" s="1">
        <v>258739.08862034901</v>
      </c>
      <c r="AF29" s="1">
        <v>1527789.2361973601</v>
      </c>
      <c r="AG29" s="1">
        <v>1962190.5560133101</v>
      </c>
      <c r="AH29" s="1">
        <v>3645712.8490499901</v>
      </c>
      <c r="AI29" s="1">
        <v>695963.63520308398</v>
      </c>
      <c r="AJ29" s="1">
        <v>6113372.9297137205</v>
      </c>
      <c r="AK29" s="1">
        <v>21014585.428597599</v>
      </c>
      <c r="AL29" s="1">
        <v>57667788.138081297</v>
      </c>
      <c r="AM29" s="1">
        <v>119562.559595343</v>
      </c>
      <c r="AN29" s="1">
        <v>11645063.3257217</v>
      </c>
      <c r="AO29" s="1">
        <v>3342662.58534778</v>
      </c>
      <c r="AP29" s="1">
        <v>4503466.8262096904</v>
      </c>
      <c r="AQ29" s="1">
        <v>880705.77558382601</v>
      </c>
      <c r="AR29" s="1">
        <v>1227726.4507946</v>
      </c>
      <c r="AS29" s="1">
        <v>30711217.837767199</v>
      </c>
      <c r="AT29" s="1">
        <v>51153748.6836785</v>
      </c>
      <c r="AU29" s="1">
        <v>14253706.777957501</v>
      </c>
      <c r="AV29" s="1">
        <v>1693994.98112901</v>
      </c>
      <c r="AW29" s="1">
        <v>3314157.6156818098</v>
      </c>
      <c r="AX29" s="1">
        <v>2354744.3410272598</v>
      </c>
      <c r="AY29" s="1">
        <v>3225342.9876036202</v>
      </c>
      <c r="AZ29" s="1">
        <v>931585.06202240195</v>
      </c>
      <c r="BA29" s="1">
        <v>31994000.614896499</v>
      </c>
      <c r="BB29" s="1">
        <v>6140406.8885027003</v>
      </c>
      <c r="BC29" s="1">
        <v>95362.391455731806</v>
      </c>
      <c r="BD29" s="1">
        <v>509888.82036204101</v>
      </c>
      <c r="BE29" s="1">
        <v>243469.65494735999</v>
      </c>
      <c r="BF29" s="1">
        <v>7266722.01696546</v>
      </c>
      <c r="BG29" s="1">
        <v>603214.21816423698</v>
      </c>
      <c r="BH29" s="1">
        <v>1768997.54748418</v>
      </c>
      <c r="BI29" s="1">
        <v>68449.290594943697</v>
      </c>
      <c r="BJ29" s="1">
        <v>582705.16363109299</v>
      </c>
      <c r="BK29" s="1">
        <v>438575.13538992801</v>
      </c>
      <c r="BL29" s="1">
        <v>2528525.2794899102</v>
      </c>
      <c r="BM29" s="1">
        <v>2517343.4202216398</v>
      </c>
      <c r="BN29" s="1">
        <v>4639113.7677807296</v>
      </c>
      <c r="BO29" s="1">
        <v>309420.60833120998</v>
      </c>
      <c r="BP29" s="1">
        <v>1058026.63952283</v>
      </c>
      <c r="BQ29" s="1">
        <v>797785.12875492906</v>
      </c>
      <c r="BR29" s="1">
        <v>964091.67395478103</v>
      </c>
      <c r="BS29" s="1">
        <v>154177.80840679799</v>
      </c>
      <c r="BT29" s="1">
        <v>31533.946326072299</v>
      </c>
      <c r="BU29" s="1">
        <v>43781.190707275498</v>
      </c>
      <c r="BV29" s="1">
        <v>365381.90126259602</v>
      </c>
      <c r="BW29" s="1">
        <v>41820.595826531498</v>
      </c>
      <c r="BX29" s="1">
        <v>40722.044272086299</v>
      </c>
      <c r="BY29" s="1">
        <v>3411708.7635393799</v>
      </c>
      <c r="BZ29" s="1">
        <v>87920.949796782297</v>
      </c>
      <c r="CA29" s="1">
        <v>108338.404173164</v>
      </c>
      <c r="CB29" s="1">
        <v>210780.44778460899</v>
      </c>
      <c r="CC29" s="1">
        <v>44883.6311780857</v>
      </c>
      <c r="CD29" s="1">
        <v>54564.649552751202</v>
      </c>
      <c r="CE29" s="1">
        <v>43265.586710434502</v>
      </c>
      <c r="CF29" s="1">
        <v>1394245.4990387701</v>
      </c>
      <c r="CG29" s="1">
        <v>48118.499131354401</v>
      </c>
      <c r="CH29" s="1">
        <v>395295.47599980299</v>
      </c>
      <c r="CI29" s="1">
        <v>4415737.4118974097</v>
      </c>
      <c r="CJ29" s="1">
        <v>102439.23658146099</v>
      </c>
      <c r="CK29" s="1">
        <v>70478.222062475703</v>
      </c>
      <c r="CL29" s="1">
        <v>84711.415647100002</v>
      </c>
      <c r="CM29" s="1">
        <v>3026541.0494003701</v>
      </c>
      <c r="CN29" s="1">
        <v>1784017.1127800799</v>
      </c>
      <c r="CO29" s="1">
        <v>15820829.1667517</v>
      </c>
      <c r="CP29" s="1">
        <v>159047.57033515099</v>
      </c>
      <c r="CQ29" s="1">
        <v>224558.831210084</v>
      </c>
      <c r="CR29" s="1">
        <v>3565905.0151452101</v>
      </c>
      <c r="CS29" s="1">
        <v>3219468.0714466199</v>
      </c>
      <c r="CT29" s="1">
        <v>938611.74110749899</v>
      </c>
      <c r="CU29" s="1">
        <v>4874627.7569286004</v>
      </c>
      <c r="CV29" s="1">
        <v>7843392.4331185296</v>
      </c>
      <c r="CW29" s="1">
        <v>2277382.7746711299</v>
      </c>
      <c r="CX29" s="1">
        <v>1099568.86339117</v>
      </c>
      <c r="CY29" s="1">
        <v>543985.42153282405</v>
      </c>
      <c r="CZ29" s="1">
        <v>1423357.8380307199</v>
      </c>
      <c r="DA29" s="1">
        <v>14420395.618286099</v>
      </c>
      <c r="DB29" s="1">
        <v>54887.210495185398</v>
      </c>
      <c r="DC29" s="1">
        <v>788103.10717516905</v>
      </c>
      <c r="DD29" s="1">
        <v>46684.2424300352</v>
      </c>
      <c r="DE29" s="1">
        <v>75341.308384860007</v>
      </c>
      <c r="DF29" s="1">
        <v>7224000.1328566596</v>
      </c>
      <c r="DG29" s="1">
        <v>160714.31069064201</v>
      </c>
      <c r="DH29" s="1">
        <v>828534.01883988897</v>
      </c>
      <c r="DI29" s="1">
        <v>1825117.19927201</v>
      </c>
      <c r="DJ29" s="1">
        <v>13238286.787049999</v>
      </c>
      <c r="DK29" s="1">
        <v>556104.44677418098</v>
      </c>
      <c r="DL29" s="1">
        <v>4750986.8863472398</v>
      </c>
      <c r="DM29" s="1">
        <v>1564918.75374528</v>
      </c>
      <c r="DN29" s="1">
        <v>136384.46659456301</v>
      </c>
      <c r="DO29" s="1">
        <v>392839.09544491902</v>
      </c>
    </row>
    <row r="30" spans="1:119" x14ac:dyDescent="0.35">
      <c r="A30" s="9">
        <v>23</v>
      </c>
      <c r="B30" s="36" t="s">
        <v>1</v>
      </c>
      <c r="C30" s="1">
        <v>132449.426348921</v>
      </c>
      <c r="D30" s="1">
        <v>87028.054611794796</v>
      </c>
      <c r="E30" s="1">
        <v>141006.99867429899</v>
      </c>
      <c r="F30" s="1">
        <v>347205.68053384603</v>
      </c>
      <c r="G30" s="1">
        <v>233130.153777589</v>
      </c>
      <c r="H30" s="1">
        <v>1261474.6807942099</v>
      </c>
      <c r="I30" s="1">
        <v>70666.664823934101</v>
      </c>
      <c r="J30" s="1">
        <v>224856.54795645099</v>
      </c>
      <c r="K30" s="1">
        <v>266770.42267885199</v>
      </c>
      <c r="L30" s="1">
        <v>191987.78798843201</v>
      </c>
      <c r="M30" s="1">
        <v>30109.897453146099</v>
      </c>
      <c r="N30" s="1">
        <v>738963.83852546103</v>
      </c>
      <c r="O30" s="1">
        <v>71980.832369219104</v>
      </c>
      <c r="P30" s="1">
        <v>115893.86890961901</v>
      </c>
      <c r="Q30" s="1">
        <v>97936.838540640398</v>
      </c>
      <c r="R30" s="1">
        <v>38174.723736043503</v>
      </c>
      <c r="S30" s="1">
        <v>101898.33806439101</v>
      </c>
      <c r="T30" s="1">
        <v>21296.660125642698</v>
      </c>
      <c r="U30" s="1">
        <v>36686.116405379202</v>
      </c>
      <c r="V30" s="1">
        <v>256993.67232054699</v>
      </c>
      <c r="W30" s="1">
        <v>18216.6283155903</v>
      </c>
      <c r="X30" s="1">
        <v>1868125.2205481699</v>
      </c>
      <c r="Y30" s="1">
        <v>107768.984360054</v>
      </c>
      <c r="Z30" s="1">
        <v>66582.6230506141</v>
      </c>
      <c r="AA30" s="1">
        <v>105518.692224578</v>
      </c>
      <c r="AB30" s="1">
        <v>15833.7269308045</v>
      </c>
      <c r="AC30" s="1">
        <v>49214.373170824299</v>
      </c>
      <c r="AD30" s="1">
        <v>32180.6925090978</v>
      </c>
      <c r="AE30" s="1">
        <v>165921.07580711099</v>
      </c>
      <c r="AF30" s="1">
        <v>2445642.7154034101</v>
      </c>
      <c r="AG30" s="1">
        <v>1871163.0321444401</v>
      </c>
      <c r="AH30" s="1">
        <v>2052724.87056643</v>
      </c>
      <c r="AI30" s="1">
        <v>668782.47412617004</v>
      </c>
      <c r="AJ30" s="1">
        <v>5023470.44686592</v>
      </c>
      <c r="AK30" s="1">
        <v>16410386.3307146</v>
      </c>
      <c r="AL30" s="1">
        <v>46478532.152796499</v>
      </c>
      <c r="AM30" s="1">
        <v>119402.55215103499</v>
      </c>
      <c r="AN30" s="1">
        <v>11429453.9804199</v>
      </c>
      <c r="AO30" s="1">
        <v>2994134.29655628</v>
      </c>
      <c r="AP30" s="1">
        <v>2321833.1642001099</v>
      </c>
      <c r="AQ30" s="1">
        <v>678081.65223906795</v>
      </c>
      <c r="AR30" s="1">
        <v>1090152.8291145801</v>
      </c>
      <c r="AS30" s="1">
        <v>33413650.607112098</v>
      </c>
      <c r="AT30" s="1">
        <v>42011798.0962945</v>
      </c>
      <c r="AU30" s="1">
        <v>16927246.223126799</v>
      </c>
      <c r="AV30" s="1">
        <v>1587618.49706656</v>
      </c>
      <c r="AW30" s="1">
        <v>2458833.7359511699</v>
      </c>
      <c r="AX30" s="1">
        <v>2531545.4711833</v>
      </c>
      <c r="AY30" s="1">
        <v>3222945.3764825198</v>
      </c>
      <c r="AZ30" s="1">
        <v>912702.60951117205</v>
      </c>
      <c r="BA30" s="1">
        <v>26215276.4833428</v>
      </c>
      <c r="BB30" s="1">
        <v>4965348.6338005997</v>
      </c>
      <c r="BC30" s="1">
        <v>83748.766226921594</v>
      </c>
      <c r="BD30" s="1">
        <v>523311.17107312498</v>
      </c>
      <c r="BE30" s="1">
        <v>248347.33386639101</v>
      </c>
      <c r="BF30" s="1">
        <v>11259219.390023399</v>
      </c>
      <c r="BG30" s="1">
        <v>403253.87526953302</v>
      </c>
      <c r="BH30" s="1">
        <v>2306317.1324891299</v>
      </c>
      <c r="BI30" s="1">
        <v>58795.209690981101</v>
      </c>
      <c r="BJ30" s="1">
        <v>593316.25376908004</v>
      </c>
      <c r="BK30" s="1">
        <v>382590.78746814799</v>
      </c>
      <c r="BL30" s="1">
        <v>2300208.5145784998</v>
      </c>
      <c r="BM30" s="1">
        <v>2308207.9256607299</v>
      </c>
      <c r="BN30" s="1">
        <v>3537483.3424648298</v>
      </c>
      <c r="BO30" s="1">
        <v>265780.410764153</v>
      </c>
      <c r="BP30" s="1">
        <v>1067443.43568723</v>
      </c>
      <c r="BQ30" s="1">
        <v>965512.74046382599</v>
      </c>
      <c r="BR30" s="1">
        <v>828922.505503439</v>
      </c>
      <c r="BS30" s="1">
        <v>93570.740237587204</v>
      </c>
      <c r="BT30" s="1">
        <v>29617.007119322701</v>
      </c>
      <c r="BU30" s="1">
        <v>51261.424265235</v>
      </c>
      <c r="BV30" s="1">
        <v>110267.295007568</v>
      </c>
      <c r="BW30" s="1">
        <v>8182.7017043475298</v>
      </c>
      <c r="BX30" s="1">
        <v>31728.907421789401</v>
      </c>
      <c r="BY30" s="1">
        <v>2126028.8458818998</v>
      </c>
      <c r="BZ30" s="1">
        <v>39558.9350787246</v>
      </c>
      <c r="CA30" s="1">
        <v>58613.422373654998</v>
      </c>
      <c r="CB30" s="1">
        <v>62810.503774062003</v>
      </c>
      <c r="CC30" s="1">
        <v>31625.270364109601</v>
      </c>
      <c r="CD30" s="1">
        <v>61953.487254747299</v>
      </c>
      <c r="CE30" s="1">
        <v>29874.827739565699</v>
      </c>
      <c r="CF30" s="1">
        <v>700564.67919220799</v>
      </c>
      <c r="CG30" s="1">
        <v>44904.6591097364</v>
      </c>
      <c r="CH30" s="1">
        <v>169364.87032895899</v>
      </c>
      <c r="CI30" s="1">
        <v>4574359.38006387</v>
      </c>
      <c r="CJ30" s="1">
        <v>119422.85046329501</v>
      </c>
      <c r="CK30" s="1">
        <v>70608.495404782603</v>
      </c>
      <c r="CL30" s="1">
        <v>115596.96778499801</v>
      </c>
      <c r="CM30" s="1">
        <v>3109768.2405486102</v>
      </c>
      <c r="CN30" s="1">
        <v>1387614.6124152699</v>
      </c>
      <c r="CO30" s="1">
        <v>12598216.6801758</v>
      </c>
      <c r="CP30" s="1">
        <v>133874.27139433101</v>
      </c>
      <c r="CQ30" s="1">
        <v>177392.50698256001</v>
      </c>
      <c r="CR30" s="1">
        <v>3158093.5332756401</v>
      </c>
      <c r="CS30" s="1">
        <v>2027514.2968677899</v>
      </c>
      <c r="CT30" s="1">
        <v>858822.22476045997</v>
      </c>
      <c r="CU30" s="1">
        <v>4157597.3245384898</v>
      </c>
      <c r="CV30" s="1">
        <v>7000056.4096945804</v>
      </c>
      <c r="CW30" s="1">
        <v>2251130.0215224498</v>
      </c>
      <c r="CX30" s="1">
        <v>907119.437530422</v>
      </c>
      <c r="CY30" s="1">
        <v>488504.51899558399</v>
      </c>
      <c r="CZ30" s="1">
        <v>1138320.1866643101</v>
      </c>
      <c r="DA30" s="1">
        <v>11360666.694456801</v>
      </c>
      <c r="DB30" s="1">
        <v>50957.182080415798</v>
      </c>
      <c r="DC30" s="1">
        <v>813374.62526356999</v>
      </c>
      <c r="DD30" s="1">
        <v>45264.474119319697</v>
      </c>
      <c r="DE30" s="1">
        <v>93774.8636325158</v>
      </c>
      <c r="DF30" s="1">
        <v>6447876.3905065097</v>
      </c>
      <c r="DG30" s="1">
        <v>113920.29704473101</v>
      </c>
      <c r="DH30" s="1">
        <v>680609.21085623105</v>
      </c>
      <c r="DI30" s="1">
        <v>1563068.77222479</v>
      </c>
      <c r="DJ30" s="1">
        <v>11980950.8450059</v>
      </c>
      <c r="DK30" s="1">
        <v>521484.43373176502</v>
      </c>
      <c r="DL30" s="1">
        <v>3970592.6847738302</v>
      </c>
      <c r="DM30" s="1">
        <v>1588552.1741467</v>
      </c>
      <c r="DN30" s="1">
        <v>141769.389003352</v>
      </c>
      <c r="DO30" s="1">
        <v>369721.99059977301</v>
      </c>
    </row>
    <row r="31" spans="1:119" x14ac:dyDescent="0.35">
      <c r="A31" s="9">
        <v>27</v>
      </c>
      <c r="B31" s="36" t="s">
        <v>1</v>
      </c>
      <c r="C31" s="1">
        <v>376104.42394286802</v>
      </c>
      <c r="D31" s="1">
        <v>117864.037732775</v>
      </c>
      <c r="E31" s="1">
        <v>184675.145012408</v>
      </c>
      <c r="F31" s="1">
        <v>348540.185388332</v>
      </c>
      <c r="G31" s="1">
        <v>314295.40548383101</v>
      </c>
      <c r="H31" s="1">
        <v>1517077.9239356699</v>
      </c>
      <c r="I31" s="1">
        <v>96241.701541385395</v>
      </c>
      <c r="J31" s="1">
        <v>264480.17976555199</v>
      </c>
      <c r="K31" s="1">
        <v>415948.28080767801</v>
      </c>
      <c r="L31" s="1">
        <v>342339.09553643601</v>
      </c>
      <c r="M31" s="1">
        <v>37744.967690429301</v>
      </c>
      <c r="N31" s="1">
        <v>943714.74894747895</v>
      </c>
      <c r="O31" s="1">
        <v>84700.677428927302</v>
      </c>
      <c r="P31" s="1">
        <v>186708.60933077199</v>
      </c>
      <c r="Q31" s="1">
        <v>211471.680911342</v>
      </c>
      <c r="R31" s="1">
        <v>144239.58581162</v>
      </c>
      <c r="S31" s="1">
        <v>227490.88209758</v>
      </c>
      <c r="T31" s="1">
        <v>25398.947840405901</v>
      </c>
      <c r="U31" s="1">
        <v>83904.504884948605</v>
      </c>
      <c r="V31" s="1">
        <v>313952.72696886503</v>
      </c>
      <c r="W31" s="1">
        <v>26731.3497846551</v>
      </c>
      <c r="X31" s="1">
        <v>2199731.5179457702</v>
      </c>
      <c r="Y31" s="1">
        <v>150588.629643564</v>
      </c>
      <c r="Z31" s="1">
        <v>132140.458992361</v>
      </c>
      <c r="AA31" s="1">
        <v>58081.520418715198</v>
      </c>
      <c r="AB31" s="1">
        <v>15270.6876136436</v>
      </c>
      <c r="AC31" s="1">
        <v>47218.227081636702</v>
      </c>
      <c r="AD31" s="1">
        <v>30322.0483958859</v>
      </c>
      <c r="AE31" s="1">
        <v>222284.12858350499</v>
      </c>
      <c r="AF31" s="1">
        <v>1532674.21640158</v>
      </c>
      <c r="AG31" s="1">
        <v>1518992.1372676799</v>
      </c>
      <c r="AH31" s="1">
        <v>1693313.65952163</v>
      </c>
      <c r="AI31" s="1">
        <v>559177.66862921196</v>
      </c>
      <c r="AJ31" s="1">
        <v>6796601.0105190603</v>
      </c>
      <c r="AK31" s="1">
        <v>16541973.345060701</v>
      </c>
      <c r="AL31" s="1">
        <v>54452096.229897</v>
      </c>
      <c r="AM31" s="1">
        <v>145162.919921981</v>
      </c>
      <c r="AN31" s="1">
        <v>11671665.415516</v>
      </c>
      <c r="AO31" s="1">
        <v>4204321.55126411</v>
      </c>
      <c r="AP31" s="1">
        <v>2538185.4534901101</v>
      </c>
      <c r="AQ31" s="1">
        <v>952067.42851578095</v>
      </c>
      <c r="AR31" s="1">
        <v>1162434.19604057</v>
      </c>
      <c r="AS31" s="1">
        <v>34143097.809767202</v>
      </c>
      <c r="AT31" s="1">
        <v>47258961.464588098</v>
      </c>
      <c r="AU31" s="1">
        <v>21936502.719442699</v>
      </c>
      <c r="AV31" s="1">
        <v>1733282.87874612</v>
      </c>
      <c r="AW31" s="1">
        <v>2737539.0273059099</v>
      </c>
      <c r="AX31" s="1">
        <v>3968150.6391307302</v>
      </c>
      <c r="AY31" s="1">
        <v>4814478.37230526</v>
      </c>
      <c r="AZ31" s="1">
        <v>1690448.4785256099</v>
      </c>
      <c r="BA31" s="1">
        <v>37706572.439404301</v>
      </c>
      <c r="BB31" s="1">
        <v>7388915.9853460602</v>
      </c>
      <c r="BC31" s="1">
        <v>92984.716925950896</v>
      </c>
      <c r="BD31" s="1">
        <v>677672.64662082796</v>
      </c>
      <c r="BE31" s="1">
        <v>189627.17268031501</v>
      </c>
      <c r="BF31" s="1">
        <v>7897601.8422107501</v>
      </c>
      <c r="BG31" s="1">
        <v>341436.60157975898</v>
      </c>
      <c r="BH31" s="1">
        <v>2527024.0162453302</v>
      </c>
      <c r="BI31" s="1">
        <v>70616.919316599495</v>
      </c>
      <c r="BJ31" s="1">
        <v>960315.01915546204</v>
      </c>
      <c r="BK31" s="1">
        <v>529709.12094531395</v>
      </c>
      <c r="BL31" s="1">
        <v>2911376.37199884</v>
      </c>
      <c r="BM31" s="1">
        <v>2795942.51146803</v>
      </c>
      <c r="BN31" s="1">
        <v>4697823.9591011899</v>
      </c>
      <c r="BO31" s="1">
        <v>435691.101886947</v>
      </c>
      <c r="BP31" s="1">
        <v>1375693.65667284</v>
      </c>
      <c r="BQ31" s="1">
        <v>1049060.1472275499</v>
      </c>
      <c r="BR31" s="1">
        <v>1175342.1926532499</v>
      </c>
      <c r="BS31" s="1">
        <v>168247.367452262</v>
      </c>
      <c r="BT31" s="1">
        <v>31526.302504979001</v>
      </c>
      <c r="BU31" s="1">
        <v>59171.317658197899</v>
      </c>
      <c r="BV31" s="1">
        <v>345144.77199835802</v>
      </c>
      <c r="BW31" s="1">
        <v>29908.692415010701</v>
      </c>
      <c r="BX31" s="1">
        <v>38471.340003501602</v>
      </c>
      <c r="BY31" s="1">
        <v>4641076.1499746898</v>
      </c>
      <c r="BZ31" s="1">
        <v>82623.734063652897</v>
      </c>
      <c r="CA31" s="1">
        <v>98415.893038127193</v>
      </c>
      <c r="CB31" s="1">
        <v>285670.57238746103</v>
      </c>
      <c r="CC31" s="1">
        <v>17772.574555716401</v>
      </c>
      <c r="CD31" s="1">
        <v>55067.1109575421</v>
      </c>
      <c r="CE31" s="1">
        <v>41028.661551867299</v>
      </c>
      <c r="CF31" s="1">
        <v>800023.74401703803</v>
      </c>
      <c r="CG31" s="1">
        <v>33822.081421828298</v>
      </c>
      <c r="CH31" s="1">
        <v>451630.16352534102</v>
      </c>
      <c r="CI31" s="1">
        <v>6936316.2501535201</v>
      </c>
      <c r="CJ31" s="1">
        <v>137355.13181179701</v>
      </c>
      <c r="CK31" s="1">
        <v>141389.51367268601</v>
      </c>
      <c r="CL31" s="1">
        <v>68972.4693417417</v>
      </c>
      <c r="CM31" s="1">
        <v>2898487.5613672002</v>
      </c>
      <c r="CN31" s="1">
        <v>1610092.1216847301</v>
      </c>
      <c r="CO31" s="1">
        <v>17454562.025536299</v>
      </c>
      <c r="CP31" s="1">
        <v>152285.44138824899</v>
      </c>
      <c r="CQ31" s="1">
        <v>262177.988334272</v>
      </c>
      <c r="CR31" s="1">
        <v>4408120.7232969003</v>
      </c>
      <c r="CS31" s="1">
        <v>1818790.3911250399</v>
      </c>
      <c r="CT31" s="1">
        <v>1117683.09294146</v>
      </c>
      <c r="CU31" s="1">
        <v>5614297.7951265099</v>
      </c>
      <c r="CV31" s="1">
        <v>7795739.2547610598</v>
      </c>
      <c r="CW31" s="1">
        <v>3480469.3799165799</v>
      </c>
      <c r="CX31" s="1">
        <v>1333666.9987419699</v>
      </c>
      <c r="CY31" s="1">
        <v>614067.68393797195</v>
      </c>
      <c r="CZ31" s="1">
        <v>1646992.0746329401</v>
      </c>
      <c r="DA31" s="1">
        <v>19298624.0183178</v>
      </c>
      <c r="DB31" s="1">
        <v>85697.4384197326</v>
      </c>
      <c r="DC31" s="1">
        <v>901140.26820145699</v>
      </c>
      <c r="DD31" s="1">
        <v>49489.940447906898</v>
      </c>
      <c r="DE31" s="1">
        <v>57378.3386258869</v>
      </c>
      <c r="DF31" s="1">
        <v>6152520.5271140896</v>
      </c>
      <c r="DG31" s="1">
        <v>118414.504749261</v>
      </c>
      <c r="DH31" s="1">
        <v>822237.11578671099</v>
      </c>
      <c r="DI31" s="1">
        <v>2145640.1625610902</v>
      </c>
      <c r="DJ31" s="1">
        <v>15100750.9410901</v>
      </c>
      <c r="DK31" s="1">
        <v>568020.82744271797</v>
      </c>
      <c r="DL31" s="1">
        <v>3802256.9950728999</v>
      </c>
      <c r="DM31" s="1">
        <v>1605899.0134107899</v>
      </c>
      <c r="DN31" s="1">
        <v>200186.566493488</v>
      </c>
      <c r="DO31" s="1">
        <v>521567.62144773302</v>
      </c>
    </row>
    <row r="32" spans="1:119" x14ac:dyDescent="0.35">
      <c r="A32" s="9">
        <v>28</v>
      </c>
      <c r="B32" s="36" t="s">
        <v>1</v>
      </c>
      <c r="C32" s="1">
        <v>328581.06396204501</v>
      </c>
      <c r="D32" s="1">
        <v>67424.980902949406</v>
      </c>
      <c r="E32" s="1">
        <v>154592.334509126</v>
      </c>
      <c r="F32" s="1">
        <v>264480.50544986699</v>
      </c>
      <c r="G32" s="1">
        <v>270912.79880643898</v>
      </c>
      <c r="H32" s="1">
        <v>1200689.62057832</v>
      </c>
      <c r="I32" s="1">
        <v>106069.392783969</v>
      </c>
      <c r="J32" s="1">
        <v>345484.84548039699</v>
      </c>
      <c r="K32" s="1">
        <v>464948.87748015299</v>
      </c>
      <c r="L32" s="1">
        <v>301103.39196064702</v>
      </c>
      <c r="M32" s="1">
        <v>18380.748043635402</v>
      </c>
      <c r="N32" s="1">
        <v>442873.95665977901</v>
      </c>
      <c r="O32" s="1">
        <v>55261.652820925097</v>
      </c>
      <c r="P32" s="1">
        <v>78072.335229938501</v>
      </c>
      <c r="Q32" s="1">
        <v>242361.87021856301</v>
      </c>
      <c r="R32" s="1">
        <v>123845.27419341401</v>
      </c>
      <c r="S32" s="1">
        <v>135821.19750698499</v>
      </c>
      <c r="T32" s="1">
        <v>21109.2517556653</v>
      </c>
      <c r="U32" s="1">
        <v>57296.072047599802</v>
      </c>
      <c r="V32" s="1">
        <v>248295.872880693</v>
      </c>
      <c r="W32" s="1">
        <v>18928.679528067099</v>
      </c>
      <c r="X32" s="1">
        <v>1699642.0989264301</v>
      </c>
      <c r="Y32" s="1">
        <v>88053.331904130406</v>
      </c>
      <c r="Z32" s="1">
        <v>85423.156225418395</v>
      </c>
      <c r="AA32" s="1">
        <v>66250.318070481793</v>
      </c>
      <c r="AB32" s="1">
        <v>21249.198286501301</v>
      </c>
      <c r="AC32" s="1">
        <v>40011.012659305699</v>
      </c>
      <c r="AD32" s="1">
        <v>28869.336145069799</v>
      </c>
      <c r="AE32" s="1">
        <v>160827.387723942</v>
      </c>
      <c r="AF32" s="1">
        <v>1640331.1069166199</v>
      </c>
      <c r="AG32" s="1">
        <v>2277424.9483797699</v>
      </c>
      <c r="AH32" s="1">
        <v>1945383.8956848399</v>
      </c>
      <c r="AI32" s="1">
        <v>845099.07565775805</v>
      </c>
      <c r="AJ32" s="1">
        <v>5436668.9465482598</v>
      </c>
      <c r="AK32" s="1">
        <v>13642368.453795999</v>
      </c>
      <c r="AL32" s="1">
        <v>52652094.075720496</v>
      </c>
      <c r="AM32" s="1">
        <v>101868.94958780101</v>
      </c>
      <c r="AN32" s="1">
        <v>10897518.8536373</v>
      </c>
      <c r="AO32" s="1">
        <v>3603488.3349746498</v>
      </c>
      <c r="AP32" s="1">
        <v>2643364.3017615099</v>
      </c>
      <c r="AQ32" s="1">
        <v>773744.44982508</v>
      </c>
      <c r="AR32" s="1">
        <v>1289574.7717971599</v>
      </c>
      <c r="AS32" s="1">
        <v>29450971.6187924</v>
      </c>
      <c r="AT32" s="1">
        <v>35328063.583389297</v>
      </c>
      <c r="AU32" s="1">
        <v>17906809.660317101</v>
      </c>
      <c r="AV32" s="1">
        <v>1402418.96695611</v>
      </c>
      <c r="AW32" s="1">
        <v>2370698.5085186502</v>
      </c>
      <c r="AX32" s="1">
        <v>2586967.8587025101</v>
      </c>
      <c r="AY32" s="1">
        <v>3028670.38603643</v>
      </c>
      <c r="AZ32" s="1">
        <v>1067014.8732848801</v>
      </c>
      <c r="BA32" s="1">
        <v>24404333.859266602</v>
      </c>
      <c r="BB32" s="1">
        <v>5162236.1467179703</v>
      </c>
      <c r="BC32" s="1">
        <v>100815.57589196</v>
      </c>
      <c r="BD32" s="1">
        <v>430707.97317886603</v>
      </c>
      <c r="BE32" s="1">
        <v>234641.23680335699</v>
      </c>
      <c r="BF32" s="1">
        <v>12181483.3410904</v>
      </c>
      <c r="BG32" s="1">
        <v>526524.27480291203</v>
      </c>
      <c r="BH32" s="1">
        <v>2566829.8897651401</v>
      </c>
      <c r="BI32" s="1">
        <v>55837.547513977603</v>
      </c>
      <c r="BJ32" s="1">
        <v>711436.78472902102</v>
      </c>
      <c r="BK32" s="1">
        <v>402068.445497434</v>
      </c>
      <c r="BL32" s="1">
        <v>2185616.4285235601</v>
      </c>
      <c r="BM32" s="1">
        <v>2118963.8471136801</v>
      </c>
      <c r="BN32" s="1">
        <v>2728717.7255470101</v>
      </c>
      <c r="BO32" s="1">
        <v>210092.92597041299</v>
      </c>
      <c r="BP32" s="1">
        <v>698664.01642750797</v>
      </c>
      <c r="BQ32" s="1">
        <v>835883.50110815</v>
      </c>
      <c r="BR32" s="1">
        <v>440178.17372403399</v>
      </c>
      <c r="BS32" s="1">
        <v>90990.136480858098</v>
      </c>
      <c r="BT32" s="1">
        <v>23144.2683206822</v>
      </c>
      <c r="BU32" s="1">
        <v>34224.796612821498</v>
      </c>
      <c r="BV32" s="1">
        <v>269187.33910299902</v>
      </c>
      <c r="BW32" s="1">
        <v>50072.878896095302</v>
      </c>
      <c r="BX32" s="1">
        <v>40943.085964170401</v>
      </c>
      <c r="BY32" s="1">
        <v>3098955.0545213399</v>
      </c>
      <c r="BZ32" s="1">
        <v>50989.347164150699</v>
      </c>
      <c r="CA32" s="1">
        <v>110975.797422394</v>
      </c>
      <c r="CB32" s="1">
        <v>130567.711624187</v>
      </c>
      <c r="CC32" s="1">
        <v>15959.8235608918</v>
      </c>
      <c r="CD32" s="1">
        <v>50174.906340359201</v>
      </c>
      <c r="CE32" s="1">
        <v>22829.6885253525</v>
      </c>
      <c r="CF32" s="1">
        <v>527174.05264766596</v>
      </c>
      <c r="CG32" s="1">
        <v>43283.294371582197</v>
      </c>
      <c r="CH32" s="1">
        <v>331362.73110933503</v>
      </c>
      <c r="CI32" s="1">
        <v>4067597.2648434201</v>
      </c>
      <c r="CJ32" s="1">
        <v>130760.93247739899</v>
      </c>
      <c r="CK32" s="1">
        <v>164797.48349754501</v>
      </c>
      <c r="CL32" s="1">
        <v>95053.482505468593</v>
      </c>
      <c r="CM32" s="1">
        <v>2734016.76772431</v>
      </c>
      <c r="CN32" s="1">
        <v>1292251.11609564</v>
      </c>
      <c r="CO32" s="1">
        <v>10641969.057898</v>
      </c>
      <c r="CP32" s="1">
        <v>155073.772966869</v>
      </c>
      <c r="CQ32" s="1">
        <v>212256.28984818899</v>
      </c>
      <c r="CR32" s="1">
        <v>3273700.9084321</v>
      </c>
      <c r="CS32" s="1">
        <v>1345248.9231674899</v>
      </c>
      <c r="CT32" s="1">
        <v>805626.67368849204</v>
      </c>
      <c r="CU32" s="1">
        <v>4660215.9088150002</v>
      </c>
      <c r="CV32" s="1">
        <v>4698657.3141076099</v>
      </c>
      <c r="CW32" s="1">
        <v>2193712.2103171102</v>
      </c>
      <c r="CX32" s="1">
        <v>1158890.20248954</v>
      </c>
      <c r="CY32" s="1">
        <v>368961.32772721502</v>
      </c>
      <c r="CZ32" s="1">
        <v>1754596.3227764999</v>
      </c>
      <c r="DA32" s="1">
        <v>11033373.6296289</v>
      </c>
      <c r="DB32" s="1">
        <v>85127.187321755206</v>
      </c>
      <c r="DC32" s="1">
        <v>562486.25770510803</v>
      </c>
      <c r="DD32" s="1">
        <v>49843.592975162697</v>
      </c>
      <c r="DE32" s="1">
        <v>66902.943154977795</v>
      </c>
      <c r="DF32" s="1">
        <v>5402461.1272680797</v>
      </c>
      <c r="DG32" s="1">
        <v>112401.61025023001</v>
      </c>
      <c r="DH32" s="1">
        <v>611878.34333828895</v>
      </c>
      <c r="DI32" s="1">
        <v>1212730.57025823</v>
      </c>
      <c r="DJ32" s="1">
        <v>9156915.5103708003</v>
      </c>
      <c r="DK32" s="1">
        <v>447725.20213567</v>
      </c>
      <c r="DL32" s="1">
        <v>3215962.9045329001</v>
      </c>
      <c r="DM32" s="1">
        <v>1492480.0895372301</v>
      </c>
      <c r="DN32" s="1">
        <v>154205.17498431899</v>
      </c>
      <c r="DO32" s="1">
        <v>419023.08143286197</v>
      </c>
    </row>
    <row r="33" spans="1:119" x14ac:dyDescent="0.35">
      <c r="A33" s="9">
        <v>38</v>
      </c>
      <c r="B33" s="36" t="s">
        <v>1</v>
      </c>
      <c r="C33" s="1">
        <v>304511.76603459101</v>
      </c>
      <c r="D33" s="1">
        <v>147612.50205657701</v>
      </c>
      <c r="E33" s="1">
        <v>334590.802956709</v>
      </c>
      <c r="F33" s="1">
        <v>365419.08469748602</v>
      </c>
      <c r="G33" s="1">
        <v>208869.42474515401</v>
      </c>
      <c r="H33" s="1">
        <v>986182.84995055501</v>
      </c>
      <c r="I33" s="1">
        <v>28450.481401003999</v>
      </c>
      <c r="J33" s="1">
        <v>142218.16730445999</v>
      </c>
      <c r="K33" s="1">
        <v>126463.283501535</v>
      </c>
      <c r="L33" s="1">
        <v>172430.69297895601</v>
      </c>
      <c r="M33" s="1">
        <v>45099.175682715198</v>
      </c>
      <c r="N33" s="1">
        <v>619423.68780984206</v>
      </c>
      <c r="O33" s="1">
        <v>10589.313502237799</v>
      </c>
      <c r="P33" s="1">
        <v>156811.036175249</v>
      </c>
      <c r="Q33" s="1">
        <v>219758.70415704101</v>
      </c>
      <c r="R33" s="1">
        <v>76387.709636563304</v>
      </c>
      <c r="S33" s="1">
        <v>70824.305968207103</v>
      </c>
      <c r="T33" s="1">
        <v>7281.99438303032</v>
      </c>
      <c r="U33" s="1">
        <v>53587.702475223101</v>
      </c>
      <c r="V33" s="1">
        <v>115383.13709902301</v>
      </c>
      <c r="W33" s="1">
        <v>14982.822243962801</v>
      </c>
      <c r="X33" s="1">
        <v>847817.38476396503</v>
      </c>
      <c r="Y33" s="1">
        <v>86453.093390459995</v>
      </c>
      <c r="Z33" s="1">
        <v>57071.633660714797</v>
      </c>
      <c r="AA33" s="1">
        <v>121658.194747708</v>
      </c>
      <c r="AB33" s="1">
        <v>11715.7909910077</v>
      </c>
      <c r="AC33" s="1">
        <v>49997.047861436098</v>
      </c>
      <c r="AD33" s="1">
        <v>29915.752895164002</v>
      </c>
      <c r="AE33" s="1">
        <v>229802.50811528799</v>
      </c>
      <c r="AF33" s="1">
        <v>581362.46756056498</v>
      </c>
      <c r="AG33" s="1">
        <v>990168.51771014696</v>
      </c>
      <c r="AH33" s="1">
        <v>1196252.8939080799</v>
      </c>
      <c r="AI33" s="1">
        <v>380409.234796106</v>
      </c>
      <c r="AJ33" s="1">
        <v>5625209.6901465598</v>
      </c>
      <c r="AK33" s="1">
        <v>17035001.4302173</v>
      </c>
      <c r="AL33" s="1">
        <v>24569254.599087998</v>
      </c>
      <c r="AM33" s="1">
        <v>108865.11668280599</v>
      </c>
      <c r="AN33" s="1">
        <v>9128607.8514167797</v>
      </c>
      <c r="AO33" s="1">
        <v>2447461.4330186802</v>
      </c>
      <c r="AP33" s="1">
        <v>2664723.2325023799</v>
      </c>
      <c r="AQ33" s="1">
        <v>540079.617562567</v>
      </c>
      <c r="AR33" s="1">
        <v>729321.72767717903</v>
      </c>
      <c r="AS33" s="1">
        <v>16156927.2176448</v>
      </c>
      <c r="AT33" s="1">
        <v>29960586.4602376</v>
      </c>
      <c r="AU33" s="1">
        <v>8541581.6068069395</v>
      </c>
      <c r="AV33" s="1">
        <v>1146142.38996018</v>
      </c>
      <c r="AW33" s="1">
        <v>1704939.54980146</v>
      </c>
      <c r="AX33" s="1">
        <v>1682540.2434761201</v>
      </c>
      <c r="AY33" s="1">
        <v>2374776.8202283699</v>
      </c>
      <c r="AZ33" s="1">
        <v>716836.51807986805</v>
      </c>
      <c r="BA33" s="1">
        <v>25080038.282721002</v>
      </c>
      <c r="BB33" s="1">
        <v>2968558.2632559701</v>
      </c>
      <c r="BC33" s="1">
        <v>52981.753784348002</v>
      </c>
      <c r="BD33" s="1">
        <v>389711.68765439902</v>
      </c>
      <c r="BE33" s="1">
        <v>151256.73527270599</v>
      </c>
      <c r="BF33" s="1">
        <v>8649583.3612581398</v>
      </c>
      <c r="BG33" s="1">
        <v>189875.965219084</v>
      </c>
      <c r="BH33" s="1">
        <v>893125.77472562995</v>
      </c>
      <c r="BI33" s="1">
        <v>28844.2047571812</v>
      </c>
      <c r="BJ33" s="1">
        <v>369904.91403739102</v>
      </c>
      <c r="BK33" s="1">
        <v>398722.07787024201</v>
      </c>
      <c r="BL33" s="1">
        <v>1706176.28375485</v>
      </c>
      <c r="BM33" s="1">
        <v>1630347.62332338</v>
      </c>
      <c r="BN33" s="1">
        <v>1929416.4683880899</v>
      </c>
      <c r="BO33" s="1">
        <v>216002.512317377</v>
      </c>
      <c r="BP33" s="1">
        <v>485804.73576516099</v>
      </c>
      <c r="BQ33" s="1">
        <v>508682.00969548099</v>
      </c>
      <c r="BR33" s="1">
        <v>542432.4346562</v>
      </c>
      <c r="BS33" s="1">
        <v>59564.559235994398</v>
      </c>
      <c r="BT33" s="1">
        <v>25688.6506514258</v>
      </c>
      <c r="BU33" s="1">
        <v>98146.891190488604</v>
      </c>
      <c r="BV33" s="1">
        <v>164774.10984964299</v>
      </c>
      <c r="BW33" s="1">
        <v>29152.524886584</v>
      </c>
      <c r="BX33" s="1">
        <v>23838.157161028801</v>
      </c>
      <c r="BY33" s="1">
        <v>3017832.9449443799</v>
      </c>
      <c r="BZ33" s="1">
        <v>55013.993311106198</v>
      </c>
      <c r="CA33" s="1">
        <v>37437.442289348997</v>
      </c>
      <c r="CB33" s="1">
        <v>81044.3370311076</v>
      </c>
      <c r="CC33" s="1">
        <v>17942.347651669999</v>
      </c>
      <c r="CD33" s="1">
        <v>34002.427793363997</v>
      </c>
      <c r="CE33" s="1">
        <v>16866.476990221101</v>
      </c>
      <c r="CF33" s="1">
        <v>534936.83847096399</v>
      </c>
      <c r="CG33" s="1">
        <v>24129.902152320199</v>
      </c>
      <c r="CH33" s="1">
        <v>206913.192571892</v>
      </c>
      <c r="CI33" s="1">
        <v>3267992.6032970902</v>
      </c>
      <c r="CJ33" s="1">
        <v>84391.349875944506</v>
      </c>
      <c r="CK33" s="1">
        <v>158078.174083363</v>
      </c>
      <c r="CL33" s="1">
        <v>28131.174766655298</v>
      </c>
      <c r="CM33" s="1">
        <v>1523826.9326839</v>
      </c>
      <c r="CN33" s="1">
        <v>911381.20942842204</v>
      </c>
      <c r="CO33" s="1">
        <v>11001130.6872657</v>
      </c>
      <c r="CP33" s="1">
        <v>95566.153341064201</v>
      </c>
      <c r="CQ33" s="1">
        <v>121611.574672722</v>
      </c>
      <c r="CR33" s="1">
        <v>2104308.9923955202</v>
      </c>
      <c r="CS33" s="1">
        <v>1679680.8975259999</v>
      </c>
      <c r="CT33" s="1">
        <v>456960.35287847801</v>
      </c>
      <c r="CU33" s="1">
        <v>3455205.76911262</v>
      </c>
      <c r="CV33" s="1">
        <v>3607673.2068854901</v>
      </c>
      <c r="CW33" s="1">
        <v>1638521.89040043</v>
      </c>
      <c r="CX33" s="1">
        <v>565607.11109545396</v>
      </c>
      <c r="CY33" s="1">
        <v>289419.35635011399</v>
      </c>
      <c r="CZ33" s="1">
        <v>980347.41422485595</v>
      </c>
      <c r="DA33" s="1">
        <v>12918488.0487857</v>
      </c>
      <c r="DB33" s="1">
        <v>41668.889496538097</v>
      </c>
      <c r="DC33" s="1">
        <v>918679.33005429094</v>
      </c>
      <c r="DD33" s="1">
        <v>39590.431477767597</v>
      </c>
      <c r="DE33" s="1">
        <v>35241.344563436498</v>
      </c>
      <c r="DF33" s="1">
        <v>5694562.7618580498</v>
      </c>
      <c r="DG33" s="1">
        <v>103392.474475483</v>
      </c>
      <c r="DH33" s="1">
        <v>776808.57666228199</v>
      </c>
      <c r="DI33" s="1">
        <v>748926.37457512796</v>
      </c>
      <c r="DJ33" s="1">
        <v>10777452.9309041</v>
      </c>
      <c r="DK33" s="1">
        <v>312309.16232602298</v>
      </c>
      <c r="DL33" s="1">
        <v>4018731.34261763</v>
      </c>
      <c r="DM33" s="1">
        <v>1194037.65563302</v>
      </c>
      <c r="DN33" s="1">
        <v>88074.672892875693</v>
      </c>
      <c r="DO33" s="1">
        <v>260951.58390202001</v>
      </c>
    </row>
    <row r="34" spans="1:119" x14ac:dyDescent="0.35">
      <c r="A34" s="9">
        <v>39</v>
      </c>
      <c r="B34" s="36" t="s">
        <v>1</v>
      </c>
      <c r="C34" s="1">
        <v>447524.63131294399</v>
      </c>
      <c r="D34" s="1">
        <v>99798.149375674795</v>
      </c>
      <c r="E34" s="1">
        <v>183065.732462988</v>
      </c>
      <c r="F34" s="1">
        <v>264170.99740870303</v>
      </c>
      <c r="G34" s="1">
        <v>264365.67475329997</v>
      </c>
      <c r="H34" s="1">
        <v>1247955.20336938</v>
      </c>
      <c r="I34" s="1">
        <v>114284.449470059</v>
      </c>
      <c r="J34" s="1">
        <v>341914.80145707802</v>
      </c>
      <c r="K34" s="1">
        <v>319552.14946983499</v>
      </c>
      <c r="L34" s="1">
        <v>257207.974364008</v>
      </c>
      <c r="M34" s="1">
        <v>34580.302529523098</v>
      </c>
      <c r="N34" s="1">
        <v>644660.44820067601</v>
      </c>
      <c r="O34" s="1">
        <v>85616.876762158106</v>
      </c>
      <c r="P34" s="1">
        <v>172239.66511872801</v>
      </c>
      <c r="Q34" s="1">
        <v>136652.707087016</v>
      </c>
      <c r="R34" s="1">
        <v>133394.870057897</v>
      </c>
      <c r="S34" s="1">
        <v>215084.13398934799</v>
      </c>
      <c r="T34" s="1">
        <v>26359.742953430799</v>
      </c>
      <c r="U34" s="1">
        <v>63880.361600724398</v>
      </c>
      <c r="V34" s="1">
        <v>107342.684621924</v>
      </c>
      <c r="W34" s="1">
        <v>8591.5745346397907</v>
      </c>
      <c r="X34" s="1">
        <v>526013.99634718394</v>
      </c>
      <c r="Y34" s="1">
        <v>42790.532922678198</v>
      </c>
      <c r="Z34" s="1">
        <v>32595.4914654983</v>
      </c>
      <c r="AA34" s="1">
        <v>81495.0470101026</v>
      </c>
      <c r="AB34" s="1">
        <v>10508.8106588023</v>
      </c>
      <c r="AC34" s="1">
        <v>36217.1199839767</v>
      </c>
      <c r="AD34" s="1">
        <v>22369.3425844097</v>
      </c>
      <c r="AE34" s="1">
        <v>202964.19167096799</v>
      </c>
      <c r="AF34" s="1">
        <v>579421.40928715898</v>
      </c>
      <c r="AG34" s="1">
        <v>1324950.8160677201</v>
      </c>
      <c r="AH34" s="1">
        <v>1724976.3263530701</v>
      </c>
      <c r="AI34" s="1">
        <v>551321.66686496499</v>
      </c>
      <c r="AJ34" s="1">
        <v>7239975.4915306196</v>
      </c>
      <c r="AK34" s="1">
        <v>17711034.988223501</v>
      </c>
      <c r="AL34" s="1">
        <v>26540828.331222899</v>
      </c>
      <c r="AM34" s="1">
        <v>141038.56385069</v>
      </c>
      <c r="AN34" s="1">
        <v>10166271.288164901</v>
      </c>
      <c r="AO34" s="1">
        <v>2224342.33320441</v>
      </c>
      <c r="AP34" s="1">
        <v>2283728.4545449698</v>
      </c>
      <c r="AQ34" s="1">
        <v>559062.62562561</v>
      </c>
      <c r="AR34" s="1">
        <v>1194851.0862958501</v>
      </c>
      <c r="AS34" s="1">
        <v>30519246.541986901</v>
      </c>
      <c r="AT34" s="1">
        <v>47350331.856224298</v>
      </c>
      <c r="AU34" s="1">
        <v>11758247.169328099</v>
      </c>
      <c r="AV34" s="1">
        <v>1509642.7833692301</v>
      </c>
      <c r="AW34" s="1">
        <v>3001107.7640154902</v>
      </c>
      <c r="AX34" s="1">
        <v>2140407.0297466302</v>
      </c>
      <c r="AY34" s="1">
        <v>3159922.33452455</v>
      </c>
      <c r="AZ34" s="1">
        <v>849051.33531484602</v>
      </c>
      <c r="BA34" s="1">
        <v>24746762.654333699</v>
      </c>
      <c r="BB34" s="1">
        <v>4362434.2541637896</v>
      </c>
      <c r="BC34" s="1">
        <v>99781.589569082804</v>
      </c>
      <c r="BD34" s="1">
        <v>261604.882450228</v>
      </c>
      <c r="BE34" s="1">
        <v>172362.19857987601</v>
      </c>
      <c r="BF34" s="1">
        <v>5136153.6649731603</v>
      </c>
      <c r="BG34" s="1">
        <v>278461.53239491401</v>
      </c>
      <c r="BH34" s="1">
        <v>1246715.8691225101</v>
      </c>
      <c r="BI34" s="1">
        <v>47132.0230978779</v>
      </c>
      <c r="BJ34" s="1">
        <v>514730.00269221398</v>
      </c>
      <c r="BK34" s="1">
        <v>480093.83338993503</v>
      </c>
      <c r="BL34" s="1">
        <v>2790053.8766307598</v>
      </c>
      <c r="BM34" s="1">
        <v>2855613.9828498298</v>
      </c>
      <c r="BN34" s="1">
        <v>4300636.7756008096</v>
      </c>
      <c r="BO34" s="1">
        <v>180016.81756197699</v>
      </c>
      <c r="BP34" s="1">
        <v>1120312.6354348599</v>
      </c>
      <c r="BQ34" s="1">
        <v>958176.25600214896</v>
      </c>
      <c r="BR34" s="1">
        <v>1406712.81177935</v>
      </c>
      <c r="BS34" s="1">
        <v>153813.98804884299</v>
      </c>
      <c r="BT34" s="1">
        <v>44146.694767463101</v>
      </c>
      <c r="BU34" s="1">
        <v>27716.038637465001</v>
      </c>
      <c r="BV34" s="1">
        <v>270424.09236681001</v>
      </c>
      <c r="BW34" s="1">
        <v>15587.481118724099</v>
      </c>
      <c r="BX34" s="1">
        <v>36448.630587812098</v>
      </c>
      <c r="BY34" s="1">
        <v>3814520.5300984001</v>
      </c>
      <c r="BZ34" s="1">
        <v>115972.800659015</v>
      </c>
      <c r="CA34" s="1">
        <v>66784.410880706404</v>
      </c>
      <c r="CB34" s="1">
        <v>267256.58631351503</v>
      </c>
      <c r="CC34" s="1">
        <v>19832.690805357401</v>
      </c>
      <c r="CD34" s="1">
        <v>34747.745910277903</v>
      </c>
      <c r="CE34" s="1">
        <v>38806.608446669401</v>
      </c>
      <c r="CF34" s="1">
        <v>907426.98231030605</v>
      </c>
      <c r="CG34" s="1">
        <v>38776.917809116399</v>
      </c>
      <c r="CH34" s="1">
        <v>246515.10826092199</v>
      </c>
      <c r="CI34" s="1">
        <v>4361871.1366480999</v>
      </c>
      <c r="CJ34" s="1">
        <v>131687.204290558</v>
      </c>
      <c r="CK34" s="1">
        <v>155806.38404044599</v>
      </c>
      <c r="CL34" s="1">
        <v>45582.487240336101</v>
      </c>
      <c r="CM34" s="1">
        <v>2575540.41490957</v>
      </c>
      <c r="CN34" s="1">
        <v>1598751.0970029701</v>
      </c>
      <c r="CO34" s="1">
        <v>16713443.8878175</v>
      </c>
      <c r="CP34" s="1">
        <v>149544.17675700501</v>
      </c>
      <c r="CQ34" s="1">
        <v>251998.623007396</v>
      </c>
      <c r="CR34" s="1">
        <v>4289089.5132421497</v>
      </c>
      <c r="CS34" s="1">
        <v>2645327.1230730601</v>
      </c>
      <c r="CT34" s="1">
        <v>1052154.0043055799</v>
      </c>
      <c r="CU34" s="1">
        <v>6092620.4371012999</v>
      </c>
      <c r="CV34" s="1">
        <v>7947363.9083662899</v>
      </c>
      <c r="CW34" s="1">
        <v>3238851.8676033998</v>
      </c>
      <c r="CX34" s="1">
        <v>1491821.9164321299</v>
      </c>
      <c r="CY34" s="1">
        <v>641351.32782532298</v>
      </c>
      <c r="CZ34" s="1">
        <v>1917622.69923089</v>
      </c>
      <c r="DA34" s="1">
        <v>22756479.052790798</v>
      </c>
      <c r="DB34" s="1">
        <v>71953.822662549399</v>
      </c>
      <c r="DC34" s="1">
        <v>898767.67390705796</v>
      </c>
      <c r="DD34" s="1">
        <v>51319.370583388802</v>
      </c>
      <c r="DE34" s="1">
        <v>49277.421996823403</v>
      </c>
      <c r="DF34" s="1">
        <v>7043248.1569871902</v>
      </c>
      <c r="DG34" s="1">
        <v>131398.845237437</v>
      </c>
      <c r="DH34" s="1">
        <v>852998.562704204</v>
      </c>
      <c r="DI34" s="1">
        <v>2051090.5110376701</v>
      </c>
      <c r="DJ34" s="1">
        <v>20030676.779066201</v>
      </c>
      <c r="DK34" s="1">
        <v>740707.10782786005</v>
      </c>
      <c r="DL34" s="1">
        <v>5216927.1147550102</v>
      </c>
      <c r="DM34" s="1">
        <v>1389947.2486680399</v>
      </c>
      <c r="DN34" s="1">
        <v>175657.41786378401</v>
      </c>
      <c r="DO34" s="1">
        <v>550321.20431223302</v>
      </c>
    </row>
    <row r="35" spans="1:119" x14ac:dyDescent="0.35">
      <c r="A35" s="9">
        <v>49</v>
      </c>
      <c r="B35" s="36" t="s">
        <v>1</v>
      </c>
      <c r="C35" s="1">
        <v>277232.10337588098</v>
      </c>
      <c r="D35" s="1">
        <v>90041.279460621299</v>
      </c>
      <c r="E35" s="1">
        <v>159640.343580271</v>
      </c>
      <c r="F35" s="1">
        <v>271572.328525419</v>
      </c>
      <c r="G35" s="1">
        <v>262521.09224969498</v>
      </c>
      <c r="H35" s="1">
        <v>928586.54130176501</v>
      </c>
      <c r="I35" s="1">
        <v>72745.360473140798</v>
      </c>
      <c r="J35" s="1">
        <v>190926.47559909499</v>
      </c>
      <c r="K35" s="1">
        <v>273598.708909437</v>
      </c>
      <c r="L35" s="1">
        <v>245029.37948393801</v>
      </c>
      <c r="M35" s="1">
        <v>28825.495189709301</v>
      </c>
      <c r="N35" s="1">
        <v>428593.22991830303</v>
      </c>
      <c r="O35" s="1">
        <v>54263.734484288601</v>
      </c>
      <c r="P35" s="1">
        <v>107254.956116349</v>
      </c>
      <c r="Q35" s="1">
        <v>194314.99928974101</v>
      </c>
      <c r="R35" s="1">
        <v>116410.088657709</v>
      </c>
      <c r="S35" s="1">
        <v>129224.011045379</v>
      </c>
      <c r="T35" s="1">
        <v>20782.5595693787</v>
      </c>
      <c r="U35" s="1">
        <v>37474.388952684902</v>
      </c>
      <c r="V35" s="1">
        <v>224116.29121626599</v>
      </c>
      <c r="W35" s="1">
        <v>13800.4556461334</v>
      </c>
      <c r="X35" s="1">
        <v>1657701.47213184</v>
      </c>
      <c r="Y35" s="1">
        <v>88199.956838625701</v>
      </c>
      <c r="Z35" s="1">
        <v>61560.675619012101</v>
      </c>
      <c r="AA35" s="1">
        <v>63082.698650878301</v>
      </c>
      <c r="AB35" s="1">
        <v>20163.291040889399</v>
      </c>
      <c r="AC35" s="1">
        <v>39338.663542649403</v>
      </c>
      <c r="AD35" s="1">
        <v>38012.120140070401</v>
      </c>
      <c r="AE35" s="1">
        <v>230333.339350708</v>
      </c>
      <c r="AF35" s="1">
        <v>675486.54555056803</v>
      </c>
      <c r="AG35" s="1">
        <v>1493672.34400873</v>
      </c>
      <c r="AH35" s="1">
        <v>1701531.8702280901</v>
      </c>
      <c r="AI35" s="1">
        <v>580623.70410749305</v>
      </c>
      <c r="AJ35" s="1">
        <v>4169970.6673585898</v>
      </c>
      <c r="AK35" s="1">
        <v>16376343.9170902</v>
      </c>
      <c r="AL35" s="1">
        <v>48296819.235761397</v>
      </c>
      <c r="AM35" s="1">
        <v>107215.636798473</v>
      </c>
      <c r="AN35" s="1">
        <v>9732081.0734770298</v>
      </c>
      <c r="AO35" s="1">
        <v>2645411.1390834702</v>
      </c>
      <c r="AP35" s="1">
        <v>3823492.5099002598</v>
      </c>
      <c r="AQ35" s="1">
        <v>908049.39389166096</v>
      </c>
      <c r="AR35" s="1">
        <v>974504.212652268</v>
      </c>
      <c r="AS35" s="1">
        <v>20417895.514852099</v>
      </c>
      <c r="AT35" s="1">
        <v>37481436.819707103</v>
      </c>
      <c r="AU35" s="1">
        <v>13040734.115793001</v>
      </c>
      <c r="AV35" s="1">
        <v>1498043.02306987</v>
      </c>
      <c r="AW35" s="1">
        <v>1969222.07172801</v>
      </c>
      <c r="AX35" s="1">
        <v>1801929.22707439</v>
      </c>
      <c r="AY35" s="1">
        <v>3295018.5880016</v>
      </c>
      <c r="AZ35" s="1">
        <v>594992.89893269795</v>
      </c>
      <c r="BA35" s="1">
        <v>29016680.620514501</v>
      </c>
      <c r="BB35" s="1">
        <v>6974981.0927974097</v>
      </c>
      <c r="BC35" s="1">
        <v>68195.998737681599</v>
      </c>
      <c r="BD35" s="1">
        <v>431813.85810392897</v>
      </c>
      <c r="BE35" s="1">
        <v>117537.25724765701</v>
      </c>
      <c r="BF35" s="1">
        <v>8159897.7080408502</v>
      </c>
      <c r="BG35" s="1">
        <v>386128.518212069</v>
      </c>
      <c r="BH35" s="1">
        <v>1797316.4366289999</v>
      </c>
      <c r="BI35" s="1">
        <v>37640.022098760499</v>
      </c>
      <c r="BJ35" s="1">
        <v>397289.21920173801</v>
      </c>
      <c r="BK35" s="1">
        <v>308489.20880853402</v>
      </c>
      <c r="BL35" s="1">
        <v>2163463.1692324802</v>
      </c>
      <c r="BM35" s="1">
        <v>2125697.9609765802</v>
      </c>
      <c r="BN35" s="1">
        <v>4002820.7524876799</v>
      </c>
      <c r="BO35" s="1">
        <v>235357.762909588</v>
      </c>
      <c r="BP35" s="1">
        <v>673213.78621797997</v>
      </c>
      <c r="BQ35" s="1">
        <v>778622.80320333596</v>
      </c>
      <c r="BR35" s="1">
        <v>679745.06392994605</v>
      </c>
      <c r="BS35" s="1">
        <v>124514.86662908</v>
      </c>
      <c r="BT35" s="1">
        <v>25231.014223489201</v>
      </c>
      <c r="BU35" s="1">
        <v>14324.0239507524</v>
      </c>
      <c r="BV35" s="1">
        <v>185607.70380896801</v>
      </c>
      <c r="BW35" s="1">
        <v>14805.365286362599</v>
      </c>
      <c r="BX35" s="1">
        <v>28264.0159375697</v>
      </c>
      <c r="BY35" s="1">
        <v>2888079.3509182301</v>
      </c>
      <c r="BZ35" s="1">
        <v>93413.5110799338</v>
      </c>
      <c r="CA35" s="1">
        <v>71041.521153018795</v>
      </c>
      <c r="CB35" s="1">
        <v>134772.76087988599</v>
      </c>
      <c r="CC35" s="1">
        <v>10371.5172760567</v>
      </c>
      <c r="CD35" s="1">
        <v>33589.835442453099</v>
      </c>
      <c r="CE35" s="1">
        <v>20989.287230526301</v>
      </c>
      <c r="CF35" s="1">
        <v>630244.67352943798</v>
      </c>
      <c r="CG35" s="1">
        <v>31539.920560892999</v>
      </c>
      <c r="CH35" s="1">
        <v>283864.93244248501</v>
      </c>
      <c r="CI35" s="1">
        <v>4215059.0888597798</v>
      </c>
      <c r="CJ35" s="1">
        <v>94124.465710629898</v>
      </c>
      <c r="CK35" s="1">
        <v>118697.152490238</v>
      </c>
      <c r="CL35" s="1">
        <v>61099.588570794302</v>
      </c>
      <c r="CM35" s="1">
        <v>2612259.2904193001</v>
      </c>
      <c r="CN35" s="1">
        <v>1086425.5460784901</v>
      </c>
      <c r="CO35" s="1">
        <v>11460957.160830799</v>
      </c>
      <c r="CP35" s="1">
        <v>123432.538829959</v>
      </c>
      <c r="CQ35" s="1">
        <v>175422.89187486199</v>
      </c>
      <c r="CR35" s="1">
        <v>2220323.3643793399</v>
      </c>
      <c r="CS35" s="1">
        <v>1986660.8939793799</v>
      </c>
      <c r="CT35" s="1">
        <v>617854.26959285699</v>
      </c>
      <c r="CU35" s="1">
        <v>3649436.3736851402</v>
      </c>
      <c r="CV35" s="1">
        <v>4872332.5222926401</v>
      </c>
      <c r="CW35" s="1">
        <v>1825490.1582583</v>
      </c>
      <c r="CX35" s="1">
        <v>952563.27189573005</v>
      </c>
      <c r="CY35" s="1">
        <v>339442.41525942599</v>
      </c>
      <c r="CZ35" s="1">
        <v>1188569.9214291801</v>
      </c>
      <c r="DA35" s="1">
        <v>11251921.953159301</v>
      </c>
      <c r="DB35" s="1">
        <v>46789.702314194503</v>
      </c>
      <c r="DC35" s="1">
        <v>856687.501503843</v>
      </c>
      <c r="DD35" s="1">
        <v>45972.859602138298</v>
      </c>
      <c r="DE35" s="1">
        <v>83112.614614483799</v>
      </c>
      <c r="DF35" s="1">
        <v>9057000.1188768595</v>
      </c>
      <c r="DG35" s="1">
        <v>168185.28455742399</v>
      </c>
      <c r="DH35" s="1">
        <v>726786.08185628406</v>
      </c>
      <c r="DI35" s="1">
        <v>1162777.1867373299</v>
      </c>
      <c r="DJ35" s="1">
        <v>12409453.462931501</v>
      </c>
      <c r="DK35" s="1">
        <v>378665.27575261</v>
      </c>
      <c r="DL35" s="1">
        <v>5375292.5803093202</v>
      </c>
      <c r="DM35" s="1">
        <v>1342138.6194639299</v>
      </c>
      <c r="DN35" s="1">
        <v>147627.49943825099</v>
      </c>
      <c r="DO35" s="1">
        <v>337458.37401123601</v>
      </c>
    </row>
    <row r="36" spans="1:119" x14ac:dyDescent="0.35">
      <c r="A36" s="9">
        <v>59</v>
      </c>
      <c r="B36" s="36" t="s">
        <v>1</v>
      </c>
      <c r="C36" s="1">
        <v>268146.81629201298</v>
      </c>
      <c r="D36" s="1">
        <v>56680.295137756599</v>
      </c>
      <c r="E36" s="1">
        <v>128317.968646651</v>
      </c>
      <c r="F36" s="1">
        <v>253600.60787658201</v>
      </c>
      <c r="G36" s="1">
        <v>245360.597118048</v>
      </c>
      <c r="H36" s="1">
        <v>993896.26213050995</v>
      </c>
      <c r="I36" s="1">
        <v>81289.004013795493</v>
      </c>
      <c r="J36" s="1">
        <v>326424.40937774</v>
      </c>
      <c r="K36" s="1">
        <v>362027.28169580502</v>
      </c>
      <c r="L36" s="1">
        <v>222013.25592187399</v>
      </c>
      <c r="M36" s="1">
        <v>15863.5291198865</v>
      </c>
      <c r="N36" s="1">
        <v>417529.299179175</v>
      </c>
      <c r="O36" s="1">
        <v>30685.4918318745</v>
      </c>
      <c r="P36" s="1">
        <v>68988.825433718201</v>
      </c>
      <c r="Q36" s="1">
        <v>148758.14337480499</v>
      </c>
      <c r="R36" s="1">
        <v>123845.79947221901</v>
      </c>
      <c r="S36" s="1">
        <v>138428.03426270001</v>
      </c>
      <c r="T36" s="1">
        <v>21648.814319554</v>
      </c>
      <c r="U36" s="1">
        <v>54648.583839351602</v>
      </c>
      <c r="V36" s="1">
        <v>189930.57032346301</v>
      </c>
      <c r="W36" s="1">
        <v>13400.0791355033</v>
      </c>
      <c r="X36" s="1">
        <v>1260874.80409101</v>
      </c>
      <c r="Y36" s="1">
        <v>68234.133156832497</v>
      </c>
      <c r="Z36" s="1">
        <v>65222.532187859397</v>
      </c>
      <c r="AA36" s="1">
        <v>35671.434289596102</v>
      </c>
      <c r="AB36" s="1">
        <v>12894.1685877499</v>
      </c>
      <c r="AC36" s="1">
        <v>37933.168319889402</v>
      </c>
      <c r="AD36" s="1">
        <v>18944.571719101899</v>
      </c>
      <c r="AE36" s="1">
        <v>179663.68593849801</v>
      </c>
      <c r="AF36" s="1">
        <v>811450.77223790798</v>
      </c>
      <c r="AG36" s="1">
        <v>1587322.76524174</v>
      </c>
      <c r="AH36" s="1">
        <v>1480759.9431791899</v>
      </c>
      <c r="AI36" s="1">
        <v>654347.50761863904</v>
      </c>
      <c r="AJ36" s="1">
        <v>5346251.4678901304</v>
      </c>
      <c r="AK36" s="1">
        <v>11861428.1312526</v>
      </c>
      <c r="AL36" s="1">
        <v>37390465.782175802</v>
      </c>
      <c r="AM36" s="1">
        <v>102966.468010064</v>
      </c>
      <c r="AN36" s="1">
        <v>9021312.5651276</v>
      </c>
      <c r="AO36" s="1">
        <v>2750507.2869241298</v>
      </c>
      <c r="AP36" s="1">
        <v>2278589.3372438699</v>
      </c>
      <c r="AQ36" s="1">
        <v>663432.96333605901</v>
      </c>
      <c r="AR36" s="1">
        <v>1197036.3898312401</v>
      </c>
      <c r="AS36" s="1">
        <v>25529596.2364236</v>
      </c>
      <c r="AT36" s="1">
        <v>32195578.8554461</v>
      </c>
      <c r="AU36" s="1">
        <v>15458814.587969899</v>
      </c>
      <c r="AV36" s="1">
        <v>1222502.0200577599</v>
      </c>
      <c r="AW36" s="1">
        <v>2254780.66178879</v>
      </c>
      <c r="AX36" s="1">
        <v>2363903.4981662598</v>
      </c>
      <c r="AY36" s="1">
        <v>2755742.7668454698</v>
      </c>
      <c r="AZ36" s="1">
        <v>937012.39588362898</v>
      </c>
      <c r="BA36" s="1">
        <v>19641878.768954501</v>
      </c>
      <c r="BB36" s="1">
        <v>5169086.9528816203</v>
      </c>
      <c r="BC36" s="1">
        <v>91907.299161134404</v>
      </c>
      <c r="BD36" s="1">
        <v>393103.81909746199</v>
      </c>
      <c r="BE36" s="1">
        <v>189356.65752241199</v>
      </c>
      <c r="BF36" s="1">
        <v>6427182.2845198</v>
      </c>
      <c r="BG36" s="1">
        <v>354407.89180234697</v>
      </c>
      <c r="BH36" s="1">
        <v>1810785.46742862</v>
      </c>
      <c r="BI36" s="1">
        <v>58382.296262924297</v>
      </c>
      <c r="BJ36" s="1">
        <v>609572.45600226999</v>
      </c>
      <c r="BK36" s="1">
        <v>394434.61762998201</v>
      </c>
      <c r="BL36" s="1">
        <v>2248274.73839792</v>
      </c>
      <c r="BM36" s="1">
        <v>2190728.4678224102</v>
      </c>
      <c r="BN36" s="1">
        <v>2917225.4789350601</v>
      </c>
      <c r="BO36" s="1">
        <v>235437.38671215501</v>
      </c>
      <c r="BP36" s="1">
        <v>689638.34075558698</v>
      </c>
      <c r="BQ36" s="1">
        <v>842656.39865710796</v>
      </c>
      <c r="BR36" s="1">
        <v>630038.48579629499</v>
      </c>
      <c r="BS36" s="1">
        <v>92019.276697493799</v>
      </c>
      <c r="BT36" s="1">
        <v>22777.756415020602</v>
      </c>
      <c r="BU36" s="1">
        <v>43848.9130591133</v>
      </c>
      <c r="BV36" s="1">
        <v>263668.39323486498</v>
      </c>
      <c r="BW36" s="1">
        <v>18519.201672682699</v>
      </c>
      <c r="BX36" s="1">
        <v>34482.221058333998</v>
      </c>
      <c r="BY36" s="1">
        <v>3328180.5949522699</v>
      </c>
      <c r="BZ36" s="1">
        <v>70978.083185359093</v>
      </c>
      <c r="CA36" s="1">
        <v>87629.387587273901</v>
      </c>
      <c r="CB36" s="1">
        <v>176131.02829645399</v>
      </c>
      <c r="CC36" s="1">
        <v>12251.917831172599</v>
      </c>
      <c r="CD36" s="1">
        <v>34524.7897664017</v>
      </c>
      <c r="CE36" s="1">
        <v>26781.435676149398</v>
      </c>
      <c r="CF36" s="1">
        <v>586665.39215608698</v>
      </c>
      <c r="CG36" s="1">
        <v>40419.929658296001</v>
      </c>
      <c r="CH36" s="1">
        <v>384995.08789321902</v>
      </c>
      <c r="CI36" s="1">
        <v>3764191.40689418</v>
      </c>
      <c r="CJ36" s="1">
        <v>130491.554180172</v>
      </c>
      <c r="CK36" s="1">
        <v>157672.164833546</v>
      </c>
      <c r="CL36" s="1">
        <v>77664.8611065429</v>
      </c>
      <c r="CM36" s="1">
        <v>2494975.8956002002</v>
      </c>
      <c r="CN36" s="1">
        <v>1253401.56395963</v>
      </c>
      <c r="CO36" s="1">
        <v>10766365.144867999</v>
      </c>
      <c r="CP36" s="1">
        <v>156346.05469819601</v>
      </c>
      <c r="CQ36" s="1">
        <v>182916.10407376301</v>
      </c>
      <c r="CR36" s="1">
        <v>3415546.4028130602</v>
      </c>
      <c r="CS36" s="1">
        <v>1925297.69774781</v>
      </c>
      <c r="CT36" s="1">
        <v>835056.085063676</v>
      </c>
      <c r="CU36" s="1">
        <v>4889777.8313892996</v>
      </c>
      <c r="CV36" s="1">
        <v>4754064.5708126295</v>
      </c>
      <c r="CW36" s="1">
        <v>2132213.9125517998</v>
      </c>
      <c r="CX36" s="1">
        <v>1130144.2107613101</v>
      </c>
      <c r="CY36" s="1">
        <v>419126.59072647698</v>
      </c>
      <c r="CZ36" s="1">
        <v>1773063.95822144</v>
      </c>
      <c r="DA36" s="1">
        <v>11492978.189462099</v>
      </c>
      <c r="DB36" s="1">
        <v>96188.792260024697</v>
      </c>
      <c r="DC36" s="1">
        <v>543665.06379966601</v>
      </c>
      <c r="DD36" s="1">
        <v>47316.412954002102</v>
      </c>
      <c r="DE36" s="1">
        <v>53534.594971275597</v>
      </c>
      <c r="DF36" s="1">
        <v>4835664.4962071599</v>
      </c>
      <c r="DG36" s="1">
        <v>104289.941163642</v>
      </c>
      <c r="DH36" s="1">
        <v>563086.306522834</v>
      </c>
      <c r="DI36" s="1">
        <v>1235831.0146808601</v>
      </c>
      <c r="DJ36" s="1">
        <v>8315405.7154852198</v>
      </c>
      <c r="DK36" s="1">
        <v>485182.263161059</v>
      </c>
      <c r="DL36" s="1">
        <v>2755871.4512308501</v>
      </c>
      <c r="DM36" s="1">
        <v>1210123.0243782301</v>
      </c>
      <c r="DN36" s="1">
        <v>148729.998625231</v>
      </c>
      <c r="DO36" s="1">
        <v>445719.887751284</v>
      </c>
    </row>
    <row r="37" spans="1:119" x14ac:dyDescent="0.35">
      <c r="A37" s="9">
        <v>65</v>
      </c>
      <c r="B37" s="36" t="s">
        <v>1</v>
      </c>
      <c r="C37" s="1">
        <v>602696.75517258304</v>
      </c>
      <c r="D37" s="1">
        <v>209861.12711299499</v>
      </c>
      <c r="E37" s="1">
        <v>359470.48510484799</v>
      </c>
      <c r="F37" s="1">
        <v>677095.88276947301</v>
      </c>
      <c r="G37" s="1">
        <v>462029.07744043198</v>
      </c>
      <c r="H37" s="1">
        <v>2893015.0943751601</v>
      </c>
      <c r="I37" s="1">
        <v>209256.12228201699</v>
      </c>
      <c r="J37" s="1">
        <v>547756.31289479497</v>
      </c>
      <c r="K37" s="1">
        <v>528357.336036555</v>
      </c>
      <c r="L37" s="1">
        <v>382476.24813577702</v>
      </c>
      <c r="M37" s="1">
        <v>38670.946070099497</v>
      </c>
      <c r="N37" s="1">
        <v>1202983.0966844901</v>
      </c>
      <c r="O37" s="1">
        <v>144999.293819849</v>
      </c>
      <c r="P37" s="1">
        <v>228979.40850037601</v>
      </c>
      <c r="Q37" s="1">
        <v>254048.82387885801</v>
      </c>
      <c r="R37" s="1">
        <v>272458.72316818999</v>
      </c>
      <c r="S37" s="1">
        <v>328370.08193212101</v>
      </c>
      <c r="T37" s="1">
        <v>76264.736547562599</v>
      </c>
      <c r="U37" s="1">
        <v>135051.82265168201</v>
      </c>
      <c r="V37" s="1">
        <v>202376.47864176799</v>
      </c>
      <c r="W37" s="1">
        <v>18029.4560894469</v>
      </c>
      <c r="X37" s="1">
        <v>1306538.04191185</v>
      </c>
      <c r="Y37" s="1">
        <v>99382.225277296398</v>
      </c>
      <c r="Z37" s="1">
        <v>63026.324709527602</v>
      </c>
      <c r="AA37" s="1">
        <v>115725.42721296</v>
      </c>
      <c r="AB37" s="1">
        <v>18139.944209306901</v>
      </c>
      <c r="AC37" s="1">
        <v>62562.933813156596</v>
      </c>
      <c r="AD37" s="1">
        <v>35389.901543191401</v>
      </c>
      <c r="AE37" s="1">
        <v>309958.96594089299</v>
      </c>
      <c r="AF37" s="1">
        <v>1359863.8388368899</v>
      </c>
      <c r="AG37" s="1">
        <v>1666921.8382774999</v>
      </c>
      <c r="AH37" s="1">
        <v>2790390.8924361998</v>
      </c>
      <c r="AI37" s="1">
        <v>681209.73460096901</v>
      </c>
      <c r="AJ37" s="1">
        <v>10772033.583604099</v>
      </c>
      <c r="AK37" s="1">
        <v>21512867.1987001</v>
      </c>
      <c r="AL37" s="1">
        <v>51334433.738081403</v>
      </c>
      <c r="AM37" s="1">
        <v>208304.653785626</v>
      </c>
      <c r="AN37" s="1">
        <v>13430226.4555174</v>
      </c>
      <c r="AO37" s="1">
        <v>3784620.9036313798</v>
      </c>
      <c r="AP37" s="1">
        <v>3261824.6908102999</v>
      </c>
      <c r="AQ37" s="1">
        <v>762582.92254699697</v>
      </c>
      <c r="AR37" s="1">
        <v>1295432.6898991701</v>
      </c>
      <c r="AS37" s="1">
        <v>35117672.8105755</v>
      </c>
      <c r="AT37" s="1">
        <v>56384543.136929497</v>
      </c>
      <c r="AU37" s="1">
        <v>16501650.331731301</v>
      </c>
      <c r="AV37" s="1">
        <v>1774357.6690052701</v>
      </c>
      <c r="AW37" s="1">
        <v>3133861.8684824598</v>
      </c>
      <c r="AX37" s="1">
        <v>4102158.5999971102</v>
      </c>
      <c r="AY37" s="1">
        <v>4088084.9263978298</v>
      </c>
      <c r="AZ37" s="1">
        <v>1558156.56948334</v>
      </c>
      <c r="BA37" s="1">
        <v>36734622.346070297</v>
      </c>
      <c r="BB37" s="1">
        <v>5296970.6848174101</v>
      </c>
      <c r="BC37" s="1">
        <v>100988.47397062099</v>
      </c>
      <c r="BD37" s="1">
        <v>525936.51554283104</v>
      </c>
      <c r="BE37" s="1">
        <v>235147.45552474499</v>
      </c>
      <c r="BF37" s="1">
        <v>6921712.6612054203</v>
      </c>
      <c r="BG37" s="1">
        <v>448476.19765840803</v>
      </c>
      <c r="BH37" s="1">
        <v>1863862.8411721999</v>
      </c>
      <c r="BI37" s="1">
        <v>64066.045647631698</v>
      </c>
      <c r="BJ37" s="1">
        <v>627431.68014773505</v>
      </c>
      <c r="BK37" s="1">
        <v>837676.67612214503</v>
      </c>
      <c r="BL37" s="1">
        <v>2998121.4883968402</v>
      </c>
      <c r="BM37" s="1">
        <v>3062955.7508509601</v>
      </c>
      <c r="BN37" s="1">
        <v>6270674.8981437003</v>
      </c>
      <c r="BO37" s="1">
        <v>461221.46175452601</v>
      </c>
      <c r="BP37" s="1">
        <v>2206647.0744517399</v>
      </c>
      <c r="BQ37" s="1">
        <v>1604502.1276145701</v>
      </c>
      <c r="BR37" s="1">
        <v>1583819.6797765</v>
      </c>
      <c r="BS37" s="1">
        <v>141965.16077873099</v>
      </c>
      <c r="BT37" s="1">
        <v>40739.701282905102</v>
      </c>
      <c r="BU37" s="1">
        <v>72058.559785923193</v>
      </c>
      <c r="BV37" s="1">
        <v>390496.28388194198</v>
      </c>
      <c r="BW37" s="1">
        <v>29500.731735269001</v>
      </c>
      <c r="BX37" s="1">
        <v>50357.477627873901</v>
      </c>
      <c r="BY37" s="1">
        <v>5888159.0137078203</v>
      </c>
      <c r="BZ37" s="1">
        <v>120790.29185657699</v>
      </c>
      <c r="CA37" s="1">
        <v>113964.023225711</v>
      </c>
      <c r="CB37" s="1">
        <v>283148.75731394801</v>
      </c>
      <c r="CC37" s="1">
        <v>49691.5865950835</v>
      </c>
      <c r="CD37" s="1">
        <v>78049.195817810905</v>
      </c>
      <c r="CE37" s="1">
        <v>53835.494510106197</v>
      </c>
      <c r="CF37" s="1">
        <v>1332179.06970749</v>
      </c>
      <c r="CG37" s="1">
        <v>58125.756199368101</v>
      </c>
      <c r="CH37" s="1">
        <v>553015.047375564</v>
      </c>
      <c r="CI37" s="1">
        <v>5849583.4292024402</v>
      </c>
      <c r="CJ37" s="1">
        <v>211466.683974599</v>
      </c>
      <c r="CK37" s="1">
        <v>275742.97749263397</v>
      </c>
      <c r="CL37" s="1">
        <v>83232.657242039306</v>
      </c>
      <c r="CM37" s="1">
        <v>3735333.95358398</v>
      </c>
      <c r="CN37" s="1">
        <v>1967655.45678744</v>
      </c>
      <c r="CO37" s="1">
        <v>23115149.8107813</v>
      </c>
      <c r="CP37" s="1">
        <v>184443.98407762899</v>
      </c>
      <c r="CQ37" s="1">
        <v>347184.58577316598</v>
      </c>
      <c r="CR37" s="1">
        <v>8225431.5873881597</v>
      </c>
      <c r="CS37" s="1">
        <v>3358082.6085760901</v>
      </c>
      <c r="CT37" s="1">
        <v>1748415.77936231</v>
      </c>
      <c r="CU37" s="1">
        <v>13007481.532627899</v>
      </c>
      <c r="CV37" s="1">
        <v>11703554.2331599</v>
      </c>
      <c r="CW37" s="1">
        <v>3922518.4801916801</v>
      </c>
      <c r="CX37" s="1">
        <v>2852131.6270658202</v>
      </c>
      <c r="CY37" s="1">
        <v>800859.73429363198</v>
      </c>
      <c r="CZ37" s="1">
        <v>4250049.5024125604</v>
      </c>
      <c r="DA37" s="1">
        <v>27718715.595851101</v>
      </c>
      <c r="DB37" s="1">
        <v>131574.03535767499</v>
      </c>
      <c r="DC37" s="1">
        <v>1476091.4206774801</v>
      </c>
      <c r="DD37" s="1">
        <v>66416.149953791406</v>
      </c>
      <c r="DE37" s="1">
        <v>56043.687297278702</v>
      </c>
      <c r="DF37" s="1">
        <v>7970325.0440647705</v>
      </c>
      <c r="DG37" s="1">
        <v>143930.845172542</v>
      </c>
      <c r="DH37" s="1">
        <v>1069190.8241514701</v>
      </c>
      <c r="DI37" s="1">
        <v>2846849.0805701502</v>
      </c>
      <c r="DJ37" s="1">
        <v>18383091.385647699</v>
      </c>
      <c r="DK37" s="1">
        <v>913846.12675919698</v>
      </c>
      <c r="DL37" s="1">
        <v>6354985.9193396196</v>
      </c>
      <c r="DM37" s="1">
        <v>1888074.8354257101</v>
      </c>
      <c r="DN37" s="1">
        <v>211778.13725306201</v>
      </c>
      <c r="DO37" s="1">
        <v>635468.60981022206</v>
      </c>
    </row>
    <row r="38" spans="1:119" x14ac:dyDescent="0.35">
      <c r="A38" s="9">
        <v>73</v>
      </c>
      <c r="B38" s="36" t="s">
        <v>1</v>
      </c>
      <c r="C38" s="1">
        <v>540412.14286691905</v>
      </c>
      <c r="D38" s="1">
        <v>195008.667816072</v>
      </c>
      <c r="E38" s="1">
        <v>413191.17634416599</v>
      </c>
      <c r="F38" s="1">
        <v>478844.27329367702</v>
      </c>
      <c r="G38" s="1">
        <v>333048.18609977001</v>
      </c>
      <c r="H38" s="1">
        <v>1826810.4641766299</v>
      </c>
      <c r="I38" s="1">
        <v>154252.62750800699</v>
      </c>
      <c r="J38" s="1">
        <v>351649.84646776301</v>
      </c>
      <c r="K38" s="1">
        <v>567851.61859036202</v>
      </c>
      <c r="L38" s="1">
        <v>481859.37417708198</v>
      </c>
      <c r="M38" s="1">
        <v>51644.9037073277</v>
      </c>
      <c r="N38" s="1">
        <v>818076.96639865497</v>
      </c>
      <c r="O38" s="1">
        <v>159090.080756949</v>
      </c>
      <c r="P38" s="1">
        <v>283277.13682014903</v>
      </c>
      <c r="Q38" s="1">
        <v>263396.73738777603</v>
      </c>
      <c r="R38" s="1">
        <v>217179.27904514401</v>
      </c>
      <c r="S38" s="1">
        <v>290738.18264889298</v>
      </c>
      <c r="T38" s="1">
        <v>35094.5879649298</v>
      </c>
      <c r="U38" s="1">
        <v>125583.977742925</v>
      </c>
      <c r="V38" s="1">
        <v>237465.42201858701</v>
      </c>
      <c r="W38" s="1">
        <v>19755.2010522003</v>
      </c>
      <c r="X38" s="1">
        <v>1486304.55964411</v>
      </c>
      <c r="Y38" s="1">
        <v>111202.36103153101</v>
      </c>
      <c r="Z38" s="1">
        <v>71853.899492882105</v>
      </c>
      <c r="AA38" s="1">
        <v>108792.83255510899</v>
      </c>
      <c r="AB38" s="1">
        <v>13709.317585094999</v>
      </c>
      <c r="AC38" s="1">
        <v>42691.3996129281</v>
      </c>
      <c r="AD38" s="1">
        <v>48773.3814790951</v>
      </c>
      <c r="AE38" s="1">
        <v>344422.67179129401</v>
      </c>
      <c r="AF38" s="1">
        <v>1010419.80176398</v>
      </c>
      <c r="AG38" s="1">
        <v>2140292.9320747</v>
      </c>
      <c r="AH38" s="1">
        <v>1929051.7535240599</v>
      </c>
      <c r="AI38" s="1">
        <v>814648.65303571196</v>
      </c>
      <c r="AJ38" s="1">
        <v>12993653.249353601</v>
      </c>
      <c r="AK38" s="1">
        <v>17153643.478874799</v>
      </c>
      <c r="AL38" s="1">
        <v>47276073.611827098</v>
      </c>
      <c r="AM38" s="1">
        <v>224371.73103645901</v>
      </c>
      <c r="AN38" s="1">
        <v>13933352.012426799</v>
      </c>
      <c r="AO38" s="1">
        <v>4562651.4960158505</v>
      </c>
      <c r="AP38" s="1">
        <v>3374628.1592307501</v>
      </c>
      <c r="AQ38" s="1">
        <v>1154394.6741824499</v>
      </c>
      <c r="AR38" s="1">
        <v>1859044.72933177</v>
      </c>
      <c r="AS38" s="1">
        <v>45251894.351487599</v>
      </c>
      <c r="AT38" s="1">
        <v>53477979.495551102</v>
      </c>
      <c r="AU38" s="1">
        <v>21088592.704220999</v>
      </c>
      <c r="AV38" s="1">
        <v>2032724.16395935</v>
      </c>
      <c r="AW38" s="1">
        <v>4250445.3956605503</v>
      </c>
      <c r="AX38" s="1">
        <v>5121489.7826236999</v>
      </c>
      <c r="AY38" s="1">
        <v>5463522.9721576702</v>
      </c>
      <c r="AZ38" s="1">
        <v>1979456.80591207</v>
      </c>
      <c r="BA38" s="1">
        <v>40758736.013720997</v>
      </c>
      <c r="BB38" s="1">
        <v>9304243.3328821603</v>
      </c>
      <c r="BC38" s="1">
        <v>156798.68227051201</v>
      </c>
      <c r="BD38" s="1">
        <v>553716.23913616699</v>
      </c>
      <c r="BE38" s="1">
        <v>282231.66299943399</v>
      </c>
      <c r="BF38" s="1">
        <v>9186122.2695707101</v>
      </c>
      <c r="BG38" s="1">
        <v>384647.90970220399</v>
      </c>
      <c r="BH38" s="1">
        <v>2860955.3173641199</v>
      </c>
      <c r="BI38" s="1">
        <v>86001.257096051995</v>
      </c>
      <c r="BJ38" s="1">
        <v>806071.93118576205</v>
      </c>
      <c r="BK38" s="1">
        <v>1051291.25178772</v>
      </c>
      <c r="BL38" s="1">
        <v>4336056.1423049197</v>
      </c>
      <c r="BM38" s="1">
        <v>4506752.5065586204</v>
      </c>
      <c r="BN38" s="1">
        <v>7561119.4005313599</v>
      </c>
      <c r="BO38" s="1">
        <v>482176.05384294502</v>
      </c>
      <c r="BP38" s="1">
        <v>1774473.1605674301</v>
      </c>
      <c r="BQ38" s="1">
        <v>1987565.6181225199</v>
      </c>
      <c r="BR38" s="1">
        <v>1797359.20563435</v>
      </c>
      <c r="BS38" s="1">
        <v>129802.979385828</v>
      </c>
      <c r="BT38" s="1">
        <v>59294.989323000496</v>
      </c>
      <c r="BU38" s="1">
        <v>26675.879621075001</v>
      </c>
      <c r="BV38" s="1">
        <v>514655.45702950901</v>
      </c>
      <c r="BW38" s="1">
        <v>48381.509639944699</v>
      </c>
      <c r="BX38" s="1">
        <v>60074.188667221002</v>
      </c>
      <c r="BY38" s="1">
        <v>5770698.7541592102</v>
      </c>
      <c r="BZ38" s="1">
        <v>218435.180101187</v>
      </c>
      <c r="CA38" s="1">
        <v>92912.185378338298</v>
      </c>
      <c r="CB38" s="1">
        <v>318095.47621381102</v>
      </c>
      <c r="CC38" s="1">
        <v>33716.8772303019</v>
      </c>
      <c r="CD38" s="1">
        <v>76106.456600080404</v>
      </c>
      <c r="CE38" s="1">
        <v>51022.0509254102</v>
      </c>
      <c r="CF38" s="1">
        <v>1154438.5750404201</v>
      </c>
      <c r="CG38" s="1">
        <v>71803.884748825003</v>
      </c>
      <c r="CH38" s="1">
        <v>349126.77279410698</v>
      </c>
      <c r="CI38" s="1">
        <v>8181647.3765375996</v>
      </c>
      <c r="CJ38" s="1">
        <v>276372.03597209498</v>
      </c>
      <c r="CK38" s="1">
        <v>331333.44505432702</v>
      </c>
      <c r="CL38" s="1">
        <v>70282.951554136002</v>
      </c>
      <c r="CM38" s="1">
        <v>4054854.7488471</v>
      </c>
      <c r="CN38" s="1">
        <v>2483721.75498401</v>
      </c>
      <c r="CO38" s="1">
        <v>28942998.930982299</v>
      </c>
      <c r="CP38" s="1">
        <v>231478.83555119799</v>
      </c>
      <c r="CQ38" s="1">
        <v>390073.309681552</v>
      </c>
      <c r="CR38" s="1">
        <v>7097602.3171701096</v>
      </c>
      <c r="CS38" s="1">
        <v>4583609.2118964698</v>
      </c>
      <c r="CT38" s="1">
        <v>1534949.9603406901</v>
      </c>
      <c r="CU38" s="1">
        <v>7810658.7151493896</v>
      </c>
      <c r="CV38" s="1">
        <v>10557114.950817401</v>
      </c>
      <c r="CW38" s="1">
        <v>5144950.6939249504</v>
      </c>
      <c r="CX38" s="1">
        <v>2160763.8162193499</v>
      </c>
      <c r="CY38" s="1">
        <v>1398743.3992433699</v>
      </c>
      <c r="CZ38" s="1">
        <v>2632518.0367431901</v>
      </c>
      <c r="DA38" s="1">
        <v>33859338.357891299</v>
      </c>
      <c r="DB38" s="1">
        <v>148895.25322736101</v>
      </c>
      <c r="DC38" s="1">
        <v>1965751.23871563</v>
      </c>
      <c r="DD38" s="1">
        <v>92408.142758305199</v>
      </c>
      <c r="DE38" s="1">
        <v>76235.132209760006</v>
      </c>
      <c r="DF38" s="1">
        <v>11400225.8167856</v>
      </c>
      <c r="DG38" s="1">
        <v>179876.94713060799</v>
      </c>
      <c r="DH38" s="1">
        <v>1486253.1474002199</v>
      </c>
      <c r="DI38" s="1">
        <v>3255993.15303085</v>
      </c>
      <c r="DJ38" s="1">
        <v>30159805.207822502</v>
      </c>
      <c r="DK38" s="1">
        <v>1635701.1850041801</v>
      </c>
      <c r="DL38" s="1">
        <v>11020812.0968275</v>
      </c>
      <c r="DM38" s="1">
        <v>1920256.44798803</v>
      </c>
      <c r="DN38" s="1">
        <v>320647.21922493703</v>
      </c>
      <c r="DO38" s="1">
        <v>868804.90017508599</v>
      </c>
    </row>
    <row r="39" spans="1:119" x14ac:dyDescent="0.35">
      <c r="A39" s="9">
        <v>97</v>
      </c>
      <c r="B39" s="36" t="s">
        <v>1</v>
      </c>
      <c r="C39" s="1">
        <v>534140.28592241695</v>
      </c>
      <c r="D39" s="1">
        <v>215605.14117444199</v>
      </c>
      <c r="E39" s="1">
        <v>245123.63677640801</v>
      </c>
      <c r="F39" s="1">
        <v>552760.75946750503</v>
      </c>
      <c r="G39" s="1">
        <v>503198.29602923902</v>
      </c>
      <c r="H39" s="1">
        <v>2452870.3460245798</v>
      </c>
      <c r="I39" s="1">
        <v>211874.55957825799</v>
      </c>
      <c r="J39" s="1">
        <v>460444.22430267697</v>
      </c>
      <c r="K39" s="1">
        <v>742371.64157743298</v>
      </c>
      <c r="L39" s="1">
        <v>580433.97726991295</v>
      </c>
      <c r="M39" s="1">
        <v>57219.6063230164</v>
      </c>
      <c r="N39" s="1">
        <v>1334024.13785473</v>
      </c>
      <c r="O39" s="1">
        <v>209429.04882098999</v>
      </c>
      <c r="P39" s="1">
        <v>302386.39621586399</v>
      </c>
      <c r="Q39" s="1">
        <v>254487.409615565</v>
      </c>
      <c r="R39" s="1">
        <v>187889.66584530499</v>
      </c>
      <c r="S39" s="1">
        <v>315296.617399599</v>
      </c>
      <c r="T39" s="1">
        <v>54092.085518299296</v>
      </c>
      <c r="U39" s="1">
        <v>113054.373914432</v>
      </c>
      <c r="V39" s="1">
        <v>358530.01721004897</v>
      </c>
      <c r="W39" s="1">
        <v>25217.3337699693</v>
      </c>
      <c r="X39" s="1">
        <v>2402117.9604472499</v>
      </c>
      <c r="Y39" s="1">
        <v>144024.006717835</v>
      </c>
      <c r="Z39" s="1">
        <v>112678.693265821</v>
      </c>
      <c r="AA39" s="1">
        <v>125076.06033518301</v>
      </c>
      <c r="AB39" s="1">
        <v>25101.162052423901</v>
      </c>
      <c r="AC39" s="1">
        <v>55291.605790752299</v>
      </c>
      <c r="AD39" s="1">
        <v>50574.4638794934</v>
      </c>
      <c r="AE39" s="1">
        <v>317741.85809243401</v>
      </c>
      <c r="AF39" s="1">
        <v>1853999.6929053999</v>
      </c>
      <c r="AG39" s="1">
        <v>2220564.7761531798</v>
      </c>
      <c r="AH39" s="1">
        <v>2755823.1432344001</v>
      </c>
      <c r="AI39" s="1">
        <v>933045.84332971601</v>
      </c>
      <c r="AJ39" s="1">
        <v>8860777.8719550092</v>
      </c>
      <c r="AK39" s="1">
        <v>19865339.968283098</v>
      </c>
      <c r="AL39" s="1">
        <v>63629447.213640198</v>
      </c>
      <c r="AM39" s="1">
        <v>201953.6996275</v>
      </c>
      <c r="AN39" s="1">
        <v>13939244.9386154</v>
      </c>
      <c r="AO39" s="1">
        <v>4070064.0499706999</v>
      </c>
      <c r="AP39" s="1">
        <v>2795801.1199832102</v>
      </c>
      <c r="AQ39" s="1">
        <v>712989.99289851799</v>
      </c>
      <c r="AR39" s="1">
        <v>1779699.43117699</v>
      </c>
      <c r="AS39" s="1">
        <v>42056657.161319397</v>
      </c>
      <c r="AT39" s="1">
        <v>55551656.805787399</v>
      </c>
      <c r="AU39" s="1">
        <v>22290932.903443299</v>
      </c>
      <c r="AV39" s="1">
        <v>1741439.9436331899</v>
      </c>
      <c r="AW39" s="1">
        <v>3593782.6295813299</v>
      </c>
      <c r="AX39" s="1">
        <v>3223103.2039264999</v>
      </c>
      <c r="AY39" s="1">
        <v>3755722.8172725099</v>
      </c>
      <c r="AZ39" s="1">
        <v>1430662.86217346</v>
      </c>
      <c r="BA39" s="1">
        <v>31210884.693909999</v>
      </c>
      <c r="BB39" s="1">
        <v>8302517.5048424704</v>
      </c>
      <c r="BC39" s="1">
        <v>154931.931104819</v>
      </c>
      <c r="BD39" s="1">
        <v>629016.75007303001</v>
      </c>
      <c r="BE39" s="1">
        <v>304084.53383242799</v>
      </c>
      <c r="BF39" s="1">
        <v>7603235.5952652004</v>
      </c>
      <c r="BG39" s="1">
        <v>556648.16010622506</v>
      </c>
      <c r="BH39" s="1">
        <v>2015940.73216784</v>
      </c>
      <c r="BI39" s="1">
        <v>82832.344877324897</v>
      </c>
      <c r="BJ39" s="1">
        <v>836342.41100111103</v>
      </c>
      <c r="BK39" s="1">
        <v>696406.872364218</v>
      </c>
      <c r="BL39" s="1">
        <v>3143192.69627199</v>
      </c>
      <c r="BM39" s="1">
        <v>3019952.99172412</v>
      </c>
      <c r="BN39" s="1">
        <v>6172070.4452254297</v>
      </c>
      <c r="BO39" s="1">
        <v>319502.597713447</v>
      </c>
      <c r="BP39" s="1">
        <v>1268508.4361076499</v>
      </c>
      <c r="BQ39" s="1">
        <v>1089922.9707462301</v>
      </c>
      <c r="BR39" s="1">
        <v>1363363.13315683</v>
      </c>
      <c r="BS39" s="1">
        <v>101485.322104636</v>
      </c>
      <c r="BT39" s="1">
        <v>29968.339135937102</v>
      </c>
      <c r="BU39" s="1">
        <v>43472.157665555198</v>
      </c>
      <c r="BV39" s="1">
        <v>698271.79133730603</v>
      </c>
      <c r="BW39" s="1">
        <v>49974.427011220403</v>
      </c>
      <c r="BX39" s="1">
        <v>63585.037211684197</v>
      </c>
      <c r="BY39" s="1">
        <v>5464073.4750138102</v>
      </c>
      <c r="BZ39" s="1">
        <v>113759.13417408901</v>
      </c>
      <c r="CA39" s="1">
        <v>171981.42623258999</v>
      </c>
      <c r="CB39" s="1">
        <v>538027.890982882</v>
      </c>
      <c r="CC39" s="1">
        <v>52723.177119772001</v>
      </c>
      <c r="CD39" s="1">
        <v>72435.386920880905</v>
      </c>
      <c r="CE39" s="1">
        <v>92999.262936860498</v>
      </c>
      <c r="CF39" s="1">
        <v>1525254.45187737</v>
      </c>
      <c r="CG39" s="1">
        <v>57254.0269558203</v>
      </c>
      <c r="CH39" s="1">
        <v>698481.73857090506</v>
      </c>
      <c r="CI39" s="1">
        <v>4970498.3915948505</v>
      </c>
      <c r="CJ39" s="1">
        <v>192295.924526046</v>
      </c>
      <c r="CK39" s="1">
        <v>157093.787783395</v>
      </c>
      <c r="CL39" s="1">
        <v>80210.053089399604</v>
      </c>
      <c r="CM39" s="1">
        <v>3588121.2207229598</v>
      </c>
      <c r="CN39" s="1">
        <v>2185819.6929754699</v>
      </c>
      <c r="CO39" s="1">
        <v>21508725.630701501</v>
      </c>
      <c r="CP39" s="1">
        <v>239758.090627914</v>
      </c>
      <c r="CQ39" s="1">
        <v>473005.06207307999</v>
      </c>
      <c r="CR39" s="1">
        <v>7164478.2834601998</v>
      </c>
      <c r="CS39" s="1">
        <v>3594476.1415926702</v>
      </c>
      <c r="CT39" s="1">
        <v>1879636.1987429699</v>
      </c>
      <c r="CU39" s="1">
        <v>10031894.7686054</v>
      </c>
      <c r="CV39" s="1">
        <v>11351832.107379001</v>
      </c>
      <c r="CW39" s="1">
        <v>3827370.64770548</v>
      </c>
      <c r="CX39" s="1">
        <v>2500595.07311536</v>
      </c>
      <c r="CY39" s="1">
        <v>1064602.3095346701</v>
      </c>
      <c r="CZ39" s="1">
        <v>2835325.2936628</v>
      </c>
      <c r="DA39" s="1">
        <v>26460368.5534622</v>
      </c>
      <c r="DB39" s="1">
        <v>132740.60494367999</v>
      </c>
      <c r="DC39" s="1">
        <v>1225732.2593630301</v>
      </c>
      <c r="DD39" s="1">
        <v>79100.265549933305</v>
      </c>
      <c r="DE39" s="1">
        <v>61986.681972975603</v>
      </c>
      <c r="DF39" s="1">
        <v>7899747.2125729797</v>
      </c>
      <c r="DG39" s="1">
        <v>148796.13870945899</v>
      </c>
      <c r="DH39" s="1">
        <v>906630.97464095103</v>
      </c>
      <c r="DI39" s="1">
        <v>3171767.3187668701</v>
      </c>
      <c r="DJ39" s="1">
        <v>19673949.347320899</v>
      </c>
      <c r="DK39" s="1">
        <v>1012296.7599406</v>
      </c>
      <c r="DL39" s="1">
        <v>5284201.5292091202</v>
      </c>
      <c r="DM39" s="1">
        <v>1998901.4436414801</v>
      </c>
      <c r="DN39" s="1">
        <v>292425.44550421799</v>
      </c>
      <c r="DO39" s="1">
        <v>780811.37665373005</v>
      </c>
    </row>
    <row r="41" spans="1:119" x14ac:dyDescent="0.35">
      <c r="B41" s="33" t="s">
        <v>292</v>
      </c>
      <c r="C41" s="26">
        <f>+AVERAGE(C2:C27)</f>
        <v>644261.802686446</v>
      </c>
      <c r="D41" s="26">
        <f t="shared" ref="D41:BO41" si="0">+AVERAGE(D2:D27)</f>
        <v>221501.45790285181</v>
      </c>
      <c r="E41" s="26">
        <f t="shared" si="0"/>
        <v>380767.75313388841</v>
      </c>
      <c r="F41" s="26">
        <f t="shared" si="0"/>
        <v>605143.02111002069</v>
      </c>
      <c r="G41" s="26">
        <f t="shared" si="0"/>
        <v>450781.13521112571</v>
      </c>
      <c r="H41" s="26">
        <f t="shared" si="0"/>
        <v>2363784.5278417119</v>
      </c>
      <c r="I41" s="26">
        <f t="shared" si="0"/>
        <v>176775.09790309539</v>
      </c>
      <c r="J41" s="26">
        <f t="shared" si="0"/>
        <v>457110.69668046676</v>
      </c>
      <c r="K41" s="26">
        <f t="shared" si="0"/>
        <v>605012.18022617686</v>
      </c>
      <c r="L41" s="26">
        <f t="shared" si="0"/>
        <v>470027.90432487731</v>
      </c>
      <c r="M41" s="26">
        <f t="shared" si="0"/>
        <v>48267.715056981186</v>
      </c>
      <c r="N41" s="26">
        <f t="shared" si="0"/>
        <v>1118972.8658370008</v>
      </c>
      <c r="O41" s="26">
        <f t="shared" si="0"/>
        <v>138375.67056154527</v>
      </c>
      <c r="P41" s="26">
        <f t="shared" si="0"/>
        <v>222342.57638392755</v>
      </c>
      <c r="Q41" s="26">
        <f t="shared" si="0"/>
        <v>325219.5027869441</v>
      </c>
      <c r="R41" s="26">
        <f t="shared" si="0"/>
        <v>203818.97642098606</v>
      </c>
      <c r="S41" s="26">
        <f t="shared" si="0"/>
        <v>289330.40245644195</v>
      </c>
      <c r="T41" s="26">
        <f t="shared" si="0"/>
        <v>54170.059129572073</v>
      </c>
      <c r="U41" s="26">
        <f t="shared" si="0"/>
        <v>114888.52865177416</v>
      </c>
      <c r="V41" s="26">
        <f t="shared" si="0"/>
        <v>353274.6265579075</v>
      </c>
      <c r="W41" s="26">
        <f t="shared" si="0"/>
        <v>26688.313205229242</v>
      </c>
      <c r="X41" s="26">
        <f t="shared" si="0"/>
        <v>2412475.0407387842</v>
      </c>
      <c r="Y41" s="26">
        <f t="shared" si="0"/>
        <v>150900.30862756196</v>
      </c>
      <c r="Z41" s="26">
        <f t="shared" si="0"/>
        <v>117951.75909957517</v>
      </c>
      <c r="AA41" s="26">
        <f t="shared" si="0"/>
        <v>124211.5604272988</v>
      </c>
      <c r="AB41" s="26">
        <f t="shared" si="0"/>
        <v>28087.089707039144</v>
      </c>
      <c r="AC41" s="26">
        <f t="shared" si="0"/>
        <v>62573.819004049801</v>
      </c>
      <c r="AD41" s="26">
        <f t="shared" si="0"/>
        <v>47997.677002364762</v>
      </c>
      <c r="AE41" s="26">
        <f t="shared" si="0"/>
        <v>326558.83407699916</v>
      </c>
      <c r="AF41" s="26">
        <f t="shared" si="0"/>
        <v>2213300.0290712686</v>
      </c>
      <c r="AG41" s="26">
        <f t="shared" si="0"/>
        <v>2233575.744623031</v>
      </c>
      <c r="AH41" s="26">
        <f t="shared" si="0"/>
        <v>2828191.0881471504</v>
      </c>
      <c r="AI41" s="26">
        <f t="shared" si="0"/>
        <v>853473.84328735422</v>
      </c>
      <c r="AJ41" s="26">
        <f t="shared" si="0"/>
        <v>10893779.837239735</v>
      </c>
      <c r="AK41" s="26">
        <f t="shared" si="0"/>
        <v>19512297.018420074</v>
      </c>
      <c r="AL41" s="26">
        <f t="shared" si="0"/>
        <v>68805232.362843886</v>
      </c>
      <c r="AM41" s="26">
        <f t="shared" si="0"/>
        <v>218264.17645088647</v>
      </c>
      <c r="AN41" s="26">
        <f t="shared" si="0"/>
        <v>14101901.974227807</v>
      </c>
      <c r="AO41" s="26">
        <f t="shared" si="0"/>
        <v>5046090.7246856205</v>
      </c>
      <c r="AP41" s="26">
        <f t="shared" si="0"/>
        <v>3584802.7416871665</v>
      </c>
      <c r="AQ41" s="26">
        <f t="shared" si="0"/>
        <v>983585.82576546632</v>
      </c>
      <c r="AR41" s="26">
        <f t="shared" si="0"/>
        <v>1494751.265971086</v>
      </c>
      <c r="AS41" s="26">
        <f t="shared" si="0"/>
        <v>39333422.315065891</v>
      </c>
      <c r="AT41" s="26">
        <f t="shared" si="0"/>
        <v>52827210.522623457</v>
      </c>
      <c r="AU41" s="26">
        <f t="shared" si="0"/>
        <v>25617875.073886555</v>
      </c>
      <c r="AV41" s="26">
        <f t="shared" si="0"/>
        <v>1855915.1642535415</v>
      </c>
      <c r="AW41" s="26">
        <f t="shared" si="0"/>
        <v>3544933.9919791124</v>
      </c>
      <c r="AX41" s="26">
        <f t="shared" si="0"/>
        <v>3966788.6453059604</v>
      </c>
      <c r="AY41" s="26">
        <f t="shared" si="0"/>
        <v>4331307.4762789365</v>
      </c>
      <c r="AZ41" s="26">
        <f t="shared" si="0"/>
        <v>2018451.3559279353</v>
      </c>
      <c r="BA41" s="26">
        <f t="shared" si="0"/>
        <v>35282828.653145179</v>
      </c>
      <c r="BB41" s="26">
        <f t="shared" si="0"/>
        <v>7618591.890581836</v>
      </c>
      <c r="BC41" s="26">
        <f t="shared" si="0"/>
        <v>121083.62356101442</v>
      </c>
      <c r="BD41" s="26">
        <f t="shared" si="0"/>
        <v>666738.18625126989</v>
      </c>
      <c r="BE41" s="26">
        <f t="shared" si="0"/>
        <v>326601.17938282469</v>
      </c>
      <c r="BF41" s="26">
        <f t="shared" si="0"/>
        <v>11778895.18939065</v>
      </c>
      <c r="BG41" s="26">
        <f t="shared" si="0"/>
        <v>530209.31009710592</v>
      </c>
      <c r="BH41" s="26">
        <f t="shared" si="0"/>
        <v>2942208.9780950947</v>
      </c>
      <c r="BI41" s="26">
        <f t="shared" si="0"/>
        <v>80162.903507187773</v>
      </c>
      <c r="BJ41" s="26">
        <f t="shared" si="0"/>
        <v>1062625.8440161718</v>
      </c>
      <c r="BK41" s="26">
        <f t="shared" si="0"/>
        <v>821264.82649412379</v>
      </c>
      <c r="BL41" s="26">
        <f t="shared" si="0"/>
        <v>3308997.3585312408</v>
      </c>
      <c r="BM41" s="26">
        <f t="shared" si="0"/>
        <v>3293819.6192801902</v>
      </c>
      <c r="BN41" s="26">
        <f t="shared" si="0"/>
        <v>6058518.5305970358</v>
      </c>
      <c r="BO41" s="26">
        <f t="shared" si="0"/>
        <v>370643.61542853474</v>
      </c>
      <c r="BP41" s="26">
        <f t="shared" ref="BP41:DO41" si="1">+AVERAGE(BP2:BP27)</f>
        <v>1497348.5968015925</v>
      </c>
      <c r="BQ41" s="26">
        <f t="shared" si="1"/>
        <v>1349660.0797503006</v>
      </c>
      <c r="BR41" s="26">
        <f t="shared" si="1"/>
        <v>1452629.8330644821</v>
      </c>
      <c r="BS41" s="26">
        <f t="shared" si="1"/>
        <v>159903.42551483709</v>
      </c>
      <c r="BT41" s="26">
        <f t="shared" si="1"/>
        <v>42356.078372608834</v>
      </c>
      <c r="BU41" s="26">
        <f t="shared" si="1"/>
        <v>65449.289027456885</v>
      </c>
      <c r="BV41" s="26">
        <f t="shared" si="1"/>
        <v>545370.53900529898</v>
      </c>
      <c r="BW41" s="26">
        <f t="shared" si="1"/>
        <v>61917.866882616028</v>
      </c>
      <c r="BX41" s="26">
        <f t="shared" si="1"/>
        <v>57261.080539987568</v>
      </c>
      <c r="BY41" s="26">
        <f t="shared" si="1"/>
        <v>5821093.3282353543</v>
      </c>
      <c r="BZ41" s="26">
        <f t="shared" si="1"/>
        <v>127284.19814337944</v>
      </c>
      <c r="CA41" s="26">
        <f t="shared" si="1"/>
        <v>151556.72052767177</v>
      </c>
      <c r="CB41" s="26">
        <f t="shared" si="1"/>
        <v>354797.31336294714</v>
      </c>
      <c r="CC41" s="26">
        <f t="shared" si="1"/>
        <v>46488.517489967016</v>
      </c>
      <c r="CD41" s="26">
        <f t="shared" si="1"/>
        <v>78340.045872384784</v>
      </c>
      <c r="CE41" s="26">
        <f t="shared" si="1"/>
        <v>59306.974403287822</v>
      </c>
      <c r="CF41" s="26">
        <f t="shared" si="1"/>
        <v>1271865.4215353506</v>
      </c>
      <c r="CG41" s="26">
        <f t="shared" si="1"/>
        <v>56250.037333610198</v>
      </c>
      <c r="CH41" s="26">
        <f t="shared" si="1"/>
        <v>691875.47474688967</v>
      </c>
      <c r="CI41" s="26">
        <f t="shared" si="1"/>
        <v>6003326.5129859615</v>
      </c>
      <c r="CJ41" s="26">
        <f t="shared" si="1"/>
        <v>233133.79466635367</v>
      </c>
      <c r="CK41" s="26">
        <f t="shared" si="1"/>
        <v>289653.55290277337</v>
      </c>
      <c r="CL41" s="26">
        <f t="shared" si="1"/>
        <v>100174.77503432731</v>
      </c>
      <c r="CM41" s="26">
        <f t="shared" si="1"/>
        <v>4361273.4909802517</v>
      </c>
      <c r="CN41" s="26">
        <f t="shared" si="1"/>
        <v>2296553.8666370925</v>
      </c>
      <c r="CO41" s="26">
        <f t="shared" si="1"/>
        <v>23449110.461374007</v>
      </c>
      <c r="CP41" s="26">
        <f t="shared" si="1"/>
        <v>233618.2229695381</v>
      </c>
      <c r="CQ41" s="26">
        <f t="shared" si="1"/>
        <v>341386.98278115969</v>
      </c>
      <c r="CR41" s="26">
        <f t="shared" si="1"/>
        <v>7570205.6352511533</v>
      </c>
      <c r="CS41" s="26">
        <f t="shared" si="1"/>
        <v>3185503.8938951697</v>
      </c>
      <c r="CT41" s="26">
        <f t="shared" si="1"/>
        <v>1792079.8855424544</v>
      </c>
      <c r="CU41" s="26">
        <f t="shared" si="1"/>
        <v>10934718.374682181</v>
      </c>
      <c r="CV41" s="26">
        <f t="shared" si="1"/>
        <v>10969826.008978626</v>
      </c>
      <c r="CW41" s="26">
        <f t="shared" si="1"/>
        <v>4257453.2060966697</v>
      </c>
      <c r="CX41" s="26">
        <f t="shared" si="1"/>
        <v>2530539.2103137872</v>
      </c>
      <c r="CY41" s="26">
        <f t="shared" si="1"/>
        <v>887149.3355259347</v>
      </c>
      <c r="CZ41" s="26">
        <f t="shared" si="1"/>
        <v>3390475.2519111931</v>
      </c>
      <c r="DA41" s="26">
        <f t="shared" si="1"/>
        <v>25084016.611732997</v>
      </c>
      <c r="DB41" s="26">
        <f t="shared" si="1"/>
        <v>138608.72432056011</v>
      </c>
      <c r="DC41" s="26">
        <f t="shared" si="1"/>
        <v>1484120.3831705961</v>
      </c>
      <c r="DD41" s="26">
        <f t="shared" si="1"/>
        <v>81302.182078395563</v>
      </c>
      <c r="DE41" s="26">
        <f t="shared" si="1"/>
        <v>84317.769855142935</v>
      </c>
      <c r="DF41" s="26">
        <f t="shared" si="1"/>
        <v>9023785.0368758049</v>
      </c>
      <c r="DG41" s="26">
        <f t="shared" si="1"/>
        <v>162831.57205214363</v>
      </c>
      <c r="DH41" s="26">
        <f t="shared" si="1"/>
        <v>1073837.3310636552</v>
      </c>
      <c r="DI41" s="26">
        <f t="shared" si="1"/>
        <v>2753818.8990641329</v>
      </c>
      <c r="DJ41" s="26">
        <f t="shared" si="1"/>
        <v>18927525.96661501</v>
      </c>
      <c r="DK41" s="26">
        <f t="shared" si="1"/>
        <v>991171.53363993345</v>
      </c>
      <c r="DL41" s="26">
        <f t="shared" si="1"/>
        <v>6066209.1488604136</v>
      </c>
      <c r="DM41" s="26">
        <f t="shared" si="1"/>
        <v>2001660.2694574387</v>
      </c>
      <c r="DN41" s="26">
        <f t="shared" si="1"/>
        <v>254819.87807445347</v>
      </c>
      <c r="DO41" s="26">
        <f t="shared" si="1"/>
        <v>704985.73342380568</v>
      </c>
    </row>
    <row r="42" spans="1:119" x14ac:dyDescent="0.35">
      <c r="B42" s="33" t="s">
        <v>284</v>
      </c>
      <c r="C42" s="26">
        <f>+AVERAGE(C28:C39)</f>
        <v>366617.1557777634</v>
      </c>
      <c r="D42" s="26">
        <f t="shared" ref="D42:BO42" si="2">+AVERAGE(D28:D39)</f>
        <v>121042.46575912698</v>
      </c>
      <c r="E42" s="26">
        <f t="shared" si="2"/>
        <v>208214.22488547818</v>
      </c>
      <c r="F42" s="26">
        <f t="shared" si="2"/>
        <v>349512.45922669838</v>
      </c>
      <c r="G42" s="26">
        <f t="shared" si="2"/>
        <v>305308.17483774392</v>
      </c>
      <c r="H42" s="26">
        <f t="shared" si="2"/>
        <v>1423550.6703991771</v>
      </c>
      <c r="I42" s="26">
        <f t="shared" si="2"/>
        <v>104333.78859597136</v>
      </c>
      <c r="J42" s="26">
        <f t="shared" si="2"/>
        <v>293845.31208666455</v>
      </c>
      <c r="K42" s="26">
        <f t="shared" si="2"/>
        <v>380950.60195899848</v>
      </c>
      <c r="L42" s="26">
        <f t="shared" si="2"/>
        <v>297665.97790382843</v>
      </c>
      <c r="M42" s="26">
        <f t="shared" si="2"/>
        <v>33578.813514039146</v>
      </c>
      <c r="N42" s="26">
        <f t="shared" si="2"/>
        <v>708087.72285378259</v>
      </c>
      <c r="O42" s="26">
        <f t="shared" si="2"/>
        <v>86220.594904560829</v>
      </c>
      <c r="P42" s="26">
        <f t="shared" si="2"/>
        <v>154279.48052466064</v>
      </c>
      <c r="Q42" s="26">
        <f t="shared" si="2"/>
        <v>204972.80585807632</v>
      </c>
      <c r="R42" s="26">
        <f t="shared" si="2"/>
        <v>142411.43968326654</v>
      </c>
      <c r="S42" s="26">
        <f t="shared" si="2"/>
        <v>186921.94486517881</v>
      </c>
      <c r="T42" s="26">
        <f t="shared" si="2"/>
        <v>29819.798260195708</v>
      </c>
      <c r="U42" s="26">
        <f t="shared" si="2"/>
        <v>73636.777338048632</v>
      </c>
      <c r="V42" s="26">
        <f t="shared" si="2"/>
        <v>228437.45241900938</v>
      </c>
      <c r="W42" s="26">
        <f t="shared" si="2"/>
        <v>18103.643345035565</v>
      </c>
      <c r="X42" s="26">
        <f t="shared" si="2"/>
        <v>1548005.7013736526</v>
      </c>
      <c r="Y42" s="26">
        <f t="shared" si="2"/>
        <v>100315.38180164508</v>
      </c>
      <c r="Z42" s="26">
        <f t="shared" si="2"/>
        <v>76617.884594081916</v>
      </c>
      <c r="AA42" s="26">
        <f t="shared" si="2"/>
        <v>85693.301947595042</v>
      </c>
      <c r="AB42" s="26">
        <f t="shared" si="2"/>
        <v>17011.879824828109</v>
      </c>
      <c r="AC42" s="26">
        <f t="shared" si="2"/>
        <v>46687.46223430556</v>
      </c>
      <c r="AD42" s="26">
        <f t="shared" si="2"/>
        <v>35693.144952274663</v>
      </c>
      <c r="AE42" s="26">
        <f t="shared" si="2"/>
        <v>239541.22659277116</v>
      </c>
      <c r="AF42" s="26">
        <f t="shared" si="2"/>
        <v>1213715.9473956986</v>
      </c>
      <c r="AG42" s="26">
        <f t="shared" si="2"/>
        <v>1710642.9449524216</v>
      </c>
      <c r="AH42" s="26">
        <f t="shared" si="2"/>
        <v>2115262.3504388114</v>
      </c>
      <c r="AI42" s="26">
        <f t="shared" si="2"/>
        <v>668714.32755217946</v>
      </c>
      <c r="AJ42" s="26">
        <f t="shared" si="2"/>
        <v>6785625.1276764208</v>
      </c>
      <c r="AK42" s="26">
        <f t="shared" si="2"/>
        <v>17178102.788616706</v>
      </c>
      <c r="AL42" s="26">
        <f t="shared" si="2"/>
        <v>46345181.050029285</v>
      </c>
      <c r="AM42" s="26">
        <f t="shared" si="2"/>
        <v>137808.46118979188</v>
      </c>
      <c r="AN42" s="26">
        <f t="shared" si="2"/>
        <v>11059754.106225014</v>
      </c>
      <c r="AO42" s="26">
        <f t="shared" si="2"/>
        <v>3275534.1339313774</v>
      </c>
      <c r="AP42" s="26">
        <f t="shared" si="2"/>
        <v>2983918.8403072641</v>
      </c>
      <c r="AQ42" s="26">
        <f t="shared" si="2"/>
        <v>781665.0232349193</v>
      </c>
      <c r="AR42" s="26">
        <f t="shared" si="2"/>
        <v>1223553.6279383728</v>
      </c>
      <c r="AS42" s="26">
        <f t="shared" si="2"/>
        <v>29690399.298424367</v>
      </c>
      <c r="AT42" s="26">
        <f t="shared" si="2"/>
        <v>43758523.149834245</v>
      </c>
      <c r="AU42" s="26">
        <f t="shared" si="2"/>
        <v>15876601.744582238</v>
      </c>
      <c r="AV42" s="26">
        <f t="shared" si="2"/>
        <v>1549992.8909007227</v>
      </c>
      <c r="AW42" s="26">
        <f t="shared" si="2"/>
        <v>2661161.9858234222</v>
      </c>
      <c r="AX42" s="26">
        <f t="shared" si="2"/>
        <v>2810231.1630846472</v>
      </c>
      <c r="AY42" s="26">
        <f t="shared" si="2"/>
        <v>3555002.4866483477</v>
      </c>
      <c r="AZ42" s="26">
        <f t="shared" si="2"/>
        <v>1109373.9248942654</v>
      </c>
      <c r="BA42" s="26">
        <f t="shared" si="2"/>
        <v>29969017.685155082</v>
      </c>
      <c r="BB42" s="26">
        <f t="shared" si="2"/>
        <v>5884973.0236515729</v>
      </c>
      <c r="BC42" s="26">
        <f t="shared" si="2"/>
        <v>95755.278371931985</v>
      </c>
      <c r="BD42" s="26">
        <f t="shared" si="2"/>
        <v>475920.97292736644</v>
      </c>
      <c r="BE42" s="26">
        <f t="shared" si="2"/>
        <v>208286.94993301202</v>
      </c>
      <c r="BF42" s="26">
        <f t="shared" si="2"/>
        <v>7967029.0740822488</v>
      </c>
      <c r="BG42" s="26">
        <f t="shared" si="2"/>
        <v>411087.67936515709</v>
      </c>
      <c r="BH42" s="26">
        <f t="shared" si="2"/>
        <v>1940612.1335061674</v>
      </c>
      <c r="BI42" s="26">
        <f t="shared" si="2"/>
        <v>57597.907285097499</v>
      </c>
      <c r="BJ42" s="26">
        <f t="shared" si="2"/>
        <v>627366.34631456644</v>
      </c>
      <c r="BK42" s="26">
        <f t="shared" si="2"/>
        <v>515285.16543333535</v>
      </c>
      <c r="BL42" s="26">
        <f t="shared" si="2"/>
        <v>2598269.1276827292</v>
      </c>
      <c r="BM42" s="26">
        <f t="shared" si="2"/>
        <v>2557798.3851661091</v>
      </c>
      <c r="BN42" s="26">
        <f t="shared" si="2"/>
        <v>4377679.9858890167</v>
      </c>
      <c r="BO42" s="26">
        <f t="shared" si="2"/>
        <v>301430.81526243821</v>
      </c>
      <c r="BP42" s="26">
        <f t="shared" ref="BP42:DO42" si="3">+AVERAGE(BP28:BP39)</f>
        <v>1086128.8719760501</v>
      </c>
      <c r="BQ42" s="26">
        <f t="shared" si="3"/>
        <v>1012581.1245993233</v>
      </c>
      <c r="BR42" s="26">
        <f t="shared" si="3"/>
        <v>993013.97574929427</v>
      </c>
      <c r="BS42" s="26">
        <f t="shared" si="3"/>
        <v>120270.08302404045</v>
      </c>
      <c r="BT42" s="26">
        <f t="shared" si="3"/>
        <v>31625.560683372551</v>
      </c>
      <c r="BU42" s="26">
        <f t="shared" si="3"/>
        <v>43806.038994741866</v>
      </c>
      <c r="BV42" s="26">
        <f t="shared" si="3"/>
        <v>331728.53924695088</v>
      </c>
      <c r="BW42" s="26">
        <f t="shared" si="3"/>
        <v>30491.52976220187</v>
      </c>
      <c r="BX42" s="26">
        <f t="shared" si="3"/>
        <v>40970.55926149022</v>
      </c>
      <c r="BY42" s="26">
        <f t="shared" si="3"/>
        <v>3937307.879083538</v>
      </c>
      <c r="BZ42" s="26">
        <f t="shared" si="3"/>
        <v>95969.227081108213</v>
      </c>
      <c r="CA42" s="26">
        <f t="shared" si="3"/>
        <v>98001.306976516964</v>
      </c>
      <c r="CB42" s="26">
        <f t="shared" si="3"/>
        <v>227275.54500659238</v>
      </c>
      <c r="CC42" s="26">
        <f t="shared" si="3"/>
        <v>26470.902622627473</v>
      </c>
      <c r="CD42" s="26">
        <f t="shared" si="3"/>
        <v>51602.040471416025</v>
      </c>
      <c r="CE42" s="26">
        <f t="shared" si="3"/>
        <v>37607.849400095663</v>
      </c>
      <c r="CF42" s="26">
        <f t="shared" si="3"/>
        <v>872896.09154164733</v>
      </c>
      <c r="CG42" s="26">
        <f t="shared" si="3"/>
        <v>43179.387368624644</v>
      </c>
      <c r="CH42" s="26">
        <f t="shared" si="3"/>
        <v>370841.2853978498</v>
      </c>
      <c r="CI42" s="26">
        <f t="shared" si="3"/>
        <v>4932950.0179783562</v>
      </c>
      <c r="CJ42" s="26">
        <f t="shared" si="3"/>
        <v>140339.01668380771</v>
      </c>
      <c r="CK42" s="26">
        <f t="shared" si="3"/>
        <v>153943.14752131212</v>
      </c>
      <c r="CL42" s="26">
        <f t="shared" si="3"/>
        <v>73716.869906559237</v>
      </c>
      <c r="CM42" s="26">
        <f t="shared" si="3"/>
        <v>2888356.3085848144</v>
      </c>
      <c r="CN42" s="26">
        <f t="shared" si="3"/>
        <v>1550761.7516918601</v>
      </c>
      <c r="CO42" s="26">
        <f t="shared" si="3"/>
        <v>15641871.873109259</v>
      </c>
      <c r="CP42" s="26">
        <f t="shared" si="3"/>
        <v>159239.49996535204</v>
      </c>
      <c r="CQ42" s="26">
        <f t="shared" si="3"/>
        <v>248948.03595929686</v>
      </c>
      <c r="CR42" s="26">
        <f t="shared" si="3"/>
        <v>4199046.8397310758</v>
      </c>
      <c r="CS42" s="26">
        <f t="shared" si="3"/>
        <v>2447364.4919120399</v>
      </c>
      <c r="CT42" s="26">
        <f t="shared" si="3"/>
        <v>1033101.1208476279</v>
      </c>
      <c r="CU42" s="26">
        <f t="shared" si="3"/>
        <v>5888873.4627491971</v>
      </c>
      <c r="CV42" s="26">
        <f t="shared" si="3"/>
        <v>7077969.2494655931</v>
      </c>
      <c r="CW42" s="26">
        <f t="shared" si="3"/>
        <v>2758890.0304022483</v>
      </c>
      <c r="CX42" s="26">
        <f t="shared" si="3"/>
        <v>1400873.1598039798</v>
      </c>
      <c r="CY42" s="26">
        <f t="shared" si="3"/>
        <v>608927.83823998261</v>
      </c>
      <c r="CZ42" s="26">
        <f t="shared" si="3"/>
        <v>1857266.4745717172</v>
      </c>
      <c r="DA42" s="26">
        <f t="shared" si="3"/>
        <v>17361040.619649131</v>
      </c>
      <c r="DB42" s="26">
        <f t="shared" si="3"/>
        <v>82662.276408794176</v>
      </c>
      <c r="DC42" s="26">
        <f t="shared" si="3"/>
        <v>950539.58957228193</v>
      </c>
      <c r="DD42" s="26">
        <f t="shared" si="3"/>
        <v>54506.639092166355</v>
      </c>
      <c r="DE42" s="26">
        <f t="shared" si="3"/>
        <v>63745.003846957756</v>
      </c>
      <c r="DF42" s="26">
        <f t="shared" si="3"/>
        <v>6974230.4709120495</v>
      </c>
      <c r="DG42" s="26">
        <f t="shared" si="3"/>
        <v>134096.54114297091</v>
      </c>
      <c r="DH42" s="26">
        <f t="shared" si="3"/>
        <v>818989.68928288238</v>
      </c>
      <c r="DI42" s="26">
        <f t="shared" si="3"/>
        <v>1837798.4160036286</v>
      </c>
      <c r="DJ42" s="26">
        <f t="shared" si="3"/>
        <v>14526197.87897413</v>
      </c>
      <c r="DK42" s="26">
        <f t="shared" si="3"/>
        <v>661895.12369295571</v>
      </c>
      <c r="DL42" s="26">
        <f t="shared" si="3"/>
        <v>4942565.0619464116</v>
      </c>
      <c r="DM42" s="26">
        <f t="shared" si="3"/>
        <v>1520305.1926657616</v>
      </c>
      <c r="DN42" s="26">
        <f t="shared" si="3"/>
        <v>176688.32419761876</v>
      </c>
      <c r="DO42" s="26">
        <f t="shared" si="3"/>
        <v>488949.9198887879</v>
      </c>
    </row>
    <row r="43" spans="1:119" ht="16.5" x14ac:dyDescent="0.4">
      <c r="B43" s="33" t="s">
        <v>293</v>
      </c>
      <c r="C43" s="38">
        <f>+((C42-C41)/C41)*100</f>
        <v>-43.095003576334747</v>
      </c>
      <c r="D43" s="38">
        <f t="shared" ref="D43:BO43" si="4">+((D42-D41)/D41)*100</f>
        <v>-45.353648276114313</v>
      </c>
      <c r="E43" s="38">
        <f t="shared" si="4"/>
        <v>-45.317264087680151</v>
      </c>
      <c r="F43" s="38">
        <f t="shared" si="4"/>
        <v>-42.242999252377771</v>
      </c>
      <c r="G43" s="38">
        <f t="shared" si="4"/>
        <v>-32.271306186149239</v>
      </c>
      <c r="H43" s="38">
        <f t="shared" si="4"/>
        <v>-39.776631345541006</v>
      </c>
      <c r="I43" s="38">
        <f t="shared" si="4"/>
        <v>-40.979363137920551</v>
      </c>
      <c r="J43" s="38">
        <f t="shared" si="4"/>
        <v>-35.716815593998078</v>
      </c>
      <c r="K43" s="38">
        <f t="shared" si="4"/>
        <v>-37.034226018956431</v>
      </c>
      <c r="L43" s="38">
        <f t="shared" si="4"/>
        <v>-36.670573137273678</v>
      </c>
      <c r="M43" s="38">
        <f t="shared" si="4"/>
        <v>-30.432146053736837</v>
      </c>
      <c r="N43" s="38">
        <f t="shared" si="4"/>
        <v>-36.719848669062479</v>
      </c>
      <c r="O43" s="38">
        <f t="shared" si="4"/>
        <v>-37.690928936664093</v>
      </c>
      <c r="P43" s="38">
        <f t="shared" si="4"/>
        <v>-30.611813970231104</v>
      </c>
      <c r="Q43" s="38">
        <f t="shared" si="4"/>
        <v>-36.974011674706695</v>
      </c>
      <c r="R43" s="38">
        <f t="shared" si="4"/>
        <v>-30.128468808950775</v>
      </c>
      <c r="S43" s="38">
        <f t="shared" si="4"/>
        <v>-35.39498674242521</v>
      </c>
      <c r="T43" s="38">
        <f t="shared" si="4"/>
        <v>-44.951512441830197</v>
      </c>
      <c r="U43" s="38">
        <f t="shared" si="4"/>
        <v>-35.905892257319373</v>
      </c>
      <c r="V43" s="38">
        <f t="shared" si="4"/>
        <v>-35.337147010878027</v>
      </c>
      <c r="W43" s="38">
        <f t="shared" si="4"/>
        <v>-32.166401054194829</v>
      </c>
      <c r="X43" s="38">
        <f t="shared" si="4"/>
        <v>-35.833296708445985</v>
      </c>
      <c r="Y43" s="38">
        <f t="shared" si="4"/>
        <v>-33.522083079873525</v>
      </c>
      <c r="Z43" s="38">
        <f t="shared" si="4"/>
        <v>-35.043033542720707</v>
      </c>
      <c r="AA43" s="38">
        <f t="shared" si="4"/>
        <v>-31.010204160705758</v>
      </c>
      <c r="AB43" s="38">
        <f t="shared" si="4"/>
        <v>-39.431674829006518</v>
      </c>
      <c r="AC43" s="38">
        <f t="shared" si="4"/>
        <v>-25.38818474339255</v>
      </c>
      <c r="AD43" s="38">
        <f t="shared" si="4"/>
        <v>-25.635682429972345</v>
      </c>
      <c r="AE43" s="38">
        <f t="shared" si="4"/>
        <v>-26.646839222763198</v>
      </c>
      <c r="AF43" s="38">
        <f t="shared" si="4"/>
        <v>-45.162610967615144</v>
      </c>
      <c r="AG43" s="38">
        <f t="shared" si="4"/>
        <v>-23.41236024475484</v>
      </c>
      <c r="AH43" s="38">
        <f t="shared" si="4"/>
        <v>-25.207940888301302</v>
      </c>
      <c r="AI43" s="38">
        <f t="shared" si="4"/>
        <v>-21.647941198002069</v>
      </c>
      <c r="AJ43" s="38">
        <f t="shared" si="4"/>
        <v>-37.711012806774683</v>
      </c>
      <c r="AK43" s="38">
        <f t="shared" si="4"/>
        <v>-11.96268295629076</v>
      </c>
      <c r="AL43" s="38">
        <f t="shared" si="4"/>
        <v>-32.642940865851138</v>
      </c>
      <c r="AM43" s="38">
        <f t="shared" si="4"/>
        <v>-36.861621805903013</v>
      </c>
      <c r="AN43" s="38">
        <f t="shared" si="4"/>
        <v>-21.572606826813338</v>
      </c>
      <c r="AO43" s="38">
        <f t="shared" si="4"/>
        <v>-35.087688417741468</v>
      </c>
      <c r="AP43" s="38">
        <f t="shared" si="4"/>
        <v>-16.761979519606701</v>
      </c>
      <c r="AQ43" s="38">
        <f t="shared" si="4"/>
        <v>-20.529047617517676</v>
      </c>
      <c r="AR43" s="38">
        <f t="shared" si="4"/>
        <v>-18.143328873953209</v>
      </c>
      <c r="AS43" s="38">
        <f t="shared" si="4"/>
        <v>-24.516104750305328</v>
      </c>
      <c r="AT43" s="38">
        <f t="shared" si="4"/>
        <v>-17.166697395285542</v>
      </c>
      <c r="AU43" s="38">
        <f t="shared" si="4"/>
        <v>-38.025297965614769</v>
      </c>
      <c r="AV43" s="38">
        <f t="shared" si="4"/>
        <v>-16.483634556424473</v>
      </c>
      <c r="AW43" s="38">
        <f t="shared" si="4"/>
        <v>-24.930563112186082</v>
      </c>
      <c r="AX43" s="38">
        <f t="shared" si="4"/>
        <v>-29.156014742300627</v>
      </c>
      <c r="AY43" s="38">
        <f t="shared" si="4"/>
        <v>-17.923109681825661</v>
      </c>
      <c r="AZ43" s="38">
        <f t="shared" si="4"/>
        <v>-45.038362126678209</v>
      </c>
      <c r="BA43" s="38">
        <f t="shared" si="4"/>
        <v>-15.060614953037257</v>
      </c>
      <c r="BB43" s="38">
        <f t="shared" si="4"/>
        <v>-22.755108710749774</v>
      </c>
      <c r="BC43" s="38">
        <f t="shared" si="4"/>
        <v>-20.918060134134823</v>
      </c>
      <c r="BD43" s="38">
        <f t="shared" si="4"/>
        <v>-28.619511715201391</v>
      </c>
      <c r="BE43" s="38">
        <f t="shared" si="4"/>
        <v>-36.225903921532066</v>
      </c>
      <c r="BF43" s="38">
        <f t="shared" si="4"/>
        <v>-32.361830664235654</v>
      </c>
      <c r="BG43" s="38">
        <f t="shared" si="4"/>
        <v>-22.466906646760339</v>
      </c>
      <c r="BH43" s="38">
        <f t="shared" si="4"/>
        <v>-34.042342064954255</v>
      </c>
      <c r="BI43" s="38">
        <f t="shared" si="4"/>
        <v>-28.148925793421387</v>
      </c>
      <c r="BJ43" s="38">
        <f t="shared" si="4"/>
        <v>-40.960748334197419</v>
      </c>
      <c r="BK43" s="38">
        <f t="shared" si="4"/>
        <v>-37.25712476534239</v>
      </c>
      <c r="BL43" s="38">
        <f t="shared" si="4"/>
        <v>-21.478658150515461</v>
      </c>
      <c r="BM43" s="38">
        <f t="shared" si="4"/>
        <v>-22.345523410141276</v>
      </c>
      <c r="BN43" s="38">
        <f t="shared" si="4"/>
        <v>-27.743391989631849</v>
      </c>
      <c r="BO43" s="38">
        <f t="shared" si="4"/>
        <v>-18.673679320247654</v>
      </c>
      <c r="BP43" s="38">
        <f t="shared" ref="BP43:DO43" si="5">+((BP42-BP41)/BP41)*100</f>
        <v>-27.463192319004886</v>
      </c>
      <c r="BQ43" s="38">
        <f t="shared" si="5"/>
        <v>-24.975100042474402</v>
      </c>
      <c r="BR43" s="38">
        <f t="shared" si="5"/>
        <v>-31.640260089218859</v>
      </c>
      <c r="BS43" s="38">
        <f t="shared" si="5"/>
        <v>-24.785799530679316</v>
      </c>
      <c r="BT43" s="38">
        <f t="shared" si="5"/>
        <v>-25.334067981552277</v>
      </c>
      <c r="BU43" s="38">
        <f t="shared" si="5"/>
        <v>-33.068732073827988</v>
      </c>
      <c r="BV43" s="38">
        <f t="shared" si="5"/>
        <v>-39.173733173781194</v>
      </c>
      <c r="BW43" s="38">
        <f t="shared" si="5"/>
        <v>-50.754876908134207</v>
      </c>
      <c r="BX43" s="38">
        <f t="shared" si="5"/>
        <v>-28.449552688970066</v>
      </c>
      <c r="BY43" s="38">
        <f t="shared" si="5"/>
        <v>-32.361368267615106</v>
      </c>
      <c r="BZ43" s="38">
        <f t="shared" si="5"/>
        <v>-24.602402748372931</v>
      </c>
      <c r="CA43" s="38">
        <f t="shared" si="5"/>
        <v>-35.336878077522449</v>
      </c>
      <c r="CB43" s="38">
        <f t="shared" si="5"/>
        <v>-35.942145995311911</v>
      </c>
      <c r="CC43" s="38">
        <f t="shared" si="5"/>
        <v>-43.059266993531622</v>
      </c>
      <c r="CD43" s="38">
        <f t="shared" si="5"/>
        <v>-34.13069918866875</v>
      </c>
      <c r="CE43" s="38">
        <f t="shared" si="5"/>
        <v>-36.587813189791078</v>
      </c>
      <c r="CF43" s="38">
        <f t="shared" si="5"/>
        <v>-31.368832208055608</v>
      </c>
      <c r="CG43" s="38">
        <f t="shared" si="5"/>
        <v>-23.236695626467885</v>
      </c>
      <c r="CH43" s="38">
        <f t="shared" si="5"/>
        <v>-46.400573667752063</v>
      </c>
      <c r="CI43" s="38">
        <f t="shared" si="5"/>
        <v>-17.829723115879908</v>
      </c>
      <c r="CJ43" s="38">
        <f t="shared" si="5"/>
        <v>-39.803228920692504</v>
      </c>
      <c r="CK43" s="38">
        <f t="shared" si="5"/>
        <v>-46.852663819046789</v>
      </c>
      <c r="CL43" s="38">
        <f t="shared" si="5"/>
        <v>-26.41174399313762</v>
      </c>
      <c r="CM43" s="38">
        <f t="shared" si="5"/>
        <v>-33.772639698969684</v>
      </c>
      <c r="CN43" s="38">
        <f t="shared" si="5"/>
        <v>-32.474401135529057</v>
      </c>
      <c r="CO43" s="38">
        <f t="shared" si="5"/>
        <v>-33.294391278189586</v>
      </c>
      <c r="CP43" s="38">
        <f t="shared" si="5"/>
        <v>-31.837723127396806</v>
      </c>
      <c r="CQ43" s="38">
        <f t="shared" si="5"/>
        <v>-27.077466770641117</v>
      </c>
      <c r="CR43" s="38">
        <f t="shared" si="5"/>
        <v>-44.53193160066958</v>
      </c>
      <c r="CS43" s="38">
        <f t="shared" si="5"/>
        <v>-23.171825449585242</v>
      </c>
      <c r="CT43" s="38">
        <f t="shared" si="5"/>
        <v>-42.351837706447284</v>
      </c>
      <c r="CU43" s="38">
        <f t="shared" si="5"/>
        <v>-46.145174837021273</v>
      </c>
      <c r="CV43" s="38">
        <f t="shared" si="5"/>
        <v>-35.477834892983815</v>
      </c>
      <c r="CW43" s="38">
        <f t="shared" si="5"/>
        <v>-35.198582418909034</v>
      </c>
      <c r="CX43" s="38">
        <f t="shared" si="5"/>
        <v>-44.641317783403508</v>
      </c>
      <c r="CY43" s="38">
        <f t="shared" si="5"/>
        <v>-31.361292416570674</v>
      </c>
      <c r="CZ43" s="38">
        <f t="shared" si="5"/>
        <v>-45.221057917329269</v>
      </c>
      <c r="DA43" s="38">
        <f t="shared" si="5"/>
        <v>-30.788434370879266</v>
      </c>
      <c r="DB43" s="38">
        <f t="shared" si="5"/>
        <v>-40.362861851595071</v>
      </c>
      <c r="DC43" s="38">
        <f t="shared" si="5"/>
        <v>-35.952662577034381</v>
      </c>
      <c r="DD43" s="38">
        <f t="shared" si="5"/>
        <v>-32.957962875328029</v>
      </c>
      <c r="DE43" s="38">
        <f t="shared" si="5"/>
        <v>-24.399086981936289</v>
      </c>
      <c r="DF43" s="38">
        <f t="shared" si="5"/>
        <v>-22.712803525219474</v>
      </c>
      <c r="DG43" s="38">
        <f t="shared" si="5"/>
        <v>-17.647088059784188</v>
      </c>
      <c r="DH43" s="38">
        <f t="shared" si="5"/>
        <v>-23.732425238778173</v>
      </c>
      <c r="DI43" s="38">
        <f t="shared" si="5"/>
        <v>-33.263642840558902</v>
      </c>
      <c r="DJ43" s="38">
        <f t="shared" si="5"/>
        <v>-23.253583671759774</v>
      </c>
      <c r="DK43" s="38">
        <f t="shared" si="5"/>
        <v>-33.220930865292104</v>
      </c>
      <c r="DL43" s="38">
        <f t="shared" si="5"/>
        <v>-18.523002740930679</v>
      </c>
      <c r="DM43" s="38">
        <f t="shared" si="5"/>
        <v>-24.047790933181243</v>
      </c>
      <c r="DN43" s="38">
        <f t="shared" si="5"/>
        <v>-30.661483110044568</v>
      </c>
      <c r="DO43" s="38">
        <f t="shared" si="5"/>
        <v>-30.643997926855459</v>
      </c>
    </row>
  </sheetData>
  <conditionalFormatting sqref="A44:XFD1048576 C1:DN39 C40:XFD40 DP1:XFD39 DP41:XFD43 A1:A40">
    <cfRule type="duplicateValues" dxfId="0" priority="5"/>
  </conditionalFormatting>
  <conditionalFormatting sqref="C43:DO43">
    <cfRule type="colorScale" priority="1">
      <colorScale>
        <cfvo type="min"/>
        <cfvo type="num" val="0"/>
        <color rgb="FF002060"/>
        <color theme="0"/>
      </colorScale>
    </cfRule>
    <cfRule type="colorScale" priority="2">
      <colorScale>
        <cfvo type="min"/>
        <cfvo type="num" val="0"/>
        <color rgb="FF0053FA"/>
        <color theme="0"/>
      </colorScale>
    </cfRule>
    <cfRule type="colorScale" priority="4">
      <colorScale>
        <cfvo type="min"/>
        <cfvo type="max"/>
        <color rgb="FF002060"/>
        <color rgb="FFAE0E1D"/>
      </colorScale>
    </cfRule>
  </conditionalFormatting>
  <conditionalFormatting sqref="B43:DO43">
    <cfRule type="colorScale" priority="56">
      <colorScale>
        <cfvo type="min"/>
        <cfvo type="max"/>
        <color rgb="FF0053FA"/>
        <color rgb="FFF0465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MannWhitneyU</vt:lpstr>
      <vt:lpstr>MVA</vt:lpstr>
      <vt:lpstr>Linex_CommonSigMet</vt:lpstr>
      <vt:lpstr>Linex_AllSigMet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Albóniga Díez</dc:creator>
  <cp:lastModifiedBy>Elena Moreno del Olmo</cp:lastModifiedBy>
  <dcterms:created xsi:type="dcterms:W3CDTF">2022-04-04T10:41:03Z</dcterms:created>
  <dcterms:modified xsi:type="dcterms:W3CDTF">2023-01-21T03:40:32Z</dcterms:modified>
</cp:coreProperties>
</file>