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i unidad\0-SCIENCE\0-SSV LAB\PAPERS SSV LAB SINCE 2021\Metabolomic PROTECTIVE 2 (LC &amp; GC)\PAPER DRAFT METABOLOMICA GC-LC COVID PROTECTIVE 2\Manuscript Files\"/>
    </mc:Choice>
  </mc:AlternateContent>
  <bookViews>
    <workbookView xWindow="-120" yWindow="-120" windowWidth="25440" windowHeight="15390" activeTab="1"/>
  </bookViews>
  <sheets>
    <sheet name="LCMS" sheetId="3" r:id="rId1"/>
    <sheet name="GCMS" sheetId="5" r:id="rId2"/>
  </sheets>
  <definedNames>
    <definedName name="_xlnm._FilterDatabase" localSheetId="0" hidden="1">LCMS!$A$40:$I$40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5" l="1"/>
  <c r="C19" i="5"/>
  <c r="C18" i="5"/>
  <c r="C17" i="5"/>
  <c r="C16" i="5"/>
  <c r="C11" i="5"/>
  <c r="C10" i="5"/>
</calcChain>
</file>

<file path=xl/sharedStrings.xml><?xml version="1.0" encoding="utf-8"?>
<sst xmlns="http://schemas.openxmlformats.org/spreadsheetml/2006/main" count="214" uniqueCount="98">
  <si>
    <t>dCohen</t>
  </si>
  <si>
    <t>FC</t>
  </si>
  <si>
    <t>Mild vs Moderate</t>
  </si>
  <si>
    <t>Mild vs Severe</t>
  </si>
  <si>
    <t>Moderate vs Severe</t>
  </si>
  <si>
    <t>FC (mod/mild)</t>
  </si>
  <si>
    <t>FC (severe/mild)</t>
  </si>
  <si>
    <t>FC (severe/moderate)</t>
  </si>
  <si>
    <t>635.6213@12.42</t>
  </si>
  <si>
    <t>647.6213@12.26</t>
  </si>
  <si>
    <t>479.3016@2.87</t>
  </si>
  <si>
    <t>649.6369@12.57</t>
  </si>
  <si>
    <t>507.3692@3.17</t>
  </si>
  <si>
    <t>357.2878@1.28</t>
  </si>
  <si>
    <t>521.3491@2.57</t>
  </si>
  <si>
    <t>807.5792@7.86</t>
  </si>
  <si>
    <t>549.3797@3.55</t>
  </si>
  <si>
    <t>521.3495@2.76</t>
  </si>
  <si>
    <t>749.5356@9.33</t>
  </si>
  <si>
    <t>765.5689@8.52</t>
  </si>
  <si>
    <t>758.6315@11.37</t>
  </si>
  <si>
    <t>835.6092@9.93</t>
  </si>
  <si>
    <t>551.3958@4.21</t>
  </si>
  <si>
    <t>805.5789@8.31</t>
  </si>
  <si>
    <t>764.5997@7.81</t>
  </si>
  <si>
    <t>855.591@8.61</t>
  </si>
  <si>
    <t>801.5836@8.83</t>
  </si>
  <si>
    <t>818.6463@11.38</t>
  </si>
  <si>
    <t>583.3828@3.25</t>
  </si>
  <si>
    <t>583.3832@3.44</t>
  </si>
  <si>
    <t>569.3669@3.02</t>
  </si>
  <si>
    <t>803.6007@10.57</t>
  </si>
  <si>
    <t>775.5475@11.08</t>
  </si>
  <si>
    <t>525.2853@2.19</t>
  </si>
  <si>
    <t>747.5163@8.64</t>
  </si>
  <si>
    <t>Annotation</t>
  </si>
  <si>
    <t>dCoehn</t>
  </si>
  <si>
    <t>%∆</t>
  </si>
  <si>
    <t>p-value Moderate vs Severe</t>
  </si>
  <si>
    <t>q-value Moderate vs Severe</t>
  </si>
  <si>
    <t>Tendency</t>
  </si>
  <si>
    <t>↑</t>
  </si>
  <si>
    <r>
      <rPr>
        <b/>
        <i/>
        <sz val="11"/>
        <color rgb="FF00B050"/>
        <rFont val="Calibri"/>
        <family val="2"/>
        <scheme val="minor"/>
      </rPr>
      <t>p</t>
    </r>
    <r>
      <rPr>
        <b/>
        <sz val="11"/>
        <color rgb="FF00B050"/>
        <rFont val="Calibri"/>
        <family val="2"/>
        <scheme val="minor"/>
      </rPr>
      <t>-value Mild vs Moderate</t>
    </r>
  </si>
  <si>
    <r>
      <rPr>
        <b/>
        <i/>
        <sz val="11"/>
        <color rgb="FF00B050"/>
        <rFont val="Calibri"/>
        <family val="2"/>
        <scheme val="minor"/>
      </rPr>
      <t>q</t>
    </r>
    <r>
      <rPr>
        <b/>
        <sz val="11"/>
        <color rgb="FF00B050"/>
        <rFont val="Calibri"/>
        <family val="2"/>
        <scheme val="minor"/>
      </rPr>
      <t>-value Mild vs Moderate</t>
    </r>
  </si>
  <si>
    <r>
      <rPr>
        <b/>
        <i/>
        <sz val="11"/>
        <color rgb="FF00B050"/>
        <rFont val="Calibri"/>
        <family val="2"/>
        <scheme val="minor"/>
      </rPr>
      <t>p</t>
    </r>
    <r>
      <rPr>
        <b/>
        <sz val="11"/>
        <color rgb="FF00B050"/>
        <rFont val="Calibri"/>
        <family val="2"/>
        <scheme val="minor"/>
      </rPr>
      <t>-value Mild vs Severe</t>
    </r>
  </si>
  <si>
    <r>
      <rPr>
        <b/>
        <i/>
        <sz val="11"/>
        <color rgb="FF00B050"/>
        <rFont val="Calibri"/>
        <family val="2"/>
        <scheme val="minor"/>
      </rPr>
      <t>q</t>
    </r>
    <r>
      <rPr>
        <b/>
        <sz val="11"/>
        <color rgb="FF00B050"/>
        <rFont val="Calibri"/>
        <family val="2"/>
        <scheme val="minor"/>
      </rPr>
      <t>-value Mild vs Severe</t>
    </r>
  </si>
  <si>
    <r>
      <rPr>
        <b/>
        <i/>
        <sz val="11"/>
        <color rgb="FF00B050"/>
        <rFont val="Calibri"/>
        <family val="2"/>
        <scheme val="minor"/>
      </rPr>
      <t>p</t>
    </r>
    <r>
      <rPr>
        <b/>
        <sz val="11"/>
        <color rgb="FF00B050"/>
        <rFont val="Calibri"/>
        <family val="2"/>
        <scheme val="minor"/>
      </rPr>
      <t>-value Moderate vs Severe</t>
    </r>
  </si>
  <si>
    <r>
      <rPr>
        <b/>
        <i/>
        <sz val="11"/>
        <color rgb="FF00B050"/>
        <rFont val="Calibri"/>
        <family val="2"/>
        <scheme val="minor"/>
      </rPr>
      <t>q</t>
    </r>
    <r>
      <rPr>
        <b/>
        <sz val="11"/>
        <color rgb="FF00B050"/>
        <rFont val="Calibri"/>
        <family val="2"/>
        <scheme val="minor"/>
      </rPr>
      <t>-value Moderate vs Severe</t>
    </r>
  </si>
  <si>
    <t>↓</t>
  </si>
  <si>
    <t>Cer (d18:1/23:0)</t>
  </si>
  <si>
    <t>Cer(d42:2)</t>
  </si>
  <si>
    <t>Cer(d18:1/24:0)</t>
  </si>
  <si>
    <t>Adjusted FC</t>
  </si>
  <si>
    <t>2-Hydroxyisovaleric acid</t>
  </si>
  <si>
    <t>Aminomalonic acid</t>
  </si>
  <si>
    <t>Capric acid</t>
  </si>
  <si>
    <t>Threonic acid</t>
  </si>
  <si>
    <t>3-Hydroxybutyric acid</t>
  </si>
  <si>
    <t xml:space="preserve">Sugar 9 </t>
  </si>
  <si>
    <t>Sugar 16</t>
  </si>
  <si>
    <t>Conduritol epoxide</t>
  </si>
  <si>
    <t>Myo-inositol</t>
  </si>
  <si>
    <t>Sugar 18</t>
  </si>
  <si>
    <t>Gluconic acid</t>
  </si>
  <si>
    <t>Unknown 7</t>
  </si>
  <si>
    <t>Mild vs Moderate vs Severe</t>
  </si>
  <si>
    <r>
      <rPr>
        <b/>
        <i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-value</t>
    </r>
  </si>
  <si>
    <r>
      <rPr>
        <b/>
        <i/>
        <sz val="11"/>
        <color theme="1"/>
        <rFont val="Calibri"/>
        <family val="2"/>
        <scheme val="minor"/>
      </rPr>
      <t>q</t>
    </r>
    <r>
      <rPr>
        <b/>
        <sz val="11"/>
        <color theme="1"/>
        <rFont val="Calibri"/>
        <family val="2"/>
        <scheme val="minor"/>
      </rPr>
      <t>-value</t>
    </r>
  </si>
  <si>
    <t>Specie Abundance</t>
  </si>
  <si>
    <r>
      <t>[M+H]</t>
    </r>
    <r>
      <rPr>
        <vertAlign val="superscript"/>
        <sz val="11"/>
        <color theme="1"/>
        <rFont val="Calibri"/>
        <family val="2"/>
        <scheme val="minor"/>
      </rPr>
      <t>+</t>
    </r>
  </si>
  <si>
    <r>
      <t>[M+CH3OO]</t>
    </r>
    <r>
      <rPr>
        <vertAlign val="superscript"/>
        <sz val="11"/>
        <rFont val="Calibri"/>
        <family val="2"/>
        <scheme val="minor"/>
      </rPr>
      <t>-</t>
    </r>
  </si>
  <si>
    <r>
      <t>[M+H]</t>
    </r>
    <r>
      <rPr>
        <vertAlign val="superscript"/>
        <sz val="11"/>
        <rFont val="Calibri"/>
        <family val="2"/>
        <scheme val="minor"/>
      </rPr>
      <t>+</t>
    </r>
  </si>
  <si>
    <t>LPC(0:0/18:1)</t>
  </si>
  <si>
    <t>LPC(18:1/0:0)</t>
  </si>
  <si>
    <t>LPC(20:0/0:0)</t>
  </si>
  <si>
    <t>LPE(22:6/0:0)</t>
  </si>
  <si>
    <t>PC(18:0/22:5)</t>
  </si>
  <si>
    <t>PC(O-16:1/20:4)</t>
  </si>
  <si>
    <t>PE(O-16:1/22:6)</t>
  </si>
  <si>
    <t>PE(O-18:2_20:4)</t>
  </si>
  <si>
    <t>SM(18:1/20:0)</t>
  </si>
  <si>
    <t>CAR(13:0)</t>
  </si>
  <si>
    <t>Cer(d18:1/23:0)</t>
  </si>
  <si>
    <t>LPC(20:1/0:0)</t>
  </si>
  <si>
    <t>LPC(0:0/18:0)</t>
  </si>
  <si>
    <t>LPC(17:0/0:0)</t>
  </si>
  <si>
    <t>LPC(18:0/0:0)</t>
  </si>
  <si>
    <t>LPC(O-18:1)</t>
  </si>
  <si>
    <t>PC(17:0/20:4)</t>
  </si>
  <si>
    <t>PC(O-16:1/18:1)</t>
  </si>
  <si>
    <t>PE(O-18:1/22:6)</t>
  </si>
  <si>
    <t>PC(18:1/20:4)</t>
  </si>
  <si>
    <t>PC(O-16:1/18:2)</t>
  </si>
  <si>
    <t>SM(18:0/16:0)</t>
  </si>
  <si>
    <t>LPE(18:1/0:0)</t>
  </si>
  <si>
    <t>PC(15:0/18:1)</t>
  </si>
  <si>
    <t>Metabolite</t>
  </si>
  <si>
    <t>FC (moderate/mild)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</si>
</sst>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2" xfId="0" applyFont="1" applyBorder="1"/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851646</xdr:colOff>
      <xdr:row>1</xdr:row>
      <xdr:rowOff>145676</xdr:rowOff>
    </xdr:from>
    <xdr:to>
      <xdr:col>9</xdr:col>
      <xdr:colOff>1063437</xdr:colOff>
      <xdr:row>12</xdr:row>
      <xdr:rowOff>44694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1DDAE4-0FB4-4855-B3FE-26D6BC4DB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03205" y="425823"/>
          <a:ext cx="3181350" cy="2028136"/>
        </a:xfrm>
        <a:prstGeom prst="rect">
          <a:avLst/>
        </a:prstGeom>
      </xdr:spPr>
    </xdr:pic>
    <xdr:clientData/>
  </xdr:twoCellAnchor>
  <xdr:twoCellAnchor editAs="oneCell">
    <xdr:from>
      <xdr:col>9</xdr:col>
      <xdr:colOff>1475287</xdr:colOff>
      <xdr:row>1</xdr:row>
      <xdr:rowOff>183776</xdr:rowOff>
    </xdr:from>
    <xdr:to>
      <xdr:col>14</xdr:col>
      <xdr:colOff>433308</xdr:colOff>
      <xdr:row>12</xdr:row>
      <xdr:rowOff>62400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B6C907-68A9-4D97-BC58-190EB7ED2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96405" y="463923"/>
          <a:ext cx="3092991" cy="2007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5"/>
  <sheetViews>
    <sheetView topLeftCell="A7" zoomScale="80" zoomScaleNormal="80" workbookViewId="0">
      <selection activeCell="O23" sqref="O23"/>
    </sheetView>
  </sheetViews>
  <sheetFormatPr baseColWidth="10" defaultColWidth="9.140625" defaultRowHeight="15" x14ac:dyDescent="0.25"/>
  <cols>
    <col min="1" max="1" width="23.85546875" bestFit="1" customWidth="1"/>
    <col min="2" max="2" width="40.7109375" bestFit="1" customWidth="1"/>
    <col min="3" max="3" width="40.7109375" customWidth="1"/>
    <col min="4" max="4" width="17.140625" customWidth="1"/>
    <col min="5" max="5" width="20.28515625" customWidth="1"/>
    <col min="6" max="6" width="15.85546875" customWidth="1"/>
    <col min="7" max="7" width="19.5703125" customWidth="1"/>
    <col min="8" max="8" width="20.7109375" bestFit="1" customWidth="1"/>
    <col min="9" max="9" width="30.28515625" bestFit="1" customWidth="1"/>
  </cols>
  <sheetData>
    <row r="3" spans="1:9" ht="21.75" thickBot="1" x14ac:dyDescent="0.4">
      <c r="A3" s="22" t="s">
        <v>2</v>
      </c>
    </row>
    <row r="4" spans="1:9" ht="15.75" thickBot="1" x14ac:dyDescent="0.3">
      <c r="A4" s="39" t="s">
        <v>96</v>
      </c>
      <c r="B4" s="23" t="s">
        <v>42</v>
      </c>
      <c r="C4" s="24" t="s">
        <v>43</v>
      </c>
      <c r="D4" s="24" t="s">
        <v>36</v>
      </c>
      <c r="E4" s="26" t="s">
        <v>5</v>
      </c>
      <c r="F4" s="24" t="s">
        <v>37</v>
      </c>
      <c r="G4" s="46" t="s">
        <v>40</v>
      </c>
      <c r="H4" s="46" t="s">
        <v>35</v>
      </c>
      <c r="I4" s="25" t="s">
        <v>68</v>
      </c>
    </row>
    <row r="5" spans="1:9" s="88" customFormat="1" ht="18.75" x14ac:dyDescent="0.25">
      <c r="A5" s="77" t="s">
        <v>14</v>
      </c>
      <c r="B5" s="96">
        <v>0.01</v>
      </c>
      <c r="C5" s="97">
        <v>0.03</v>
      </c>
      <c r="D5" s="98">
        <v>1.093875552203865</v>
      </c>
      <c r="E5" s="99">
        <v>0.72574995479289572</v>
      </c>
      <c r="F5" s="100">
        <v>-27.425004520710424</v>
      </c>
      <c r="G5" s="101" t="s">
        <v>48</v>
      </c>
      <c r="H5" s="65" t="s">
        <v>72</v>
      </c>
      <c r="I5" s="86" t="s">
        <v>69</v>
      </c>
    </row>
    <row r="6" spans="1:9" s="88" customFormat="1" ht="18.75" x14ac:dyDescent="0.25">
      <c r="A6" s="84" t="s">
        <v>17</v>
      </c>
      <c r="B6" s="72">
        <v>1.4E-2</v>
      </c>
      <c r="C6" s="71">
        <v>4.2000000000000003E-2</v>
      </c>
      <c r="D6" s="102">
        <v>1.0359348896515603</v>
      </c>
      <c r="E6" s="85">
        <v>0.67226548941193265</v>
      </c>
      <c r="F6" s="86">
        <v>-32.773451058806735</v>
      </c>
      <c r="G6" s="103" t="s">
        <v>48</v>
      </c>
      <c r="H6" s="65" t="s">
        <v>73</v>
      </c>
      <c r="I6" s="86" t="s">
        <v>69</v>
      </c>
    </row>
    <row r="7" spans="1:9" s="88" customFormat="1" ht="18.75" x14ac:dyDescent="0.25">
      <c r="A7" s="84" t="s">
        <v>22</v>
      </c>
      <c r="B7" s="72">
        <v>7.0000000000000001E-3</v>
      </c>
      <c r="C7" s="71">
        <v>2.1000000000000001E-2</v>
      </c>
      <c r="D7" s="102">
        <v>1.1526160813094193</v>
      </c>
      <c r="E7" s="85">
        <v>0.60200959784112673</v>
      </c>
      <c r="F7" s="86">
        <v>-39.799040215887324</v>
      </c>
      <c r="G7" s="103" t="s">
        <v>48</v>
      </c>
      <c r="H7" s="66" t="s">
        <v>74</v>
      </c>
      <c r="I7" s="86" t="s">
        <v>69</v>
      </c>
    </row>
    <row r="8" spans="1:9" s="88" customFormat="1" ht="18.75" x14ac:dyDescent="0.25">
      <c r="A8" s="84" t="s">
        <v>33</v>
      </c>
      <c r="B8" s="104">
        <v>1.2999999999999999E-2</v>
      </c>
      <c r="C8" s="86">
        <v>3.9E-2</v>
      </c>
      <c r="D8" s="86">
        <v>0.78069999793375389</v>
      </c>
      <c r="E8" s="85">
        <v>0.64085699570961641</v>
      </c>
      <c r="F8" s="86">
        <v>-35.914300429038363</v>
      </c>
      <c r="G8" s="103" t="s">
        <v>48</v>
      </c>
      <c r="H8" s="66" t="s">
        <v>75</v>
      </c>
      <c r="I8" s="71" t="s">
        <v>70</v>
      </c>
    </row>
    <row r="9" spans="1:9" s="88" customFormat="1" ht="18.75" x14ac:dyDescent="0.25">
      <c r="A9" s="84" t="s">
        <v>21</v>
      </c>
      <c r="B9" s="72">
        <v>1.6E-2</v>
      </c>
      <c r="C9" s="86">
        <v>4.8000000000000001E-2</v>
      </c>
      <c r="D9" s="102">
        <v>1.0144196310599001</v>
      </c>
      <c r="E9" s="85">
        <v>0.68982087107634749</v>
      </c>
      <c r="F9" s="86">
        <v>-31.017912892365253</v>
      </c>
      <c r="G9" s="103" t="s">
        <v>48</v>
      </c>
      <c r="H9" s="66" t="s">
        <v>76</v>
      </c>
      <c r="I9" s="86" t="s">
        <v>69</v>
      </c>
    </row>
    <row r="10" spans="1:9" s="88" customFormat="1" ht="18.75" x14ac:dyDescent="0.25">
      <c r="A10" s="84" t="s">
        <v>19</v>
      </c>
      <c r="B10" s="72">
        <v>1.6E-2</v>
      </c>
      <c r="C10" s="71">
        <v>4.8000000000000001E-2</v>
      </c>
      <c r="D10" s="102">
        <v>1.0147173161775478</v>
      </c>
      <c r="E10" s="85">
        <v>0.64572768516558932</v>
      </c>
      <c r="F10" s="86">
        <v>-35.427231483441069</v>
      </c>
      <c r="G10" s="103" t="s">
        <v>48</v>
      </c>
      <c r="H10" s="66" t="s">
        <v>77</v>
      </c>
      <c r="I10" s="86" t="s">
        <v>69</v>
      </c>
    </row>
    <row r="11" spans="1:9" s="88" customFormat="1" ht="18.75" x14ac:dyDescent="0.25">
      <c r="A11" s="84" t="s">
        <v>34</v>
      </c>
      <c r="B11" s="104">
        <v>8.0000000000000002E-3</v>
      </c>
      <c r="C11" s="86">
        <v>2.4E-2</v>
      </c>
      <c r="D11" s="86">
        <v>0.83315853698612907</v>
      </c>
      <c r="E11" s="85">
        <v>0.70542572484571842</v>
      </c>
      <c r="F11" s="86">
        <v>-29.457427515428158</v>
      </c>
      <c r="G11" s="103" t="s">
        <v>48</v>
      </c>
      <c r="H11" s="66" t="s">
        <v>78</v>
      </c>
      <c r="I11" s="71" t="s">
        <v>70</v>
      </c>
    </row>
    <row r="12" spans="1:9" s="88" customFormat="1" ht="18.75" x14ac:dyDescent="0.25">
      <c r="A12" s="84" t="s">
        <v>18</v>
      </c>
      <c r="B12" s="72">
        <v>7.0000000000000001E-3</v>
      </c>
      <c r="C12" s="71">
        <v>2.1000000000000001E-2</v>
      </c>
      <c r="D12" s="102">
        <v>1.1671612183383218</v>
      </c>
      <c r="E12" s="85">
        <v>0.60115376936735365</v>
      </c>
      <c r="F12" s="85">
        <v>-39.884623063264634</v>
      </c>
      <c r="G12" s="105" t="s">
        <v>48</v>
      </c>
      <c r="H12" s="66" t="s">
        <v>79</v>
      </c>
      <c r="I12" s="86" t="s">
        <v>69</v>
      </c>
    </row>
    <row r="13" spans="1:9" s="88" customFormat="1" ht="19.5" thickBot="1" x14ac:dyDescent="0.3">
      <c r="A13" s="106" t="s">
        <v>20</v>
      </c>
      <c r="B13" s="73">
        <v>8.0000000000000002E-3</v>
      </c>
      <c r="C13" s="74">
        <v>2.4E-2</v>
      </c>
      <c r="D13" s="107">
        <v>1.1304256787589593</v>
      </c>
      <c r="E13" s="93">
        <v>0.76505676874066109</v>
      </c>
      <c r="F13" s="93">
        <v>-23.494323125933885</v>
      </c>
      <c r="G13" s="108" t="s">
        <v>48</v>
      </c>
      <c r="H13" s="69" t="s">
        <v>80</v>
      </c>
      <c r="I13" s="94" t="s">
        <v>69</v>
      </c>
    </row>
    <row r="18" spans="1:9" ht="21.75" thickBot="1" x14ac:dyDescent="0.4">
      <c r="A18" s="22" t="s">
        <v>3</v>
      </c>
      <c r="B18" s="62"/>
      <c r="C18" s="32"/>
      <c r="D18" s="32"/>
      <c r="E18" s="62"/>
      <c r="F18" s="62"/>
    </row>
    <row r="19" spans="1:9" ht="15.75" thickBot="1" x14ac:dyDescent="0.3">
      <c r="A19" s="39" t="s">
        <v>96</v>
      </c>
      <c r="B19" s="26" t="s">
        <v>44</v>
      </c>
      <c r="C19" s="24" t="s">
        <v>45</v>
      </c>
      <c r="D19" s="24" t="s">
        <v>0</v>
      </c>
      <c r="E19" s="26" t="s">
        <v>6</v>
      </c>
      <c r="F19" s="24" t="s">
        <v>37</v>
      </c>
      <c r="G19" s="24" t="s">
        <v>40</v>
      </c>
      <c r="H19" s="24" t="s">
        <v>35</v>
      </c>
      <c r="I19" s="24" t="s">
        <v>68</v>
      </c>
    </row>
    <row r="20" spans="1:9" s="88" customFormat="1" ht="18.75" x14ac:dyDescent="0.25">
      <c r="A20" s="84" t="s">
        <v>13</v>
      </c>
      <c r="B20" s="70">
        <v>8.9999999999999993E-3</v>
      </c>
      <c r="C20" s="71">
        <v>2.6999999999999996E-2</v>
      </c>
      <c r="D20" s="71">
        <v>1.39442219056337</v>
      </c>
      <c r="E20" s="85">
        <v>0.42113172671046528</v>
      </c>
      <c r="F20" s="86">
        <v>-57.88682732895348</v>
      </c>
      <c r="G20" s="87" t="s">
        <v>48</v>
      </c>
      <c r="H20" s="71" t="s">
        <v>81</v>
      </c>
      <c r="I20" s="71" t="s">
        <v>71</v>
      </c>
    </row>
    <row r="21" spans="1:9" s="88" customFormat="1" ht="18.75" x14ac:dyDescent="0.25">
      <c r="A21" s="84" t="s">
        <v>8</v>
      </c>
      <c r="B21" s="70">
        <v>1.6E-2</v>
      </c>
      <c r="C21" s="71">
        <v>4.8000000000000001E-2</v>
      </c>
      <c r="D21" s="71">
        <v>1.2706472965779292</v>
      </c>
      <c r="E21" s="85">
        <v>1.5614521410915108</v>
      </c>
      <c r="F21" s="86">
        <v>56.145214109151063</v>
      </c>
      <c r="G21" s="89" t="s">
        <v>41</v>
      </c>
      <c r="H21" s="71" t="s">
        <v>82</v>
      </c>
      <c r="I21" s="71" t="s">
        <v>71</v>
      </c>
    </row>
    <row r="22" spans="1:9" s="88" customFormat="1" ht="18.75" x14ac:dyDescent="0.25">
      <c r="A22" s="84" t="s">
        <v>9</v>
      </c>
      <c r="B22" s="70">
        <v>8.0000000000000002E-3</v>
      </c>
      <c r="C22" s="71">
        <v>2.4E-2</v>
      </c>
      <c r="D22" s="71">
        <v>1.4388053378617045</v>
      </c>
      <c r="E22" s="85">
        <v>1.7912346956266205</v>
      </c>
      <c r="F22" s="86">
        <v>79.123469562662052</v>
      </c>
      <c r="G22" s="89" t="s">
        <v>41</v>
      </c>
      <c r="H22" s="71" t="s">
        <v>50</v>
      </c>
      <c r="I22" s="71" t="s">
        <v>71</v>
      </c>
    </row>
    <row r="23" spans="1:9" s="88" customFormat="1" ht="18.75" x14ac:dyDescent="0.25">
      <c r="A23" s="84" t="s">
        <v>22</v>
      </c>
      <c r="B23" s="70">
        <v>1.2999999999999999E-2</v>
      </c>
      <c r="C23" s="71">
        <v>3.9E-2</v>
      </c>
      <c r="D23" s="71">
        <v>1.3188408929461652</v>
      </c>
      <c r="E23" s="85">
        <v>0.5918801952443965</v>
      </c>
      <c r="F23" s="86">
        <v>-40.811980475560347</v>
      </c>
      <c r="G23" s="87" t="s">
        <v>48</v>
      </c>
      <c r="H23" s="71" t="s">
        <v>74</v>
      </c>
      <c r="I23" s="71" t="s">
        <v>71</v>
      </c>
    </row>
    <row r="24" spans="1:9" s="88" customFormat="1" ht="18.75" x14ac:dyDescent="0.25">
      <c r="A24" s="84" t="s">
        <v>16</v>
      </c>
      <c r="B24" s="70">
        <v>8.9999999999999993E-3</v>
      </c>
      <c r="C24" s="71">
        <v>2.6999999999999996E-2</v>
      </c>
      <c r="D24" s="71">
        <v>1.3977270074180865</v>
      </c>
      <c r="E24" s="85">
        <v>0.54085720590329112</v>
      </c>
      <c r="F24" s="86">
        <v>-45.914279409670883</v>
      </c>
      <c r="G24" s="87" t="s">
        <v>48</v>
      </c>
      <c r="H24" s="90" t="s">
        <v>83</v>
      </c>
      <c r="I24" s="71" t="s">
        <v>71</v>
      </c>
    </row>
    <row r="25" spans="1:9" s="88" customFormat="1" ht="18.75" x14ac:dyDescent="0.25">
      <c r="A25" s="91" t="s">
        <v>28</v>
      </c>
      <c r="B25" s="85">
        <v>6.0000000000000001E-3</v>
      </c>
      <c r="C25" s="86">
        <v>1.8000000000000002E-2</v>
      </c>
      <c r="D25" s="86">
        <v>1.2412328170379507</v>
      </c>
      <c r="E25" s="85">
        <v>0.5320354143810736</v>
      </c>
      <c r="F25" s="86">
        <v>-46.796458561892642</v>
      </c>
      <c r="G25" s="87" t="s">
        <v>48</v>
      </c>
      <c r="H25" s="71" t="s">
        <v>84</v>
      </c>
      <c r="I25" s="71" t="s">
        <v>70</v>
      </c>
    </row>
    <row r="26" spans="1:9" s="88" customFormat="1" ht="18.75" x14ac:dyDescent="0.25">
      <c r="A26" s="91" t="s">
        <v>30</v>
      </c>
      <c r="B26" s="85">
        <v>8.0000000000000002E-3</v>
      </c>
      <c r="C26" s="86">
        <v>2.4E-2</v>
      </c>
      <c r="D26" s="86">
        <v>1.1958356264048817</v>
      </c>
      <c r="E26" s="85">
        <v>0.49453256285497343</v>
      </c>
      <c r="F26" s="86">
        <v>-50.546743714502654</v>
      </c>
      <c r="G26" s="87" t="s">
        <v>48</v>
      </c>
      <c r="H26" s="71" t="s">
        <v>85</v>
      </c>
      <c r="I26" s="71" t="s">
        <v>70</v>
      </c>
    </row>
    <row r="27" spans="1:9" s="88" customFormat="1" ht="18.75" x14ac:dyDescent="0.25">
      <c r="A27" s="91" t="s">
        <v>29</v>
      </c>
      <c r="B27" s="85">
        <v>5.0000000000000001E-3</v>
      </c>
      <c r="C27" s="86">
        <v>1.4999999999999999E-2</v>
      </c>
      <c r="D27" s="86">
        <v>1.2897327504868785</v>
      </c>
      <c r="E27" s="85">
        <v>0.5294102922996774</v>
      </c>
      <c r="F27" s="86">
        <v>-47.058970770032261</v>
      </c>
      <c r="G27" s="87" t="s">
        <v>48</v>
      </c>
      <c r="H27" s="71" t="s">
        <v>86</v>
      </c>
      <c r="I27" s="71" t="s">
        <v>70</v>
      </c>
    </row>
    <row r="28" spans="1:9" s="88" customFormat="1" ht="18.75" x14ac:dyDescent="0.25">
      <c r="A28" s="84" t="s">
        <v>12</v>
      </c>
      <c r="B28" s="70">
        <v>7.0000000000000001E-3</v>
      </c>
      <c r="C28" s="71">
        <v>2.1000000000000001E-2</v>
      </c>
      <c r="D28" s="71">
        <v>1.4725562340947218</v>
      </c>
      <c r="E28" s="85">
        <v>0.50638437655384194</v>
      </c>
      <c r="F28" s="86">
        <v>-49.361562344615798</v>
      </c>
      <c r="G28" s="87" t="s">
        <v>48</v>
      </c>
      <c r="H28" s="71" t="s">
        <v>87</v>
      </c>
      <c r="I28" s="71" t="s">
        <v>71</v>
      </c>
    </row>
    <row r="29" spans="1:9" s="88" customFormat="1" ht="18.75" x14ac:dyDescent="0.25">
      <c r="A29" s="91" t="s">
        <v>25</v>
      </c>
      <c r="B29" s="85">
        <v>1.0999999999999999E-2</v>
      </c>
      <c r="C29" s="86">
        <v>3.3000000000000002E-2</v>
      </c>
      <c r="D29" s="86">
        <v>1.1391937699422674</v>
      </c>
      <c r="E29" s="85">
        <v>0.70986615255319085</v>
      </c>
      <c r="F29" s="86">
        <v>-29.01338474468092</v>
      </c>
      <c r="G29" s="87" t="s">
        <v>48</v>
      </c>
      <c r="H29" s="71" t="s">
        <v>88</v>
      </c>
      <c r="I29" s="71" t="s">
        <v>70</v>
      </c>
    </row>
    <row r="30" spans="1:9" s="88" customFormat="1" ht="18.75" x14ac:dyDescent="0.25">
      <c r="A30" s="84" t="s">
        <v>15</v>
      </c>
      <c r="B30" s="70">
        <v>1.4E-2</v>
      </c>
      <c r="C30" s="71">
        <v>4.2000000000000003E-2</v>
      </c>
      <c r="D30" s="71">
        <v>1.3070515565666505</v>
      </c>
      <c r="E30" s="85">
        <v>0.66857139640692498</v>
      </c>
      <c r="F30" s="86">
        <v>-33.142860359307505</v>
      </c>
      <c r="G30" s="87" t="s">
        <v>48</v>
      </c>
      <c r="H30" s="71" t="s">
        <v>91</v>
      </c>
      <c r="I30" s="71" t="s">
        <v>71</v>
      </c>
    </row>
    <row r="31" spans="1:9" s="88" customFormat="1" ht="18.75" x14ac:dyDescent="0.25">
      <c r="A31" s="91" t="s">
        <v>26</v>
      </c>
      <c r="B31" s="85">
        <v>1.6E-2</v>
      </c>
      <c r="C31" s="86">
        <v>4.8000000000000001E-2</v>
      </c>
      <c r="D31" s="86">
        <v>1.0753938729239176</v>
      </c>
      <c r="E31" s="85">
        <v>0.53493037908723307</v>
      </c>
      <c r="F31" s="86">
        <v>-46.506962091276691</v>
      </c>
      <c r="G31" s="87" t="s">
        <v>48</v>
      </c>
      <c r="H31" s="71" t="s">
        <v>92</v>
      </c>
      <c r="I31" s="71" t="s">
        <v>70</v>
      </c>
    </row>
    <row r="32" spans="1:9" s="88" customFormat="1" ht="18.75" x14ac:dyDescent="0.25">
      <c r="A32" s="91" t="s">
        <v>31</v>
      </c>
      <c r="B32" s="85">
        <v>5.0000000000000001E-3</v>
      </c>
      <c r="C32" s="86">
        <v>1.4999999999999999E-2</v>
      </c>
      <c r="D32" s="86">
        <v>1.2842720333817905</v>
      </c>
      <c r="E32" s="85">
        <v>0.50316821545630031</v>
      </c>
      <c r="F32" s="86">
        <v>-49.683178454369973</v>
      </c>
      <c r="G32" s="87" t="s">
        <v>48</v>
      </c>
      <c r="H32" s="71" t="s">
        <v>89</v>
      </c>
      <c r="I32" s="71" t="s">
        <v>70</v>
      </c>
    </row>
    <row r="33" spans="1:9" s="88" customFormat="1" ht="18.75" x14ac:dyDescent="0.25">
      <c r="A33" s="91" t="s">
        <v>32</v>
      </c>
      <c r="B33" s="85">
        <v>8.9999999999999993E-3</v>
      </c>
      <c r="C33" s="86">
        <v>2.6999999999999996E-2</v>
      </c>
      <c r="D33" s="86">
        <v>1.1809254874019992</v>
      </c>
      <c r="E33" s="85">
        <v>0.59788539658999196</v>
      </c>
      <c r="F33" s="86">
        <v>-40.211460341000809</v>
      </c>
      <c r="G33" s="87" t="s">
        <v>48</v>
      </c>
      <c r="H33" s="71" t="s">
        <v>90</v>
      </c>
      <c r="I33" s="71" t="s">
        <v>70</v>
      </c>
    </row>
    <row r="34" spans="1:9" s="88" customFormat="1" ht="18.75" x14ac:dyDescent="0.25">
      <c r="A34" s="84" t="s">
        <v>18</v>
      </c>
      <c r="B34" s="70">
        <v>4.0000000000000001E-3</v>
      </c>
      <c r="C34" s="71">
        <v>1.2E-2</v>
      </c>
      <c r="D34" s="71">
        <v>1.5725886787982037</v>
      </c>
      <c r="E34" s="85">
        <v>0.51838818878846049</v>
      </c>
      <c r="F34" s="86">
        <v>-48.161181121153952</v>
      </c>
      <c r="G34" s="87" t="s">
        <v>48</v>
      </c>
      <c r="H34" s="71" t="s">
        <v>79</v>
      </c>
      <c r="I34" s="71" t="s">
        <v>71</v>
      </c>
    </row>
    <row r="35" spans="1:9" s="88" customFormat="1" ht="18.75" x14ac:dyDescent="0.25">
      <c r="A35" s="91" t="s">
        <v>24</v>
      </c>
      <c r="B35" s="85">
        <v>3.0000000000000001E-3</v>
      </c>
      <c r="C35" s="86">
        <v>9.0000000000000011E-3</v>
      </c>
      <c r="D35" s="86">
        <v>1.376391703166518</v>
      </c>
      <c r="E35" s="85">
        <v>0.66199829098211826</v>
      </c>
      <c r="F35" s="86">
        <v>-33.800170901788178</v>
      </c>
      <c r="G35" s="87" t="s">
        <v>48</v>
      </c>
      <c r="H35" s="71" t="s">
        <v>93</v>
      </c>
      <c r="I35" s="71" t="s">
        <v>70</v>
      </c>
    </row>
    <row r="36" spans="1:9" s="88" customFormat="1" ht="19.5" thickBot="1" x14ac:dyDescent="0.3">
      <c r="A36" s="92" t="s">
        <v>27</v>
      </c>
      <c r="B36" s="93">
        <v>7.0000000000000001E-3</v>
      </c>
      <c r="C36" s="94">
        <v>2.1000000000000001E-2</v>
      </c>
      <c r="D36" s="94">
        <v>1.2156649519652585</v>
      </c>
      <c r="E36" s="93">
        <v>0.75855714976833066</v>
      </c>
      <c r="F36" s="94">
        <v>-24.14428502316693</v>
      </c>
      <c r="G36" s="95" t="s">
        <v>48</v>
      </c>
      <c r="H36" s="74" t="s">
        <v>80</v>
      </c>
      <c r="I36" s="74" t="s">
        <v>70</v>
      </c>
    </row>
    <row r="39" spans="1:9" ht="21.75" thickBot="1" x14ac:dyDescent="0.4">
      <c r="A39" s="22" t="s">
        <v>4</v>
      </c>
      <c r="B39" s="38"/>
      <c r="C39" s="1"/>
      <c r="D39" s="1"/>
      <c r="E39" s="1"/>
    </row>
    <row r="40" spans="1:9" ht="15.75" thickBot="1" x14ac:dyDescent="0.3">
      <c r="A40" s="39" t="s">
        <v>96</v>
      </c>
      <c r="B40" s="26" t="s">
        <v>38</v>
      </c>
      <c r="C40" s="24" t="s">
        <v>39</v>
      </c>
      <c r="D40" s="24" t="s">
        <v>0</v>
      </c>
      <c r="E40" s="26" t="s">
        <v>7</v>
      </c>
      <c r="F40" s="24" t="s">
        <v>37</v>
      </c>
      <c r="G40" s="24" t="s">
        <v>40</v>
      </c>
      <c r="H40" s="24" t="s">
        <v>35</v>
      </c>
      <c r="I40" s="24" t="s">
        <v>68</v>
      </c>
    </row>
    <row r="41" spans="1:9" ht="18.75" x14ac:dyDescent="0.25">
      <c r="A41" s="33" t="s">
        <v>8</v>
      </c>
      <c r="B41" s="34">
        <v>1.2999999999999999E-2</v>
      </c>
      <c r="C41" s="27">
        <v>3.9E-2</v>
      </c>
      <c r="D41" s="27">
        <v>1.3153198399351749</v>
      </c>
      <c r="E41" s="34">
        <v>1.5853209615665325</v>
      </c>
      <c r="F41" s="27">
        <v>58.532096156653246</v>
      </c>
      <c r="G41" s="78" t="s">
        <v>41</v>
      </c>
      <c r="H41" s="27" t="s">
        <v>49</v>
      </c>
      <c r="I41" s="27" t="s">
        <v>71</v>
      </c>
    </row>
    <row r="42" spans="1:9" ht="18.75" x14ac:dyDescent="0.25">
      <c r="A42" s="35" t="s">
        <v>11</v>
      </c>
      <c r="B42" s="64">
        <v>1.6E-2</v>
      </c>
      <c r="C42" s="6">
        <v>4.8000000000000001E-2</v>
      </c>
      <c r="D42" s="6">
        <v>1.2700185336828762</v>
      </c>
      <c r="E42" s="64">
        <v>1.9983475323393978</v>
      </c>
      <c r="F42" s="6">
        <v>99.834753233939779</v>
      </c>
      <c r="G42" s="75" t="s">
        <v>41</v>
      </c>
      <c r="H42" s="6" t="s">
        <v>51</v>
      </c>
      <c r="I42" s="6" t="s">
        <v>71</v>
      </c>
    </row>
    <row r="43" spans="1:9" ht="18.75" x14ac:dyDescent="0.25">
      <c r="A43" s="35" t="s">
        <v>9</v>
      </c>
      <c r="B43" s="64">
        <v>1.4999999999999999E-2</v>
      </c>
      <c r="C43" s="6">
        <v>4.4999999999999998E-2</v>
      </c>
      <c r="D43" s="6">
        <v>1.2820418522580166</v>
      </c>
      <c r="E43" s="64">
        <v>1.6404916789442809</v>
      </c>
      <c r="F43" s="6">
        <v>64.049167894428109</v>
      </c>
      <c r="G43" s="75" t="s">
        <v>41</v>
      </c>
      <c r="H43" s="6" t="s">
        <v>50</v>
      </c>
      <c r="I43" s="6" t="s">
        <v>71</v>
      </c>
    </row>
    <row r="44" spans="1:9" ht="18.75" x14ac:dyDescent="0.25">
      <c r="A44" s="35" t="s">
        <v>10</v>
      </c>
      <c r="B44" s="64">
        <v>1.4999999999999999E-2</v>
      </c>
      <c r="C44" s="6">
        <v>4.4999999999999998E-2</v>
      </c>
      <c r="D44" s="6">
        <v>1.2781534683622449</v>
      </c>
      <c r="E44" s="64">
        <v>1.7631397879002855</v>
      </c>
      <c r="F44" s="6">
        <v>76.313978790028543</v>
      </c>
      <c r="G44" s="75" t="s">
        <v>41</v>
      </c>
      <c r="H44" s="48" t="s">
        <v>94</v>
      </c>
      <c r="I44" s="6" t="s">
        <v>71</v>
      </c>
    </row>
    <row r="45" spans="1:9" ht="19.5" thickBot="1" x14ac:dyDescent="0.3">
      <c r="A45" s="36" t="s">
        <v>23</v>
      </c>
      <c r="B45" s="13">
        <v>1.2E-2</v>
      </c>
      <c r="C45" s="15">
        <v>3.6000000000000004E-2</v>
      </c>
      <c r="D45" s="15">
        <v>1.119832763039414</v>
      </c>
      <c r="E45" s="13">
        <v>1.553319866050511</v>
      </c>
      <c r="F45" s="15">
        <v>-53.471105113283777</v>
      </c>
      <c r="G45" s="76" t="s">
        <v>48</v>
      </c>
      <c r="H45" s="12" t="s">
        <v>95</v>
      </c>
      <c r="I45" s="12" t="s">
        <v>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2" zoomScale="85" zoomScaleNormal="85" workbookViewId="0">
      <selection activeCell="I31" sqref="I31"/>
    </sheetView>
  </sheetViews>
  <sheetFormatPr baseColWidth="10" defaultColWidth="9.140625" defaultRowHeight="15" x14ac:dyDescent="0.25"/>
  <cols>
    <col min="1" max="1" width="37.42578125" bestFit="1" customWidth="1"/>
    <col min="2" max="3" width="24.28515625" bestFit="1" customWidth="1"/>
    <col min="4" max="4" width="15.7109375" bestFit="1" customWidth="1"/>
    <col min="5" max="5" width="18.85546875" bestFit="1" customWidth="1"/>
    <col min="6" max="6" width="24.7109375" bestFit="1" customWidth="1"/>
    <col min="7" max="7" width="24.7109375" customWidth="1"/>
    <col min="8" max="8" width="23.5703125" bestFit="1" customWidth="1"/>
    <col min="9" max="9" width="21" bestFit="1" customWidth="1"/>
    <col min="10" max="10" width="25.7109375" bestFit="1" customWidth="1"/>
  </cols>
  <sheetData>
    <row r="1" spans="1:16" ht="21.75" thickBot="1" x14ac:dyDescent="0.3">
      <c r="A1" s="61" t="s">
        <v>65</v>
      </c>
      <c r="B1" s="63"/>
      <c r="C1" s="62"/>
      <c r="D1" s="62"/>
      <c r="E1" s="49"/>
      <c r="F1" s="109"/>
      <c r="G1" s="109"/>
      <c r="H1" s="110"/>
      <c r="I1" s="110"/>
      <c r="J1" s="110"/>
      <c r="K1" s="49"/>
      <c r="L1" s="49"/>
      <c r="M1" s="49"/>
      <c r="N1" s="7"/>
      <c r="O1" s="40" t="s">
        <v>52</v>
      </c>
      <c r="P1" s="5"/>
    </row>
    <row r="2" spans="1:16" s="7" customFormat="1" ht="15.75" thickBot="1" x14ac:dyDescent="0.3">
      <c r="B2" s="3" t="s">
        <v>66</v>
      </c>
      <c r="C2" s="4" t="s">
        <v>67</v>
      </c>
      <c r="D2" s="31"/>
      <c r="E2" s="49"/>
      <c r="F2" s="5"/>
      <c r="G2" s="5"/>
      <c r="H2" s="49"/>
      <c r="I2" s="49"/>
      <c r="J2" s="49"/>
      <c r="K2" s="49"/>
      <c r="L2" s="49"/>
      <c r="M2" s="49"/>
      <c r="N2" s="40"/>
      <c r="O2" s="5"/>
      <c r="P2" s="5"/>
    </row>
    <row r="3" spans="1:16" s="7" customFormat="1" x14ac:dyDescent="0.25">
      <c r="A3" s="33" t="s">
        <v>53</v>
      </c>
      <c r="B3" s="50">
        <v>0</v>
      </c>
      <c r="C3" s="51">
        <v>0</v>
      </c>
      <c r="D3" s="8"/>
    </row>
    <row r="4" spans="1:16" s="7" customFormat="1" ht="0" hidden="1" customHeight="1" x14ac:dyDescent="0.25">
      <c r="A4" s="35" t="s">
        <v>54</v>
      </c>
      <c r="B4" s="52">
        <v>3.0000000000000001E-3</v>
      </c>
      <c r="C4" s="53">
        <v>7.3200000000000001E-2</v>
      </c>
      <c r="D4" s="8"/>
    </row>
    <row r="5" spans="1:16" s="7" customFormat="1" ht="15.75" thickBot="1" x14ac:dyDescent="0.3">
      <c r="A5" s="36" t="s">
        <v>55</v>
      </c>
      <c r="B5" s="54">
        <v>1E-3</v>
      </c>
      <c r="C5" s="55">
        <v>3.0499999999999999E-2</v>
      </c>
      <c r="D5" s="8"/>
    </row>
    <row r="6" spans="1:16" x14ac:dyDescent="0.25"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8" spans="1:16" ht="21.75" thickBot="1" x14ac:dyDescent="0.3">
      <c r="A8" s="60" t="s">
        <v>2</v>
      </c>
    </row>
    <row r="9" spans="1:16" ht="15.75" thickBot="1" x14ac:dyDescent="0.3">
      <c r="A9" s="59"/>
      <c r="B9" s="25" t="s">
        <v>42</v>
      </c>
      <c r="C9" s="25" t="s">
        <v>43</v>
      </c>
      <c r="D9" s="56" t="s">
        <v>0</v>
      </c>
      <c r="E9" s="57" t="s">
        <v>97</v>
      </c>
      <c r="F9" s="25" t="s">
        <v>37</v>
      </c>
      <c r="G9" s="46" t="s">
        <v>40</v>
      </c>
    </row>
    <row r="10" spans="1:16" s="2" customFormat="1" ht="18.75" x14ac:dyDescent="0.3">
      <c r="A10" s="68" t="s">
        <v>56</v>
      </c>
      <c r="B10" s="79">
        <v>7.0000000000000001E-3</v>
      </c>
      <c r="C10" s="79">
        <f>+B10*3</f>
        <v>2.1000000000000001E-2</v>
      </c>
      <c r="D10" s="28">
        <v>2.2110831935702664</v>
      </c>
      <c r="E10" s="67">
        <v>2.375</v>
      </c>
      <c r="F10" s="79">
        <v>137.5</v>
      </c>
      <c r="G10" s="81" t="s">
        <v>41</v>
      </c>
    </row>
    <row r="11" spans="1:16" s="2" customFormat="1" ht="19.5" thickBot="1" x14ac:dyDescent="0.35">
      <c r="A11" s="82" t="s">
        <v>54</v>
      </c>
      <c r="B11" s="80">
        <v>3.0000000000000001E-3</v>
      </c>
      <c r="C11" s="80">
        <f>+B11*3</f>
        <v>9.0000000000000011E-3</v>
      </c>
      <c r="D11" s="30">
        <v>2.6985265339709845</v>
      </c>
      <c r="E11" s="29">
        <v>0.26639344262295084</v>
      </c>
      <c r="F11" s="80">
        <v>-73.360655737704917</v>
      </c>
      <c r="G11" s="83" t="s">
        <v>48</v>
      </c>
    </row>
    <row r="14" spans="1:16" ht="21.75" thickBot="1" x14ac:dyDescent="0.3">
      <c r="A14" s="60" t="s">
        <v>3</v>
      </c>
      <c r="B14" s="111"/>
      <c r="C14" s="111"/>
      <c r="D14" s="111"/>
      <c r="E14" s="111"/>
      <c r="F14" s="1"/>
      <c r="G14" s="1"/>
    </row>
    <row r="15" spans="1:16" ht="15.75" thickBot="1" x14ac:dyDescent="0.3">
      <c r="A15" s="59"/>
      <c r="B15" s="25" t="s">
        <v>44</v>
      </c>
      <c r="C15" s="24" t="s">
        <v>45</v>
      </c>
      <c r="D15" s="23" t="s">
        <v>0</v>
      </c>
      <c r="E15" s="24" t="s">
        <v>1</v>
      </c>
      <c r="F15" s="26" t="s">
        <v>37</v>
      </c>
      <c r="G15" s="46" t="s">
        <v>40</v>
      </c>
    </row>
    <row r="16" spans="1:16" s="7" customFormat="1" ht="18.75" x14ac:dyDescent="0.25">
      <c r="A16" s="33" t="s">
        <v>53</v>
      </c>
      <c r="B16" s="19">
        <v>1E-3</v>
      </c>
      <c r="C16" s="16">
        <f t="shared" ref="C16:C20" si="0">+B16*3</f>
        <v>3.0000000000000001E-3</v>
      </c>
      <c r="D16" s="18">
        <v>5.5370479972238114</v>
      </c>
      <c r="E16" s="19">
        <v>5.0471698113207548</v>
      </c>
      <c r="F16" s="16">
        <v>404.71698113207555</v>
      </c>
      <c r="G16" s="42" t="s">
        <v>41</v>
      </c>
    </row>
    <row r="17" spans="1:7" s="7" customFormat="1" ht="18.75" x14ac:dyDescent="0.25">
      <c r="A17" s="35" t="s">
        <v>55</v>
      </c>
      <c r="B17" s="20">
        <v>1E-3</v>
      </c>
      <c r="C17" s="45">
        <f t="shared" si="0"/>
        <v>3.0000000000000001E-3</v>
      </c>
      <c r="D17" s="8">
        <v>3.6098156782264152</v>
      </c>
      <c r="E17" s="20">
        <v>2.8333333333333335</v>
      </c>
      <c r="F17" s="45">
        <v>183.33333333333334</v>
      </c>
      <c r="G17" s="42" t="s">
        <v>41</v>
      </c>
    </row>
    <row r="18" spans="1:7" s="7" customFormat="1" ht="18.75" x14ac:dyDescent="0.25">
      <c r="A18" s="35" t="s">
        <v>54</v>
      </c>
      <c r="B18" s="20">
        <v>2E-3</v>
      </c>
      <c r="C18" s="45">
        <f t="shared" si="0"/>
        <v>6.0000000000000001E-3</v>
      </c>
      <c r="D18" s="8">
        <v>2.5658307318127953</v>
      </c>
      <c r="E18" s="20">
        <v>0.37295081967213117</v>
      </c>
      <c r="F18" s="45">
        <v>-62.704918032786885</v>
      </c>
      <c r="G18" s="43" t="s">
        <v>48</v>
      </c>
    </row>
    <row r="19" spans="1:7" s="7" customFormat="1" ht="18.75" x14ac:dyDescent="0.25">
      <c r="A19" s="35" t="s">
        <v>57</v>
      </c>
      <c r="B19" s="20">
        <v>8.9999999999999993E-3</v>
      </c>
      <c r="C19" s="45">
        <f t="shared" si="0"/>
        <v>2.6999999999999996E-2</v>
      </c>
      <c r="D19" s="8">
        <v>1.7786684729940674</v>
      </c>
      <c r="E19" s="20">
        <v>3.1237113402061856</v>
      </c>
      <c r="F19" s="45">
        <v>212.37113402061857</v>
      </c>
      <c r="G19" s="42" t="s">
        <v>41</v>
      </c>
    </row>
    <row r="20" spans="1:7" s="7" customFormat="1" ht="19.5" thickBot="1" x14ac:dyDescent="0.3">
      <c r="A20" s="36" t="s">
        <v>58</v>
      </c>
      <c r="B20" s="21">
        <v>1.0999999999999999E-2</v>
      </c>
      <c r="C20" s="13">
        <f t="shared" si="0"/>
        <v>3.3000000000000002E-2</v>
      </c>
      <c r="D20" s="14">
        <v>1.7166139478572653</v>
      </c>
      <c r="E20" s="21">
        <v>6.1153846153846159</v>
      </c>
      <c r="F20" s="13">
        <v>511.5384615384616</v>
      </c>
      <c r="G20" s="47" t="s">
        <v>41</v>
      </c>
    </row>
    <row r="21" spans="1:7" ht="15.75" thickBot="1" x14ac:dyDescent="0.3"/>
    <row r="22" spans="1:7" ht="21.75" thickBot="1" x14ac:dyDescent="0.3">
      <c r="A22" s="60" t="s">
        <v>4</v>
      </c>
      <c r="B22" s="56" t="s">
        <v>46</v>
      </c>
      <c r="C22" s="25" t="s">
        <v>47</v>
      </c>
      <c r="D22" s="56" t="s">
        <v>0</v>
      </c>
      <c r="E22" s="57" t="s">
        <v>1</v>
      </c>
      <c r="F22" s="26" t="s">
        <v>37</v>
      </c>
      <c r="G22" s="46" t="s">
        <v>40</v>
      </c>
    </row>
    <row r="23" spans="1:7" s="7" customFormat="1" ht="18.75" x14ac:dyDescent="0.25">
      <c r="A23" s="33" t="s">
        <v>53</v>
      </c>
      <c r="B23" s="16">
        <v>1E-3</v>
      </c>
      <c r="C23" s="19">
        <v>3.0000000000000001E-3</v>
      </c>
      <c r="D23" s="18">
        <v>5.1437948565185501</v>
      </c>
      <c r="E23" s="17">
        <v>3.5666666666666669</v>
      </c>
      <c r="F23" s="16">
        <v>256.66666666666669</v>
      </c>
      <c r="G23" s="41" t="s">
        <v>41</v>
      </c>
    </row>
    <row r="24" spans="1:7" s="7" customFormat="1" ht="18.75" x14ac:dyDescent="0.25">
      <c r="A24" s="35" t="s">
        <v>55</v>
      </c>
      <c r="B24" s="45">
        <v>1E-3</v>
      </c>
      <c r="C24" s="20">
        <v>3.0000000000000001E-3</v>
      </c>
      <c r="D24" s="8">
        <v>3.6098156782264152</v>
      </c>
      <c r="E24" s="9">
        <v>2.8333333333333335</v>
      </c>
      <c r="F24" s="45">
        <v>183.33333333333334</v>
      </c>
      <c r="G24" s="42" t="s">
        <v>41</v>
      </c>
    </row>
    <row r="25" spans="1:7" s="7" customFormat="1" ht="18.75" x14ac:dyDescent="0.25">
      <c r="A25" s="35" t="s">
        <v>56</v>
      </c>
      <c r="B25" s="45">
        <v>3.0000000000000001E-3</v>
      </c>
      <c r="C25" s="20">
        <v>9.0000000000000011E-3</v>
      </c>
      <c r="D25" s="8">
        <v>1.960941477918356</v>
      </c>
      <c r="E25" s="9">
        <v>0.53947368421052633</v>
      </c>
      <c r="F25" s="45">
        <v>-46.05263157894737</v>
      </c>
      <c r="G25" s="43" t="s">
        <v>48</v>
      </c>
    </row>
    <row r="26" spans="1:7" s="7" customFormat="1" ht="18.75" x14ac:dyDescent="0.25">
      <c r="A26" s="35" t="s">
        <v>59</v>
      </c>
      <c r="B26" s="45">
        <v>4.0000000000000001E-3</v>
      </c>
      <c r="C26" s="20">
        <v>1.2E-2</v>
      </c>
      <c r="D26" s="8">
        <v>1.8069620503760684</v>
      </c>
      <c r="E26" s="9">
        <v>0.54838709677419362</v>
      </c>
      <c r="F26" s="45">
        <v>-45.161290322580641</v>
      </c>
      <c r="G26" s="43" t="s">
        <v>48</v>
      </c>
    </row>
    <row r="27" spans="1:7" s="7" customFormat="1" ht="18.75" x14ac:dyDescent="0.25">
      <c r="A27" s="58" t="s">
        <v>60</v>
      </c>
      <c r="B27" s="45">
        <v>7.0000000000000001E-3</v>
      </c>
      <c r="C27" s="20">
        <v>2.1000000000000001E-2</v>
      </c>
      <c r="D27" s="8">
        <v>1.6626896014558605</v>
      </c>
      <c r="E27" s="9">
        <v>0.54430379746835433</v>
      </c>
      <c r="F27" s="45">
        <v>-45.569620253164558</v>
      </c>
      <c r="G27" s="43" t="s">
        <v>48</v>
      </c>
    </row>
    <row r="28" spans="1:7" s="7" customFormat="1" ht="18.75" x14ac:dyDescent="0.25">
      <c r="A28" s="35" t="s">
        <v>61</v>
      </c>
      <c r="B28" s="45">
        <v>8.0000000000000002E-3</v>
      </c>
      <c r="C28" s="20">
        <v>2.4E-2</v>
      </c>
      <c r="D28" s="8">
        <v>1.6358309118245431</v>
      </c>
      <c r="E28" s="9">
        <v>0.53159041394335504</v>
      </c>
      <c r="F28" s="45">
        <v>-46.84095860566449</v>
      </c>
      <c r="G28" s="43" t="s">
        <v>48</v>
      </c>
    </row>
    <row r="29" spans="1:7" s="7" customFormat="1" ht="18.75" x14ac:dyDescent="0.25">
      <c r="A29" s="35" t="s">
        <v>62</v>
      </c>
      <c r="B29" s="45">
        <v>1.4E-2</v>
      </c>
      <c r="C29" s="20">
        <v>4.2000000000000003E-2</v>
      </c>
      <c r="D29" s="8">
        <v>1.3473697430105966</v>
      </c>
      <c r="E29" s="9">
        <v>0.56862745098039225</v>
      </c>
      <c r="F29" s="45">
        <v>-43.137254901960773</v>
      </c>
      <c r="G29" s="43" t="s">
        <v>48</v>
      </c>
    </row>
    <row r="30" spans="1:7" s="7" customFormat="1" ht="18.75" x14ac:dyDescent="0.25">
      <c r="A30" s="35" t="s">
        <v>63</v>
      </c>
      <c r="B30" s="45">
        <v>1.6E-2</v>
      </c>
      <c r="C30" s="20">
        <v>4.8000000000000001E-2</v>
      </c>
      <c r="D30" s="8">
        <v>1.2742493241929487</v>
      </c>
      <c r="E30" s="9">
        <v>0.55882352941176461</v>
      </c>
      <c r="F30" s="45">
        <v>-44.117647058823536</v>
      </c>
      <c r="G30" s="43" t="s">
        <v>48</v>
      </c>
    </row>
    <row r="31" spans="1:7" s="5" customFormat="1" ht="19.5" thickBot="1" x14ac:dyDescent="0.3">
      <c r="A31" s="36" t="s">
        <v>64</v>
      </c>
      <c r="B31" s="11">
        <v>1.6E-2</v>
      </c>
      <c r="C31" s="37">
        <v>4.8000000000000001E-2</v>
      </c>
      <c r="D31" s="10">
        <v>1.394701512042023</v>
      </c>
      <c r="E31" s="12">
        <v>0.88028169014084512</v>
      </c>
      <c r="F31" s="13">
        <v>-11.971830985915485</v>
      </c>
      <c r="G31" s="44" t="s">
        <v>48</v>
      </c>
    </row>
  </sheetData>
  <mergeCells count="4">
    <mergeCell ref="F1:G1"/>
    <mergeCell ref="H1:J1"/>
    <mergeCell ref="B14:C14"/>
    <mergeCell ref="D14:E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LCMS</vt:lpstr>
      <vt:lpstr>GCMS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Oihane Elena Albóniga Díez</dc:creator>
  <cp:lastModifiedBy>Elena Moreno</cp:lastModifiedBy>
  <dcterms:created xsi:type="dcterms:W3CDTF">2022-05-09T08:06:50Z</dcterms:created>
  <dcterms:modified xsi:type="dcterms:W3CDTF">2022-07-12T16:55:54Z</dcterms:modified>
</cp:coreProperties>
</file>